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5085" windowHeight="8775"/>
  </bookViews>
  <sheets>
    <sheet name="Vorblatt" sheetId="110" r:id="rId1"/>
    <sheet name="Inhalt" sheetId="105" r:id="rId2"/>
    <sheet name="Gebietsstand" sheetId="120" r:id="rId3"/>
    <sheet name="Erläuterungen_S1" sheetId="111" r:id="rId4"/>
    <sheet name="Erläuterungen_S2" sheetId="112" r:id="rId5"/>
    <sheet name="1.1-Graf1" sheetId="113" r:id="rId6"/>
    <sheet name="1.1-Graf2" sheetId="114" r:id="rId7"/>
    <sheet name="1.1-Graf3" sheetId="117" r:id="rId8"/>
    <sheet name="1.1" sheetId="103" r:id="rId9"/>
    <sheet name="1.2-D" sheetId="97" r:id="rId10"/>
    <sheet name="1.2-FB" sheetId="98" r:id="rId11"/>
    <sheet name="1.2-NL" sheetId="99" r:id="rId12"/>
    <sheet name="1.3-D" sheetId="100" r:id="rId13"/>
    <sheet name="1.3-FB" sheetId="101" r:id="rId14"/>
    <sheet name="1.3-NL" sheetId="102" r:id="rId15"/>
    <sheet name="1.4_S1" sheetId="91" r:id="rId16"/>
    <sheet name="1.4_S2" sheetId="92" r:id="rId17"/>
    <sheet name="1.4_S3" sheetId="93" r:id="rId18"/>
    <sheet name="1.5_S1" sheetId="94" r:id="rId19"/>
    <sheet name="1.5_S2" sheetId="95" r:id="rId20"/>
    <sheet name="1.5_S3" sheetId="96" r:id="rId21"/>
    <sheet name="2.1.1-D " sheetId="14" r:id="rId22"/>
    <sheet name="2.1.1-FB" sheetId="118" r:id="rId23"/>
    <sheet name="2.1.1-NL" sheetId="119" r:id="rId24"/>
    <sheet name="2.2.1-D " sheetId="4" r:id="rId25"/>
    <sheet name=" 2.2.1Nw-D " sheetId="11" r:id="rId26"/>
    <sheet name="2.2.1-FB" sheetId="9" r:id="rId27"/>
    <sheet name=" 2.2.1Nw-FB" sheetId="12" r:id="rId28"/>
    <sheet name="2.2.1-NL" sheetId="10" r:id="rId29"/>
    <sheet name=" 2.2.1Nw-NL" sheetId="13" r:id="rId30"/>
    <sheet name="2.2.2-D " sheetId="21" r:id="rId31"/>
    <sheet name="2.2.2-FB" sheetId="22" r:id="rId32"/>
    <sheet name="2.2.2-NL" sheetId="23" r:id="rId33"/>
    <sheet name="2.2.3-D" sheetId="18" r:id="rId34"/>
    <sheet name="2.2.3-FB" sheetId="19" r:id="rId35"/>
    <sheet name="2.2.3-NL" sheetId="20" r:id="rId36"/>
    <sheet name="2.2.4-D" sheetId="15" r:id="rId37"/>
    <sheet name="2.2.4-FB" sheetId="16" r:id="rId38"/>
    <sheet name="2.2.4-NL" sheetId="17" r:id="rId39"/>
    <sheet name="2.2.5-D" sheetId="24" r:id="rId40"/>
    <sheet name="2.2.5-FB" sheetId="115" r:id="rId41"/>
    <sheet name="2.2.5-NL" sheetId="116" r:id="rId42"/>
    <sheet name="2.2.6-D" sheetId="25" r:id="rId43"/>
    <sheet name="2.2.6-FB" sheetId="26" r:id="rId44"/>
    <sheet name="2.2.6-NL" sheetId="27" r:id="rId45"/>
    <sheet name="2.2.7-D" sheetId="28" r:id="rId46"/>
    <sheet name="2.2.7-FB" sheetId="29" r:id="rId47"/>
    <sheet name="2.2.7-NL" sheetId="30" r:id="rId48"/>
    <sheet name="2.2.8-D" sheetId="31" r:id="rId49"/>
    <sheet name="2.2.8-FB" sheetId="32" r:id="rId50"/>
    <sheet name="2.2.8-NL" sheetId="33" r:id="rId51"/>
    <sheet name="2.2.9-D" sheetId="34" r:id="rId52"/>
    <sheet name="2.2.9-FB" sheetId="35" r:id="rId53"/>
    <sheet name="2.2.9-NL" sheetId="36" r:id="rId54"/>
    <sheet name="2.2.10-D-FB-NL " sheetId="37" r:id="rId55"/>
    <sheet name="2.2.11-D " sheetId="38" r:id="rId56"/>
    <sheet name="2.2.11-FB " sheetId="39" r:id="rId57"/>
    <sheet name="2.2.11-NL " sheetId="40" r:id="rId58"/>
    <sheet name="2.2.12-D-FB-NL" sheetId="41" r:id="rId59"/>
    <sheet name="3.1.1-D " sheetId="42" r:id="rId60"/>
    <sheet name="3.1.1-FB" sheetId="43" r:id="rId61"/>
    <sheet name="3.1.1-NL" sheetId="44" r:id="rId62"/>
    <sheet name="3.2.1-D " sheetId="45" r:id="rId63"/>
    <sheet name=" 3.2.1Nw-D " sheetId="48" r:id="rId64"/>
    <sheet name="3.2.1-FB" sheetId="46" r:id="rId65"/>
    <sheet name=" 3.2.1Nw-FB" sheetId="49" r:id="rId66"/>
    <sheet name="3.2.1-NL" sheetId="47" r:id="rId67"/>
    <sheet name=" 3.2.1Nw-NL" sheetId="50" r:id="rId68"/>
    <sheet name="3.2.2-D " sheetId="51" r:id="rId69"/>
    <sheet name="3.2.2-FB" sheetId="52" r:id="rId70"/>
    <sheet name="3.2.2-NL" sheetId="53" r:id="rId71"/>
    <sheet name="3.2.3-D" sheetId="54" r:id="rId72"/>
    <sheet name="3.2.3-FB" sheetId="55" r:id="rId73"/>
    <sheet name="3.2.3-NL" sheetId="56" r:id="rId74"/>
    <sheet name="3.2.4-D" sheetId="57" r:id="rId75"/>
    <sheet name="3.2.4-FB" sheetId="58" r:id="rId76"/>
    <sheet name="3.2.4-NL" sheetId="59" r:id="rId77"/>
    <sheet name="3.2.5-D" sheetId="60" r:id="rId78"/>
    <sheet name="3.2.5-FB" sheetId="61" r:id="rId79"/>
    <sheet name="3.2.5-NL" sheetId="62" r:id="rId80"/>
    <sheet name="3.2.6-D" sheetId="63" r:id="rId81"/>
    <sheet name="3.2.6-FB" sheetId="64" r:id="rId82"/>
    <sheet name="3.2.6-NL" sheetId="65" r:id="rId83"/>
    <sheet name="3.2.7-D" sheetId="66" r:id="rId84"/>
    <sheet name="3.2.7-FB" sheetId="67" r:id="rId85"/>
    <sheet name="3.2.7-NL" sheetId="68" r:id="rId86"/>
    <sheet name="3.2.8-D" sheetId="69" r:id="rId87"/>
    <sheet name="3.2.8-FB" sheetId="70" r:id="rId88"/>
    <sheet name="3.2.8-NL" sheetId="71" r:id="rId89"/>
    <sheet name="3.2.9-D" sheetId="72" r:id="rId90"/>
    <sheet name="3.2.9-FB" sheetId="73" r:id="rId91"/>
    <sheet name="3.2.9-NL" sheetId="74" r:id="rId92"/>
    <sheet name="3.2.10-D-FB-NL " sheetId="90" r:id="rId93"/>
    <sheet name="3.2.11-D " sheetId="75" r:id="rId94"/>
    <sheet name="3.2.11-FB " sheetId="76" r:id="rId95"/>
    <sheet name="3.2.11-NL " sheetId="77" r:id="rId96"/>
    <sheet name="3.2.12-D-FB-NL" sheetId="78" r:id="rId97"/>
    <sheet name="4.1-D" sheetId="79" r:id="rId98"/>
    <sheet name="4.1-FB" sheetId="81" r:id="rId99"/>
    <sheet name="4.1-NL" sheetId="82" r:id="rId100"/>
    <sheet name="4.2-D-FB-NL" sheetId="80" r:id="rId101"/>
    <sheet name="4.3-D-FB-NL" sheetId="83" r:id="rId102"/>
    <sheet name="5.1-D" sheetId="84" r:id="rId103"/>
    <sheet name="5.1-FB" sheetId="85" r:id="rId104"/>
    <sheet name="5.1-NL" sheetId="86" r:id="rId105"/>
    <sheet name="5.2-D" sheetId="87" r:id="rId106"/>
    <sheet name="5.2-FB" sheetId="88" r:id="rId107"/>
    <sheet name="5.2-NL" sheetId="89" r:id="rId108"/>
  </sheets>
  <definedNames>
    <definedName name="_xlnm.Print_Area" localSheetId="25">' 2.2.1Nw-D '!$A$1:$M$67</definedName>
    <definedName name="_xlnm.Print_Area" localSheetId="27">' 2.2.1Nw-FB'!$A$1:$M$67</definedName>
    <definedName name="_xlnm.Print_Area" localSheetId="29">' 2.2.1Nw-NL'!$A$1:$M$67</definedName>
    <definedName name="_xlnm.Print_Area" localSheetId="63">' 3.2.1Nw-D '!$A$1:$M$67</definedName>
    <definedName name="_xlnm.Print_Area" localSheetId="65">' 3.2.1Nw-FB'!$A$1:$M$67</definedName>
    <definedName name="_xlnm.Print_Area" localSheetId="67">' 3.2.1Nw-NL'!$A$1:$M$67</definedName>
    <definedName name="_xlnm.Print_Area" localSheetId="8">'1.1'!$A$1:$I$61</definedName>
    <definedName name="_xlnm.Print_Area" localSheetId="5">'1.1-Graf1'!$A$2:$I$62</definedName>
    <definedName name="_xlnm.Print_Area" localSheetId="6">'1.1-Graf2'!$A$2:$I$63</definedName>
    <definedName name="_xlnm.Print_Area" localSheetId="7">'1.1-Graf3'!$A$1:$G$61</definedName>
    <definedName name="_xlnm.Print_Area" localSheetId="9">'1.2-D'!$A$1:$I$103</definedName>
    <definedName name="_xlnm.Print_Area" localSheetId="10">'1.2-FB'!$A$1:$I$103</definedName>
    <definedName name="_xlnm.Print_Area" localSheetId="11">'1.2-NL'!$A$1:$I$103</definedName>
    <definedName name="_xlnm.Print_Area" localSheetId="12">'1.3-D'!$A$1:$I$103</definedName>
    <definedName name="_xlnm.Print_Area" localSheetId="13">'1.3-FB'!$A$1:$I$103</definedName>
    <definedName name="_xlnm.Print_Area" localSheetId="14">'1.3-NL'!$A$1:$I$103</definedName>
    <definedName name="_xlnm.Print_Area" localSheetId="15">'1.4_S1'!$A$1:$H$94</definedName>
    <definedName name="_xlnm.Print_Area" localSheetId="17">'1.4_S3'!$A$1:$G$93</definedName>
    <definedName name="_xlnm.Print_Area" localSheetId="18">'1.5_S1'!$A$1:$H$94</definedName>
    <definedName name="_xlnm.Print_Area" localSheetId="20">'1.5_S3'!$A$1:$G$93</definedName>
    <definedName name="_xlnm.Print_Area" localSheetId="21">'2.1.1-D '!$A$1:$J$44</definedName>
    <definedName name="_xlnm.Print_Area" localSheetId="22">'2.1.1-FB'!$A$1:$J$44</definedName>
    <definedName name="_xlnm.Print_Area" localSheetId="23">'2.1.1-NL'!$A$1:$J$44</definedName>
    <definedName name="_xlnm.Print_Area" localSheetId="54">'2.2.10-D-FB-NL '!$A$1:$I$75</definedName>
    <definedName name="_xlnm.Print_Area" localSheetId="55">'2.2.11-D '!$A$1:$I$52</definedName>
    <definedName name="_xlnm.Print_Area" localSheetId="56">'2.2.11-FB '!$A$1:$I$52</definedName>
    <definedName name="_xlnm.Print_Area" localSheetId="57">'2.2.11-NL '!$A$1:$I$52</definedName>
    <definedName name="_xlnm.Print_Area" localSheetId="58">'2.2.12-D-FB-NL'!$A$1:$S$98</definedName>
    <definedName name="_xlnm.Print_Area" localSheetId="24">'2.2.1-D '!$A$1:$K$51</definedName>
    <definedName name="_xlnm.Print_Area" localSheetId="26">'2.2.1-FB'!$A$1:$K$51</definedName>
    <definedName name="_xlnm.Print_Area" localSheetId="28">'2.2.1-NL'!$A$1:$K$51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'2.2.3-D'!$A$1:$O$63</definedName>
    <definedName name="_xlnm.Print_Area" localSheetId="34">'2.2.3-FB'!$A$1:$O$63</definedName>
    <definedName name="_xlnm.Print_Area" localSheetId="35">'2.2.3-NL'!$A$1:$O$63</definedName>
    <definedName name="_xlnm.Print_Area" localSheetId="36">'2.2.4-D'!$A$1:$I$73</definedName>
    <definedName name="_xlnm.Print_Area" localSheetId="37">'2.2.4-FB'!$A$1:$I$73</definedName>
    <definedName name="_xlnm.Print_Area" localSheetId="38">'2.2.4-NL'!$A$1:$I$73</definedName>
    <definedName name="_xlnm.Print_Area" localSheetId="39">'2.2.5-D'!$A$1:$J$50</definedName>
    <definedName name="_xlnm.Print_Area" localSheetId="40">'2.2.5-FB'!$A$1:$J$50</definedName>
    <definedName name="_xlnm.Print_Area" localSheetId="41">'2.2.5-NL'!$A$1:$J$50</definedName>
    <definedName name="_xlnm.Print_Area" localSheetId="42">'2.2.6-D'!$A$1:$T$52</definedName>
    <definedName name="_xlnm.Print_Area" localSheetId="43">'2.2.6-FB'!$A$1:$T$52</definedName>
    <definedName name="_xlnm.Print_Area" localSheetId="44">'2.2.6-NL'!$A$1:$T$52</definedName>
    <definedName name="_xlnm.Print_Area" localSheetId="45">'2.2.7-D'!$A$1:$T$52</definedName>
    <definedName name="_xlnm.Print_Area" localSheetId="46">'2.2.7-FB'!$A$1:$T$51</definedName>
    <definedName name="_xlnm.Print_Area" localSheetId="47">'2.2.7-NL'!$A$1:$T$52</definedName>
    <definedName name="_xlnm.Print_Area" localSheetId="48">'2.2.8-D'!$A$1:$T$52</definedName>
    <definedName name="_xlnm.Print_Area" localSheetId="49">'2.2.8-FB'!$A$1:$T$52</definedName>
    <definedName name="_xlnm.Print_Area" localSheetId="50">'2.2.8-NL'!$A$1:$T$52</definedName>
    <definedName name="_xlnm.Print_Area" localSheetId="51">'2.2.9-D'!$A$1:$T$52</definedName>
    <definedName name="_xlnm.Print_Area" localSheetId="52">'2.2.9-FB'!$A$1:$T$52</definedName>
    <definedName name="_xlnm.Print_Area" localSheetId="53">'2.2.9-NL'!$A$1:$T$52</definedName>
    <definedName name="_xlnm.Print_Area" localSheetId="59">'3.1.1-D '!$A$1:$J$44</definedName>
    <definedName name="_xlnm.Print_Area" localSheetId="60">'3.1.1-FB'!$A$1:$J$44</definedName>
    <definedName name="_xlnm.Print_Area" localSheetId="61">'3.1.1-NL'!$A$1:$J$44</definedName>
    <definedName name="_xlnm.Print_Area" localSheetId="92">'3.2.10-D-FB-NL '!$A$1:$I$75</definedName>
    <definedName name="_xlnm.Print_Area" localSheetId="93">'3.2.11-D '!$A$1:$I$52</definedName>
    <definedName name="_xlnm.Print_Area" localSheetId="94">'3.2.11-FB '!$A$1:$I$52</definedName>
    <definedName name="_xlnm.Print_Area" localSheetId="95">'3.2.11-NL '!$A$1:$I$52</definedName>
    <definedName name="_xlnm.Print_Area" localSheetId="96">'3.2.12-D-FB-NL'!$A$1:$S$98</definedName>
    <definedName name="_xlnm.Print_Area" localSheetId="62">'3.2.1-D '!$A$1:$K$51</definedName>
    <definedName name="_xlnm.Print_Area" localSheetId="64">'3.2.1-FB'!$A$1:$K$51</definedName>
    <definedName name="_xlnm.Print_Area" localSheetId="66">'3.2.1-NL'!$A$1:$K$51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'3.2.3-D'!$A$1:$O$63</definedName>
    <definedName name="_xlnm.Print_Area" localSheetId="72">'3.2.3-FB'!$A$1:$O$63</definedName>
    <definedName name="_xlnm.Print_Area" localSheetId="73">'3.2.3-NL'!$A$1:$O$63</definedName>
    <definedName name="_xlnm.Print_Area" localSheetId="74">'3.2.4-D'!$A$1:$I$73</definedName>
    <definedName name="_xlnm.Print_Area" localSheetId="75">'3.2.4-FB'!$A$1:$I$73</definedName>
    <definedName name="_xlnm.Print_Area" localSheetId="76">'3.2.4-NL'!$A$1:$I$73</definedName>
    <definedName name="_xlnm.Print_Area" localSheetId="77">'3.2.5-D'!$A$1:$J$50</definedName>
    <definedName name="_xlnm.Print_Area" localSheetId="78">'3.2.5-FB'!$A$1:$J$50</definedName>
    <definedName name="_xlnm.Print_Area" localSheetId="79">'3.2.5-NL'!$A$1:$J$50</definedName>
    <definedName name="_xlnm.Print_Area" localSheetId="80">'3.2.6-D'!$A$1:$T$52</definedName>
    <definedName name="_xlnm.Print_Area" localSheetId="81">'3.2.6-FB'!$A$1:$T$52</definedName>
    <definedName name="_xlnm.Print_Area" localSheetId="82">'3.2.6-NL'!$A$1:$T$52</definedName>
    <definedName name="_xlnm.Print_Area" localSheetId="83">'3.2.7-D'!$A$1:$T$52</definedName>
    <definedName name="_xlnm.Print_Area" localSheetId="84">'3.2.7-FB'!$A$1:$T$52</definedName>
    <definedName name="_xlnm.Print_Area" localSheetId="85">'3.2.7-NL'!$A$1:$T$52</definedName>
    <definedName name="_xlnm.Print_Area" localSheetId="86">'3.2.8-D'!$A$1:$T$52</definedName>
    <definedName name="_xlnm.Print_Area" localSheetId="87">'3.2.8-FB'!$A$1:$T$52</definedName>
    <definedName name="_xlnm.Print_Area" localSheetId="88">'3.2.8-NL'!$A$1:$T$52</definedName>
    <definedName name="_xlnm.Print_Area" localSheetId="89">'3.2.9-D'!$A$1:$T$52</definedName>
    <definedName name="_xlnm.Print_Area" localSheetId="90">'3.2.9-FB'!$A$1:$T$52</definedName>
    <definedName name="_xlnm.Print_Area" localSheetId="91">'3.2.9-NL'!$A$1:$T$52</definedName>
    <definedName name="_xlnm.Print_Area" localSheetId="97">'4.1-D'!$A$1:$J$61</definedName>
    <definedName name="_xlnm.Print_Area" localSheetId="98">'4.1-FB'!$A$1:$J$61</definedName>
    <definedName name="_xlnm.Print_Area" localSheetId="99">'4.1-NL'!$A$1:$J$61</definedName>
    <definedName name="_xlnm.Print_Area" localSheetId="100">'4.2-D-FB-NL'!$A$1:$M$65</definedName>
    <definedName name="_xlnm.Print_Area" localSheetId="101">'4.3-D-FB-NL'!$A$1:$M$74</definedName>
    <definedName name="_xlnm.Print_Area" localSheetId="102">'5.1-D'!$A$1:$F$62</definedName>
    <definedName name="_xlnm.Print_Area" localSheetId="103">'5.1-FB'!$A$1:$F$62</definedName>
    <definedName name="_xlnm.Print_Area" localSheetId="104">'5.1-NL'!$A$1:$F$62</definedName>
    <definedName name="_xlnm.Print_Area" localSheetId="105">'5.2-D'!$A$1:$H$70</definedName>
    <definedName name="_xlnm.Print_Area" localSheetId="106">'5.2-FB'!$A$1:$H$70</definedName>
    <definedName name="_xlnm.Print_Area" localSheetId="107">'5.2-NL'!$A$1:$H$70</definedName>
    <definedName name="_xlnm.Print_Area" localSheetId="2">Gebietsstand!$A$1:$H$68</definedName>
    <definedName name="_xlnm.Print_Area" localSheetId="1">Inhalt!$A$1:$K$62</definedName>
    <definedName name="_xlnm.Print_Area" localSheetId="0">Vorblatt!$A$1:$H$65</definedName>
    <definedName name="Print_Area" localSheetId="2">Gebietsstand!$A$1:$H$68</definedName>
    <definedName name="TABLE" localSheetId="21">'2.1.1-D '!$E$1:$J$4</definedName>
    <definedName name="TABLE" localSheetId="22">'2.1.1-FB'!$E$1:$J$4</definedName>
    <definedName name="TABLE" localSheetId="23">'2.1.1-NL'!$E$1:$J$4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</definedNames>
  <calcPr calcId="145621"/>
</workbook>
</file>

<file path=xl/calcChain.xml><?xml version="1.0" encoding="utf-8"?>
<calcChain xmlns="http://schemas.openxmlformats.org/spreadsheetml/2006/main">
  <c r="O92" i="114" l="1"/>
  <c r="N92" i="114"/>
  <c r="O90" i="114"/>
  <c r="N90" i="114"/>
  <c r="O89" i="114"/>
  <c r="N89" i="114"/>
  <c r="O57" i="114"/>
  <c r="N57" i="114"/>
  <c r="O55" i="114"/>
  <c r="N55" i="114"/>
  <c r="O54" i="114"/>
  <c r="N54" i="114"/>
  <c r="N24" i="114"/>
  <c r="K24" i="114"/>
  <c r="N23" i="114"/>
  <c r="K23" i="114"/>
  <c r="N22" i="114"/>
  <c r="K22" i="114"/>
  <c r="N21" i="114"/>
  <c r="K21" i="114"/>
  <c r="N20" i="114"/>
  <c r="K20" i="114"/>
  <c r="G59" i="103" l="1"/>
  <c r="G34" i="103"/>
  <c r="I89" i="102"/>
  <c r="H89" i="102"/>
  <c r="G89" i="102"/>
  <c r="F89" i="102"/>
  <c r="E89" i="102"/>
  <c r="D89" i="102"/>
  <c r="C89" i="102"/>
  <c r="I88" i="102"/>
  <c r="H88" i="102"/>
  <c r="G88" i="102"/>
  <c r="F88" i="102"/>
  <c r="E88" i="102"/>
  <c r="D88" i="102"/>
  <c r="C88" i="102"/>
  <c r="I86" i="102"/>
  <c r="H86" i="102"/>
  <c r="G86" i="102"/>
  <c r="F86" i="102"/>
  <c r="E86" i="102"/>
  <c r="D86" i="102"/>
  <c r="C86" i="102"/>
  <c r="I68" i="102"/>
  <c r="H68" i="102"/>
  <c r="G68" i="102"/>
  <c r="C68" i="102"/>
  <c r="I67" i="102"/>
  <c r="H67" i="102"/>
  <c r="G67" i="102"/>
  <c r="C67" i="102"/>
  <c r="I49" i="102"/>
  <c r="H49" i="102"/>
  <c r="G49" i="102"/>
  <c r="F49" i="102"/>
  <c r="E49" i="102"/>
  <c r="D49" i="102"/>
  <c r="C49" i="102"/>
  <c r="I48" i="102"/>
  <c r="H48" i="102"/>
  <c r="G48" i="102"/>
  <c r="F48" i="102"/>
  <c r="E48" i="102"/>
  <c r="D48" i="102"/>
  <c r="C48" i="102"/>
  <c r="I46" i="102"/>
  <c r="H46" i="102"/>
  <c r="G46" i="102"/>
  <c r="F46" i="102"/>
  <c r="E46" i="102"/>
  <c r="D46" i="102"/>
  <c r="C46" i="102"/>
  <c r="C26" i="102"/>
  <c r="C15" i="102"/>
  <c r="I89" i="101"/>
  <c r="H89" i="101"/>
  <c r="G89" i="101"/>
  <c r="F89" i="101"/>
  <c r="E89" i="101"/>
  <c r="D89" i="101"/>
  <c r="C89" i="101"/>
  <c r="I88" i="101"/>
  <c r="H88" i="101"/>
  <c r="G88" i="101"/>
  <c r="F88" i="101"/>
  <c r="E88" i="101"/>
  <c r="D88" i="101"/>
  <c r="C88" i="101"/>
  <c r="I86" i="101"/>
  <c r="H86" i="101"/>
  <c r="G86" i="101"/>
  <c r="F86" i="101"/>
  <c r="E86" i="101"/>
  <c r="D86" i="101"/>
  <c r="C86" i="101"/>
  <c r="I68" i="101"/>
  <c r="H68" i="101"/>
  <c r="G68" i="101"/>
  <c r="C68" i="101"/>
  <c r="I67" i="101"/>
  <c r="H67" i="101"/>
  <c r="G67" i="101"/>
  <c r="C67" i="101"/>
  <c r="I49" i="101"/>
  <c r="H49" i="101"/>
  <c r="G49" i="101"/>
  <c r="F49" i="101"/>
  <c r="E49" i="101"/>
  <c r="D49" i="101"/>
  <c r="C49" i="101"/>
  <c r="I48" i="101"/>
  <c r="H48" i="101"/>
  <c r="G48" i="101"/>
  <c r="F48" i="101"/>
  <c r="E48" i="101"/>
  <c r="D48" i="101"/>
  <c r="C48" i="101"/>
  <c r="I46" i="101"/>
  <c r="H46" i="101"/>
  <c r="G46" i="101"/>
  <c r="F46" i="101"/>
  <c r="E46" i="101"/>
  <c r="D46" i="101"/>
  <c r="C46" i="101"/>
  <c r="C26" i="101"/>
  <c r="C15" i="101"/>
  <c r="I89" i="100"/>
  <c r="H89" i="100"/>
  <c r="G89" i="100"/>
  <c r="F89" i="100"/>
  <c r="E89" i="100"/>
  <c r="D89" i="100"/>
  <c r="C89" i="100"/>
  <c r="I88" i="100"/>
  <c r="H88" i="100"/>
  <c r="G88" i="100"/>
  <c r="F88" i="100"/>
  <c r="E88" i="100"/>
  <c r="D88" i="100"/>
  <c r="C88" i="100"/>
  <c r="I86" i="100"/>
  <c r="H86" i="100"/>
  <c r="G86" i="100"/>
  <c r="F86" i="100"/>
  <c r="E86" i="100"/>
  <c r="D86" i="100"/>
  <c r="C86" i="100"/>
  <c r="I68" i="100"/>
  <c r="H68" i="100"/>
  <c r="G68" i="100"/>
  <c r="D68" i="100"/>
  <c r="C68" i="100"/>
  <c r="I67" i="100"/>
  <c r="H67" i="100"/>
  <c r="G67" i="100"/>
  <c r="D67" i="100"/>
  <c r="C67" i="100"/>
  <c r="I49" i="100"/>
  <c r="H49" i="100"/>
  <c r="G49" i="100"/>
  <c r="F49" i="100"/>
  <c r="E49" i="100"/>
  <c r="D49" i="100"/>
  <c r="C49" i="100"/>
  <c r="I48" i="100"/>
  <c r="H48" i="100"/>
  <c r="G48" i="100"/>
  <c r="F48" i="100"/>
  <c r="E48" i="100"/>
  <c r="D48" i="100"/>
  <c r="C48" i="100"/>
  <c r="I46" i="100"/>
  <c r="H46" i="100"/>
  <c r="G46" i="100"/>
  <c r="F46" i="100"/>
  <c r="E46" i="100"/>
  <c r="D46" i="100"/>
  <c r="C46" i="100"/>
  <c r="D26" i="100"/>
  <c r="C26" i="100"/>
  <c r="D15" i="100"/>
  <c r="C15" i="100"/>
  <c r="I89" i="99"/>
  <c r="H89" i="99"/>
  <c r="G89" i="99"/>
  <c r="F89" i="99"/>
  <c r="E89" i="99"/>
  <c r="C89" i="99"/>
  <c r="I88" i="99"/>
  <c r="H88" i="99"/>
  <c r="G88" i="99"/>
  <c r="F88" i="99"/>
  <c r="E88" i="99"/>
  <c r="D88" i="99"/>
  <c r="C88" i="99"/>
  <c r="I86" i="99"/>
  <c r="H86" i="99"/>
  <c r="G86" i="99"/>
  <c r="F86" i="99"/>
  <c r="E86" i="99"/>
  <c r="C86" i="99"/>
  <c r="D85" i="99"/>
  <c r="D89" i="99"/>
  <c r="I68" i="99"/>
  <c r="H68" i="99"/>
  <c r="G68" i="99"/>
  <c r="E68" i="99"/>
  <c r="D68" i="99"/>
  <c r="C68" i="99"/>
  <c r="I67" i="99"/>
  <c r="H67" i="99"/>
  <c r="G67" i="99"/>
  <c r="E67" i="99"/>
  <c r="D67" i="99"/>
  <c r="C67" i="99"/>
  <c r="I49" i="99"/>
  <c r="H49" i="99"/>
  <c r="G49" i="99"/>
  <c r="F49" i="99"/>
  <c r="E49" i="99"/>
  <c r="C49" i="99"/>
  <c r="I48" i="99"/>
  <c r="H48" i="99"/>
  <c r="G48" i="99"/>
  <c r="F48" i="99"/>
  <c r="E48" i="99"/>
  <c r="D48" i="99"/>
  <c r="C48" i="99"/>
  <c r="I46" i="99"/>
  <c r="H46" i="99"/>
  <c r="G46" i="99"/>
  <c r="F46" i="99"/>
  <c r="E46" i="99"/>
  <c r="C46" i="99"/>
  <c r="D45" i="99"/>
  <c r="D46" i="99"/>
  <c r="D26" i="99"/>
  <c r="C26" i="99"/>
  <c r="D15" i="99"/>
  <c r="C15" i="99"/>
  <c r="I89" i="98"/>
  <c r="H89" i="98"/>
  <c r="G89" i="98"/>
  <c r="F89" i="98"/>
  <c r="E89" i="98"/>
  <c r="C89" i="98"/>
  <c r="I88" i="98"/>
  <c r="H88" i="98"/>
  <c r="G88" i="98"/>
  <c r="F88" i="98"/>
  <c r="E88" i="98"/>
  <c r="D88" i="98"/>
  <c r="C88" i="98"/>
  <c r="I86" i="98"/>
  <c r="H86" i="98"/>
  <c r="G86" i="98"/>
  <c r="F86" i="98"/>
  <c r="E86" i="98"/>
  <c r="D86" i="98"/>
  <c r="C86" i="98"/>
  <c r="D85" i="98"/>
  <c r="D89" i="98"/>
  <c r="I68" i="98"/>
  <c r="H68" i="98"/>
  <c r="G68" i="98"/>
  <c r="E68" i="98"/>
  <c r="D68" i="98"/>
  <c r="C68" i="98"/>
  <c r="I67" i="98"/>
  <c r="H67" i="98"/>
  <c r="G67" i="98"/>
  <c r="E67" i="98"/>
  <c r="D67" i="98"/>
  <c r="C67" i="98"/>
  <c r="I49" i="98"/>
  <c r="H49" i="98"/>
  <c r="G49" i="98"/>
  <c r="F49" i="98"/>
  <c r="E49" i="98"/>
  <c r="C49" i="98"/>
  <c r="I48" i="98"/>
  <c r="H48" i="98"/>
  <c r="G48" i="98"/>
  <c r="F48" i="98"/>
  <c r="E48" i="98"/>
  <c r="D48" i="98"/>
  <c r="C48" i="98"/>
  <c r="I46" i="98"/>
  <c r="H46" i="98"/>
  <c r="G46" i="98"/>
  <c r="F46" i="98"/>
  <c r="E46" i="98"/>
  <c r="C46" i="98"/>
  <c r="D45" i="98"/>
  <c r="D46" i="98"/>
  <c r="D26" i="98"/>
  <c r="C26" i="98"/>
  <c r="D15" i="98"/>
  <c r="C15" i="98"/>
  <c r="I89" i="97"/>
  <c r="H89" i="97"/>
  <c r="G89" i="97"/>
  <c r="D89" i="97"/>
  <c r="C89" i="97"/>
  <c r="I88" i="97"/>
  <c r="H88" i="97"/>
  <c r="G88" i="97"/>
  <c r="D88" i="97"/>
  <c r="C88" i="97"/>
  <c r="I86" i="97"/>
  <c r="H86" i="97"/>
  <c r="G86" i="97"/>
  <c r="F86" i="97"/>
  <c r="E86" i="97"/>
  <c r="D86" i="97"/>
  <c r="C86" i="97"/>
  <c r="I68" i="97"/>
  <c r="H68" i="97"/>
  <c r="G68" i="97"/>
  <c r="D68" i="97"/>
  <c r="C68" i="97"/>
  <c r="I67" i="97"/>
  <c r="H67" i="97"/>
  <c r="G67" i="97"/>
  <c r="D67" i="97"/>
  <c r="C67" i="97"/>
  <c r="I49" i="97"/>
  <c r="H49" i="97"/>
  <c r="G49" i="97"/>
  <c r="F49" i="97"/>
  <c r="E49" i="97"/>
  <c r="D49" i="97"/>
  <c r="C49" i="97"/>
  <c r="I48" i="97"/>
  <c r="H48" i="97"/>
  <c r="G48" i="97"/>
  <c r="F48" i="97"/>
  <c r="E48" i="97"/>
  <c r="D48" i="97"/>
  <c r="C48" i="97"/>
  <c r="I46" i="97"/>
  <c r="H46" i="97"/>
  <c r="G46" i="97"/>
  <c r="F46" i="97"/>
  <c r="E46" i="97"/>
  <c r="D46" i="97"/>
  <c r="D26" i="97"/>
  <c r="C26" i="97"/>
  <c r="D15" i="97"/>
  <c r="C15" i="97"/>
  <c r="D49" i="98"/>
  <c r="D49" i="99"/>
  <c r="D86" i="99"/>
</calcChain>
</file>

<file path=xl/sharedStrings.xml><?xml version="1.0" encoding="utf-8"?>
<sst xmlns="http://schemas.openxmlformats.org/spreadsheetml/2006/main" count="7964" uniqueCount="632">
  <si>
    <t>Deutschland</t>
  </si>
  <si>
    <t>Gebäude</t>
  </si>
  <si>
    <t>Raum-
inhalt</t>
  </si>
  <si>
    <t>Wohnungen</t>
  </si>
  <si>
    <t>Wohn-
räume</t>
  </si>
  <si>
    <t>Nutzfläche</t>
  </si>
  <si>
    <t>Anzahl</t>
  </si>
  <si>
    <t>ins-
gesamt</t>
  </si>
  <si>
    <t>Wohn-
fläche</t>
  </si>
  <si>
    <t>Wohngebäude zusammen</t>
  </si>
  <si>
    <t>Wohnheime</t>
  </si>
  <si>
    <t>Öffentliche Bauherren</t>
  </si>
  <si>
    <t>Unternehmen</t>
  </si>
  <si>
    <t>Wohnungsunternehmen</t>
  </si>
  <si>
    <t>Immobilienfonds</t>
  </si>
  <si>
    <t>Private Haushalte</t>
  </si>
  <si>
    <t>Organisationen ohne Erwerbszweck</t>
  </si>
  <si>
    <t>Wohn- und Nichtwohngebäude</t>
  </si>
  <si>
    <t>Wohngebäude</t>
  </si>
  <si>
    <t>2 Wohnungen</t>
  </si>
  <si>
    <t xml:space="preserve">Wohngebäude mit </t>
  </si>
  <si>
    <t>1 Wohnung</t>
  </si>
  <si>
    <t>3 oder mehr Wohnungen</t>
  </si>
  <si>
    <t>Gebäude mit Eigentumswohnungen</t>
  </si>
  <si>
    <t>Von den Wohngebäuden entfielen auf</t>
  </si>
  <si>
    <t>Von den Unternehmen waren</t>
  </si>
  <si>
    <t>Früheres Bundesgebiet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</si>
  <si>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</si>
  <si>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</si>
  <si>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</si>
  <si>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>darunter mit</t>
  </si>
  <si>
    <t>Veran-
schlagte
Kosten des
Bauwerkes</t>
  </si>
  <si>
    <t>______________________</t>
  </si>
  <si>
    <t>Gebäudeart
-------------
Bauherr</t>
  </si>
  <si>
    <t>darunter:</t>
  </si>
  <si>
    <t>1 000 EUR</t>
  </si>
  <si>
    <t>Neue Länder und Berlin</t>
  </si>
  <si>
    <t>Produzierendes Gewerbe</t>
  </si>
  <si>
    <t>2.2 Errichtung neuer Gebäude</t>
  </si>
  <si>
    <t>Land- und Forstwirtschaft, Tierhaltung, Fischerei</t>
  </si>
  <si>
    <t>Handel, Kreditinstitute, Dienstleistung,</t>
  </si>
  <si>
    <t>übermittlung</t>
  </si>
  <si>
    <t>Versicherungen, Verkehr- u. Nachrichten-</t>
  </si>
  <si>
    <t>2 Genehmigte Bauvorhaben im Hochbau 2016</t>
  </si>
  <si>
    <t>Statistisches Bundesamt, Fachserie 5, R. 1, 2016</t>
  </si>
  <si>
    <t>* Einschl. Fertigteilbau.</t>
  </si>
  <si>
    <t>Nichtwohngebäude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</si>
  <si>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</si>
  <si>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</si>
  <si>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</si>
  <si>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</si>
  <si>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</si>
  <si>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</si>
  <si>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</si>
  <si>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</si>
  <si>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</si>
  <si>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</si>
  <si>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</si>
  <si>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</si>
  <si>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</si>
  <si>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</si>
  <si>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</si>
  <si>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</si>
  <si>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</si>
  <si>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</si>
  <si>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</si>
  <si>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</si>
  <si>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</si>
  <si>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</si>
  <si>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</si>
  <si>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</si>
  <si>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</si>
  <si>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</si>
  <si>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</si>
  <si>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</si>
  <si>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</si>
  <si>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>davon:</t>
  </si>
  <si>
    <t xml:space="preserve">Land- und Forstwirtschaft, Tierhaltung, </t>
  </si>
  <si>
    <t>Fischerei</t>
  </si>
  <si>
    <t>Produzierenden Gewerbe</t>
  </si>
  <si>
    <t>Versicherungen, Verkehr u. Nachrichten-</t>
  </si>
  <si>
    <t>Organisation ohne Erwerbszweck</t>
  </si>
  <si>
    <t>2.1 Insgesamt (einschl. Baumaßnahmen an bestehenden Gebäuden)</t>
  </si>
  <si>
    <t>Bauherr</t>
  </si>
  <si>
    <t>Wohn-          räume</t>
  </si>
  <si>
    <t>Gebäude/</t>
  </si>
  <si>
    <t>darin</t>
  </si>
  <si>
    <t>Veranschlagte</t>
  </si>
  <si>
    <t>Baumaß-</t>
  </si>
  <si>
    <t>Wohn-</t>
  </si>
  <si>
    <t>Kosten des</t>
  </si>
  <si>
    <t>nahmen</t>
  </si>
  <si>
    <t>fläche</t>
  </si>
  <si>
    <t>Bauwerkes</t>
  </si>
  <si>
    <t>1 000 m²</t>
  </si>
  <si>
    <t xml:space="preserve">  Versicherungen, Verkehr u. Nachrichten-</t>
  </si>
  <si>
    <t xml:space="preserve">  übermittlung</t>
  </si>
  <si>
    <t xml:space="preserve"> 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</si>
  <si>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</si>
  <si>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</si>
  <si>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</si>
  <si>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</si>
  <si>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</si>
  <si>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</si>
  <si>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</si>
  <si>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</si>
  <si>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</si>
  <si>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</si>
  <si>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</si>
  <si>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</si>
  <si>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</si>
  <si>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</si>
  <si>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</si>
  <si>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</si>
  <si>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</si>
  <si>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</si>
  <si>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</si>
  <si>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</si>
  <si>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</si>
  <si>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</si>
  <si>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</si>
  <si>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</si>
  <si>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</si>
  <si>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</si>
  <si>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</si>
  <si>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</si>
  <si>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</si>
  <si>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</si>
  <si>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 xml:space="preserve">   Land- und Forstwirtschaft, Tierhaltung, Fischerei</t>
  </si>
  <si>
    <t xml:space="preserve">Private Haushalte </t>
  </si>
  <si>
    <t xml:space="preserve">   Land- und Forstwirtschaft, Tierhaltung, </t>
  </si>
  <si>
    <t xml:space="preserve">2.2 Errichtung neuer Gebäude </t>
  </si>
  <si>
    <t>2.2.3 Genehmigungen im Nichtwohnbau nach Gebäudearten und überwiegend verwendetem Baustoff</t>
  </si>
  <si>
    <t>Lfd.-Nr.</t>
  </si>
  <si>
    <t>Gebäudeart</t>
  </si>
  <si>
    <t>Insgesamt</t>
  </si>
  <si>
    <t>Davon nach überwiegend</t>
  </si>
  <si>
    <t>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</si>
  <si>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</si>
  <si>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</si>
  <si>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</si>
  <si>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</si>
  <si>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</si>
  <si>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</si>
  <si>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</si>
  <si>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</si>
  <si>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</si>
  <si>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</si>
  <si>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</si>
  <si>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Anstaltsgebäude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</si>
  <si>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</si>
  <si>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</si>
  <si>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</si>
  <si>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</si>
  <si>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</si>
  <si>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</si>
  <si>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</si>
  <si>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</si>
  <si>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</si>
  <si>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</si>
  <si>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</si>
  <si>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</si>
  <si>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</si>
  <si>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</si>
  <si>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</si>
  <si>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</si>
  <si>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</si>
  <si>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2.2.2 Genehmigungen im Wohnbau nach Art und Anzahl der Wohnungen und überwiegend verwendetem Baustoff</t>
  </si>
  <si>
    <t xml:space="preserve"> verwendetem Baustoff</t>
  </si>
  <si>
    <t xml:space="preserve">     Wohngebäude mit 1 Wohnung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</si>
  <si>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</si>
  <si>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</si>
  <si>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</si>
  <si>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</si>
  <si>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</si>
  <si>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</si>
  <si>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</si>
  <si>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</si>
  <si>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</si>
  <si>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</si>
  <si>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</si>
  <si>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</si>
  <si>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</si>
  <si>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</si>
  <si>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</si>
  <si>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</si>
  <si>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</si>
  <si>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</si>
  <si>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</si>
  <si>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</si>
  <si>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</si>
  <si>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</si>
  <si>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</si>
  <si>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</si>
  <si>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</si>
  <si>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</si>
  <si>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</si>
  <si>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</si>
  <si>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Solarthermie</t>
  </si>
  <si>
    <t>Biogas / Biomethan</t>
  </si>
  <si>
    <t>Sonstige                   Biomasse</t>
  </si>
  <si>
    <t>Sonstige Heizenergie</t>
  </si>
  <si>
    <t>Keine Energie</t>
  </si>
  <si>
    <t>Wohngebäude mit 3 o.m. Wohnungen</t>
  </si>
  <si>
    <t>Nichtlandwirt. Betriebsgebäude</t>
  </si>
  <si>
    <t>1 Öl, Gas, Strom.</t>
  </si>
  <si>
    <t>2 Geothermie, Umweltthermie, Solarthermie, Holz, Biogas/Biomethan, Sonstige Biomasse.</t>
  </si>
  <si>
    <t>verwendete sekundäre Energie</t>
  </si>
  <si>
    <t>Handels- und Lagergebäude</t>
  </si>
  <si>
    <t>Zur Warmwasserbereitung</t>
  </si>
  <si>
    <t/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</si>
  <si>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</si>
  <si>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</si>
  <si>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</si>
  <si>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</si>
  <si>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</si>
  <si>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</si>
  <si>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</si>
  <si>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</si>
  <si>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</si>
  <si>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</si>
  <si>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</si>
  <si>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</si>
  <si>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</si>
  <si>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</si>
  <si>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</si>
  <si>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</si>
  <si>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</si>
  <si>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</si>
  <si>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</si>
  <si>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</si>
  <si>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</si>
  <si>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</si>
  <si>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</si>
  <si>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</si>
  <si>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</si>
  <si>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</si>
  <si>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</si>
  <si>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</si>
  <si>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</si>
  <si>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</si>
  <si>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</si>
  <si>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</si>
  <si>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t xml:space="preserve">   übermittlung</t>
  </si>
  <si>
    <r>
      <t>*</t>
    </r>
    <r>
      <rPr>
        <sz val="11"/>
        <rFont val="MetaNormalLF-Roman"/>
        <family val="2"/>
      </rPr>
      <t xml:space="preserve"> Einschl. Fertigteilbau.</t>
    </r>
  </si>
  <si>
    <t>3 Fertiggestellte Bauvorhaben im Hochbau 2016</t>
  </si>
  <si>
    <t>3.1 Insgesamt (einschl. Baumaßnahmen an bestehenden Gebäuden)</t>
  </si>
  <si>
    <t>Veranschl.</t>
  </si>
  <si>
    <t xml:space="preserve">  Versicherungen, Verkehr und Nachrichten-</t>
  </si>
  <si>
    <t>3.2 Errichtung neuer Gebäude</t>
  </si>
  <si>
    <t>3 Fertiggesellte Bauvorhaben im Hochbau 2016</t>
  </si>
  <si>
    <t>3.2.2 Fertigstellungen im Wohnbau nach Art und Anzahl der Wohnungen und überwiegend verwendetem Baustoff</t>
  </si>
  <si>
    <t xml:space="preserve">3.2 Errichtung neuer Gebäude </t>
  </si>
  <si>
    <t>3.2.3 Fertigstellungen im Nichtwohnbau nach Gebäudearten und überwiegend verwendetem Baustoff</t>
  </si>
  <si>
    <t>3.2.4 Fertiggestellte Fertigteilbauten im Wohn- und Nichtwohnbau nach Gebäudearten und Bauherren</t>
  </si>
  <si>
    <t>4 Abgang im Hochbau 2016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</si>
  <si>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</si>
  <si>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</si>
  <si>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</si>
  <si>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</si>
  <si>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1 oder 2</t>
  </si>
  <si>
    <t>3 oder 4</t>
  </si>
  <si>
    <t>5 oder mehr</t>
  </si>
  <si>
    <t>darunter: Wohnheime</t>
  </si>
  <si>
    <t>Öffentliche Eigentümer</t>
  </si>
  <si>
    <t>Handel-, Kreditinstitute, Dienstleistung,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</si>
  <si>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</si>
  <si>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</si>
  <si>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</si>
  <si>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</si>
  <si>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</si>
  <si>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</si>
  <si>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</si>
  <si>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</si>
  <si>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</si>
  <si>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</si>
  <si>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</si>
  <si>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</si>
  <si>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</si>
  <si>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</si>
  <si>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</si>
  <si>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</si>
  <si>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</si>
  <si>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</si>
  <si>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Nichtwohnngebäude</t>
  </si>
  <si>
    <t>Nichtlandw. Betriebsgebäude</t>
  </si>
  <si>
    <t>Davon mit ... Räumen
einschl. Küchen</t>
  </si>
  <si>
    <t>4.3 Abgang ganzer Gebäude nach Anzahl, Fläche und Baualter</t>
  </si>
  <si>
    <t>Davon errichtet in den Jahren</t>
  </si>
  <si>
    <t>bis 1948</t>
  </si>
  <si>
    <t>1949 bis 1986</t>
  </si>
  <si>
    <t>1987 bis 2010</t>
  </si>
  <si>
    <t>2011 und später</t>
  </si>
  <si>
    <t>dar.:</t>
  </si>
  <si>
    <t>5 Bauüberhang an genehmigten Bauvorhaben im Hochbau nach Gebäudearten am 31.12.2016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</si>
  <si>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</si>
  <si>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</si>
  <si>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</si>
  <si>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</si>
  <si>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>darunter: Errichtung neuer Gebäude</t>
  </si>
  <si>
    <t>.</t>
  </si>
  <si>
    <t xml:space="preserve">   mehr Wohnungen</t>
  </si>
  <si>
    <t xml:space="preserve">    Wohnungsunternehmen</t>
  </si>
  <si>
    <t xml:space="preserve">    Immobilienfonds</t>
  </si>
  <si>
    <t xml:space="preserve">    Land- und Forstwirtschaft, Tierhaltung, Fischerei</t>
  </si>
  <si>
    <t xml:space="preserve">    Produzierendes Gewerbe</t>
  </si>
  <si>
    <t xml:space="preserve">   Handel, Kreditinstitute, Dienstleistung,  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</si>
  <si>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</si>
  <si>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</si>
  <si>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</si>
  <si>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</si>
  <si>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</si>
  <si>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</si>
  <si>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</si>
  <si>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</si>
  <si>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</si>
  <si>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 xml:space="preserve">   Handel, Kreditinstitute, Dienstleistung  </t>
  </si>
  <si>
    <t>1 Zusammenfassende Übersichten</t>
  </si>
  <si>
    <t>1.4 Baugenehmigungen 2016</t>
  </si>
  <si>
    <t>Gegenstand der Nachweisung</t>
  </si>
  <si>
    <t>Einheit</t>
  </si>
  <si>
    <t>Baden-Württemberg</t>
  </si>
  <si>
    <t>Bayern</t>
  </si>
  <si>
    <t>Berlin</t>
  </si>
  <si>
    <t>Brandenburg</t>
  </si>
  <si>
    <t>Bremen</t>
  </si>
  <si>
    <t xml:space="preserve">       Gebäude/Baumaßnahmen</t>
  </si>
  <si>
    <t xml:space="preserve">       Wohnungen</t>
  </si>
  <si>
    <t xml:space="preserve">       Wohnfläche</t>
  </si>
  <si>
    <t xml:space="preserve">       Nutzfläche</t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</si>
  <si>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</si>
  <si>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t>1 000 m³</t>
  </si>
  <si>
    <t xml:space="preserve">       Veranschlagte Kosten des Bauwerkes</t>
  </si>
  <si>
    <t>Mill. EUR</t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</si>
  <si>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</si>
  <si>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</si>
  <si>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</si>
  <si>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</si>
  <si>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</si>
  <si>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</si>
  <si>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</si>
  <si>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</si>
  <si>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</si>
  <si>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</si>
  <si>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</si>
  <si>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</si>
  <si>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</si>
  <si>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</si>
  <si>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t xml:space="preserve">    </t>
  </si>
  <si>
    <t xml:space="preserve">       Nichtwohngebäude</t>
  </si>
  <si>
    <t xml:space="preserve">       Wohnfläche in Wohnungen</t>
  </si>
  <si>
    <t>_______________</t>
  </si>
  <si>
    <t>1  Einschl. Baumaßnahmen an bestehenden Gebäuden.</t>
  </si>
  <si>
    <t>4  Unternehmen und Private Haushalte.</t>
  </si>
  <si>
    <t>2  Errichtung neuer Gebäude.</t>
  </si>
  <si>
    <t>5  Im Wohn- bzw. Nichtwohnbau (Errichtung neuer Gebäude  enthalten.</t>
  </si>
  <si>
    <t>3  Einschl. Organisationen ohne Erwerbszweck.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</si>
  <si>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</si>
  <si>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</si>
  <si>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</si>
  <si>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</si>
  <si>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</si>
  <si>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</si>
  <si>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</si>
  <si>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</si>
  <si>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</si>
  <si>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</si>
  <si>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</si>
  <si>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-</t>
  </si>
  <si>
    <t>1.5 Baufertigstellungen 2016</t>
  </si>
  <si>
    <t>1.2 Baugenehmigungen 2010 bis 2016</t>
  </si>
  <si>
    <t xml:space="preserve">       Sonstige Wohneinheiten</t>
  </si>
  <si>
    <t xml:space="preserve">               je Wohnungen</t>
  </si>
  <si>
    <t>__________________</t>
  </si>
  <si>
    <t>1  Ab dem Berichtjahr 2012 werden die "Sonstigen Wohneinheiten"</t>
  </si>
  <si>
    <t>4  Einschl. Organisationen ohne Erwerbszweck.</t>
  </si>
  <si>
    <t xml:space="preserve">     den Wohnungen zugeordnet.</t>
  </si>
  <si>
    <t>5  Unternehmen und Private Haushalte.</t>
  </si>
  <si>
    <t>2  Einschl. Baumaßnahmen an bestehenden Gebäuden.</t>
  </si>
  <si>
    <t>6  Im Wohn- bzw. Nichtwohnbau (Errichtung neuer Gebäude  enthalten.</t>
  </si>
  <si>
    <t>3  Errichtung neuer Gebäude.</t>
  </si>
  <si>
    <t>Früheres Bundesgebiet (ab Berichtsjahr 2005 ohne Berlin-West)</t>
  </si>
  <si>
    <t>Neue Länder und Berlin (ab Berichtsjahr 2005 einschl. Berlin-West)</t>
  </si>
  <si>
    <t>1.3 Baufertigstellungen 2010 bis 2016</t>
  </si>
  <si>
    <t xml:space="preserve">       Wohnfäche in Wohnungen</t>
  </si>
  <si>
    <t>1   Zusammenfassende Übersichten</t>
  </si>
  <si>
    <t>1.1 Schaubilder / Tabelle</t>
  </si>
  <si>
    <t>Genehmigte Wohnungen im Wohn- und Nichtwohnbau</t>
  </si>
  <si>
    <t>Jahr</t>
  </si>
  <si>
    <t>Baumaß-
nahmen
an
bestehenden
Gebäuden</t>
  </si>
  <si>
    <t>Errichtung neuer Gebäude</t>
  </si>
  <si>
    <t>Wohn-
und 
Nichtwohn-
gebäude</t>
  </si>
  <si>
    <t>Nichtwohn-
gebäude</t>
  </si>
  <si>
    <t>3 oder mehr</t>
  </si>
  <si>
    <t>Eigentums-
wohnungen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</si>
  <si>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</si>
  <si>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</si>
  <si>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</si>
  <si>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</si>
  <si>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</si>
  <si>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</si>
  <si>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</si>
  <si>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</si>
  <si>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</t>
  </si>
  <si>
    <t>2004 …………….</t>
  </si>
  <si>
    <t>2005 …………….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</si>
  <si>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</si>
  <si>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</si>
  <si>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</si>
  <si>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</si>
  <si>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</si>
  <si>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</si>
  <si>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</si>
  <si>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</si>
  <si>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</si>
  <si>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2015 …………….</t>
  </si>
  <si>
    <t>2016 …………….</t>
  </si>
  <si>
    <t>2003 ……………..</t>
  </si>
  <si>
    <t>2004 ……………..</t>
  </si>
  <si>
    <t>2005 ……………..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</si>
  <si>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</si>
  <si>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</si>
  <si>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</si>
  <si>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</si>
  <si>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</si>
  <si>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</si>
  <si>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</si>
  <si>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</si>
  <si>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</si>
  <si>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</si>
  <si>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</si>
  <si>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</si>
  <si>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</si>
  <si>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</si>
  <si>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</si>
  <si>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</si>
  <si>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</si>
  <si>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</si>
  <si>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</si>
  <si>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</si>
  <si>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</si>
  <si>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</si>
  <si>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</si>
  <si>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</si>
  <si>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</si>
  <si>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</si>
  <si>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</si>
  <si>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</si>
  <si>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</si>
  <si>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</si>
  <si>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</si>
  <si>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</si>
  <si>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</si>
  <si>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</si>
  <si>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</si>
  <si>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</si>
  <si>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</si>
  <si>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</si>
  <si>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</si>
  <si>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</si>
  <si>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</si>
  <si>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</si>
  <si>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</si>
  <si>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</si>
  <si>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</si>
  <si>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</si>
  <si>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</si>
  <si>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</si>
  <si>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</si>
  <si>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</si>
  <si>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</si>
  <si>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</si>
  <si>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</si>
  <si>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</si>
  <si>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</si>
  <si>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</si>
  <si>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</si>
  <si>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</si>
  <si>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</si>
  <si>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</si>
  <si>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</si>
  <si>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</si>
  <si>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</si>
  <si>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</si>
  <si>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</si>
  <si>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</si>
  <si>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</si>
  <si>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</si>
  <si>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</si>
  <si>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</si>
  <si>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</si>
  <si>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</si>
  <si>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</si>
  <si>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</si>
  <si>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</si>
  <si>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</si>
  <si>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</si>
  <si>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</si>
  <si>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</si>
  <si>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</si>
  <si>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</si>
  <si>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</si>
  <si>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</si>
  <si>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</si>
  <si>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</si>
  <si>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</si>
  <si>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Fertiggestellte Bauvorhaben im Hochbau 2016</t>
  </si>
  <si>
    <t>Bauüberhang an genehmigten Bauvorhaben im Hochbau nach Gebäudearten am 31.12.2016</t>
  </si>
  <si>
    <t>Abgang im Hochbau 2016  (Wohn- und Nichtwohnbau nach Gebäudearten)</t>
  </si>
  <si>
    <t>Genehmigte Bauvorhaben im Hochbau 2016</t>
  </si>
  <si>
    <t>Baugenehmigungen 2010 bis 2016</t>
  </si>
  <si>
    <t>Baufertigstellungen 2010 bis 2016</t>
  </si>
  <si>
    <t>Baugenehmigungen 2016 nach Ländern</t>
  </si>
  <si>
    <t>Baufertigstellungen 2016 nach Ländern</t>
  </si>
  <si>
    <t>Genehmigte Wohnungen im Wohn- und Nichtwohnbau 1972 bis 2016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</si>
  <si>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</si>
  <si>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</si>
  <si>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</si>
  <si>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</si>
  <si>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</si>
  <si>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</si>
  <si>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</si>
  <si>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</si>
  <si>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</si>
  <si>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</si>
  <si>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</si>
  <si>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</si>
  <si>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</si>
  <si>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</si>
  <si>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</si>
  <si>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</si>
  <si>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</si>
  <si>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</si>
  <si>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</si>
  <si>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</si>
  <si>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</si>
  <si>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</si>
  <si>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</si>
  <si>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</si>
  <si>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</si>
  <si>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</si>
  <si>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Statistisches Bundesamt, Fachserie 5, R.1, 2016</t>
  </si>
  <si>
    <t>Statistisches Bundesamt</t>
  </si>
  <si>
    <t>Bautätigkeit und Wohnungen</t>
  </si>
  <si>
    <t>Bautätigkeit</t>
  </si>
  <si>
    <t>Erscheinungsfolge: jährlich</t>
  </si>
  <si>
    <t>Ihr Kontakt zu uns:</t>
  </si>
  <si>
    <t>www.destatis.de/kontakt/</t>
  </si>
  <si>
    <t>Vervielfältigung und Verbreitung, auch auszugsweise, mit Quellenangabe gestattet.</t>
  </si>
  <si>
    <t>2016</t>
  </si>
  <si>
    <t>Baufertigstellungungen und Baugenehmigungen im Früheren Bundesgebiet (in Tsd.)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</si>
  <si>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</si>
  <si>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</si>
  <si>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</si>
  <si>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</si>
  <si>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</si>
  <si>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</si>
  <si>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</si>
  <si>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</si>
  <si>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</si>
  <si>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</si>
  <si>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</si>
  <si>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</si>
  <si>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</si>
  <si>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</si>
  <si>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16</t>
  </si>
  <si>
    <t>Baufertigstellungungen und Baugenehmigungen in den neuen Ländern und Berlin (in Tsd.)</t>
  </si>
  <si>
    <t>Genehmigte Wohnungen in Wohngebäuden (in Tsd.)</t>
  </si>
  <si>
    <t>Neue Länder</t>
  </si>
  <si>
    <t>Ein - und Zweifamilien-</t>
  </si>
  <si>
    <t>Mehrfamilien-</t>
  </si>
  <si>
    <t>häuser</t>
  </si>
  <si>
    <t>häuser 1)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</si>
  <si>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</si>
  <si>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</si>
  <si>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</si>
  <si>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</si>
  <si>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</si>
  <si>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</si>
  <si>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</si>
  <si>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</si>
  <si>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10</t>
  </si>
  <si>
    <t>12</t>
  </si>
  <si>
    <r>
      <t xml:space="preserve">Bauherren </t>
    </r>
    <r>
      <rPr>
        <vertAlign val="superscript"/>
        <sz val="10"/>
        <rFont val="Arial"/>
        <family val="2"/>
      </rPr>
      <t>3)</t>
    </r>
  </si>
  <si>
    <t>Umwelt-thermie</t>
  </si>
  <si>
    <t>Bevölkerung auf Basis des Zensus 2011.</t>
  </si>
  <si>
    <r>
      <t>Wohn- und Nichtwohngebäude insgesamt</t>
    </r>
    <r>
      <rPr>
        <vertAlign val="superscript"/>
        <sz val="12"/>
        <rFont val="MetaNormalLF-Roman"/>
        <family val="2"/>
      </rPr>
      <t>2</t>
    </r>
  </si>
  <si>
    <r>
      <t xml:space="preserve">       Rauminhalt</t>
    </r>
    <r>
      <rPr>
        <vertAlign val="superscript"/>
        <sz val="12"/>
        <rFont val="MetaNormalLF-Roman"/>
        <family val="2"/>
      </rPr>
      <t>3</t>
    </r>
  </si>
  <si>
    <r>
      <t>Wohngebäude insgesamt</t>
    </r>
    <r>
      <rPr>
        <vertAlign val="superscript"/>
        <sz val="12"/>
        <rFont val="MetaNormalLF-Roman"/>
        <family val="2"/>
      </rPr>
      <t>2</t>
    </r>
  </si>
  <si>
    <r>
      <t>Nichtwohngebäude insgesamt</t>
    </r>
    <r>
      <rPr>
        <vertAlign val="superscript"/>
        <sz val="12"/>
        <rFont val="MetaNormalLF-Roman"/>
        <family val="2"/>
      </rPr>
      <t>2</t>
    </r>
  </si>
  <si>
    <r>
      <t>Fertigteilbau</t>
    </r>
    <r>
      <rPr>
        <vertAlign val="superscript"/>
        <sz val="12"/>
        <rFont val="MetaNormalLF-Roman"/>
        <family val="2"/>
      </rPr>
      <t>6</t>
    </r>
  </si>
  <si>
    <r>
      <t xml:space="preserve">       davon: Öffentliche Bauherren</t>
    </r>
    <r>
      <rPr>
        <vertAlign val="superscript"/>
        <sz val="12"/>
        <rFont val="MetaNormalLF-Roman"/>
        <family val="2"/>
      </rPr>
      <t>4</t>
    </r>
  </si>
  <si>
    <r>
      <t xml:space="preserve">                     Nichtöffentliche Bauherren</t>
    </r>
    <r>
      <rPr>
        <vertAlign val="superscript"/>
        <sz val="12"/>
        <rFont val="MetaNormalLF-Roman"/>
        <family val="2"/>
      </rPr>
      <t>5</t>
    </r>
    <r>
      <rPr>
        <sz val="12"/>
        <rFont val="MetaNormalLF-Roman"/>
        <family val="2"/>
      </rPr>
      <t xml:space="preserve"> </t>
    </r>
  </si>
  <si>
    <r>
      <t>2012</t>
    </r>
    <r>
      <rPr>
        <vertAlign val="superscript"/>
        <sz val="12"/>
        <rFont val="MetaNormalLF-Roman"/>
        <family val="2"/>
      </rPr>
      <t>1</t>
    </r>
  </si>
  <si>
    <r>
      <t>2013</t>
    </r>
    <r>
      <rPr>
        <vertAlign val="superscript"/>
        <sz val="12"/>
        <rFont val="MetaNormalLF-Roman"/>
        <family val="2"/>
      </rPr>
      <t>1</t>
    </r>
  </si>
  <si>
    <r>
      <t>2014</t>
    </r>
    <r>
      <rPr>
        <vertAlign val="superscript"/>
        <sz val="12"/>
        <rFont val="MetaNormalLF-Roman"/>
        <family val="2"/>
      </rPr>
      <t>1</t>
    </r>
  </si>
  <si>
    <r>
      <t>2015</t>
    </r>
    <r>
      <rPr>
        <vertAlign val="superscript"/>
        <sz val="12"/>
        <rFont val="MetaNormalLF-Roman"/>
        <family val="2"/>
      </rPr>
      <t>1</t>
    </r>
  </si>
  <si>
    <r>
      <t>2016</t>
    </r>
    <r>
      <rPr>
        <vertAlign val="superscript"/>
        <sz val="12"/>
        <rFont val="MetaNormalLF-Roman"/>
        <family val="2"/>
      </rPr>
      <t>1</t>
    </r>
  </si>
  <si>
    <r>
      <t>Wohn- und Nichtwohngebäude insgesamt</t>
    </r>
    <r>
      <rPr>
        <vertAlign val="superscript"/>
        <sz val="12"/>
        <rFont val="MetaNormalLF-Roman"/>
        <family val="2"/>
      </rPr>
      <t>1</t>
    </r>
  </si>
  <si>
    <r>
      <t xml:space="preserve">       Rauminhalt</t>
    </r>
    <r>
      <rPr>
        <vertAlign val="superscript"/>
        <sz val="12"/>
        <rFont val="MetaNormalLF-Roman"/>
        <family val="2"/>
      </rPr>
      <t>2</t>
    </r>
  </si>
  <si>
    <r>
      <t>Wohngebäude insgesamt</t>
    </r>
    <r>
      <rPr>
        <vertAlign val="superscript"/>
        <sz val="12"/>
        <rFont val="MetaNormalLF-Roman"/>
        <family val="2"/>
      </rPr>
      <t>1</t>
    </r>
  </si>
  <si>
    <r>
      <t>Nichtwohngebäude insgesamt</t>
    </r>
    <r>
      <rPr>
        <vertAlign val="superscript"/>
        <sz val="12"/>
        <rFont val="MetaNormalLF-Roman"/>
        <family val="2"/>
      </rPr>
      <t>1</t>
    </r>
  </si>
  <si>
    <r>
      <t xml:space="preserve">       davon: Öffentliche Bauherren</t>
    </r>
    <r>
      <rPr>
        <vertAlign val="superscript"/>
        <sz val="12"/>
        <rFont val="MetaNormalLF-Roman"/>
        <family val="2"/>
      </rPr>
      <t>3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</si>
  <si>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4 </t>
    </r>
  </si>
  <si>
    <r>
      <t>Fertigteilbau</t>
    </r>
    <r>
      <rPr>
        <vertAlign val="superscript"/>
        <sz val="12"/>
        <rFont val="MetaNormalLF-Roman"/>
        <family val="2"/>
      </rPr>
      <t>5</t>
    </r>
  </si>
  <si>
    <t>2.1.1 Genehmigungen im Wohn- und Nichtwohnbau nach Bauherren*</t>
  </si>
  <si>
    <t xml:space="preserve">2.2.1 Genehmigungen im Wohn- und Nichtwohnbau nach Gebäudearten und Bauherren* </t>
  </si>
  <si>
    <t>2.2.5 Genehmigungen im Wohn- und Nichtwohnbau nach Gebäudearten und Art der Beheizung*</t>
  </si>
  <si>
    <t>2.2.6 Genehmigungen im Wohn- und Nichtwohnbau nach Gebäudearten und verwendeter primärer Energie zur Heizung*</t>
  </si>
  <si>
    <t>2.2.7 Genehmigungen im Wohn- und Nichtwohnbau nach Gebäudearten und verwendeter sekundärer Energie zur Heizung*</t>
  </si>
  <si>
    <t>2.2.8 Genehmigungen im Wohn- und Nichtwohnbau nach Gebäudearten und verwendeter primärer Energie zur Warmwasserbereitung*</t>
  </si>
  <si>
    <r>
      <t>konventionelle Energie</t>
    </r>
    <r>
      <rPr>
        <vertAlign val="superscript"/>
        <sz val="11"/>
        <rFont val="MetaNormalLF-Roman"/>
        <family val="2"/>
      </rPr>
      <t>1</t>
    </r>
  </si>
  <si>
    <r>
      <t>erneuerbare Energie</t>
    </r>
    <r>
      <rPr>
        <vertAlign val="superscript"/>
        <sz val="11"/>
        <rFont val="MetaNormalLF-Roman"/>
        <family val="2"/>
      </rPr>
      <t>2</t>
    </r>
  </si>
  <si>
    <t>2.2.9 Genehmigungen im Wohn- und Nichtwohnbau nach Gebäudearten und verwendeter sekundärer Energie zur Warmwasserbereitung*</t>
  </si>
  <si>
    <t>2.2.10 Genehmigungen im Wohn- und Nichtwohnbau nach der Geschosszahl*</t>
  </si>
  <si>
    <t>2.2.11 Genehmigungen im Wohnbau nach Haustypen*</t>
  </si>
  <si>
    <t>2.2.12 Genehmigungen im Wohnbau nach Anzahl der Gebäude , Wohnungen, Wohnräume und nach Bauherren*</t>
  </si>
  <si>
    <t>3.1.1 Fertigstellungen im Wohn- und Nichtwohnbau nach Bauherren*</t>
  </si>
  <si>
    <t xml:space="preserve">3.2.1 Fertigstellungen im Wohn- und Nichtwohnbau nach Gebäudearten und Bauherren* </t>
  </si>
  <si>
    <t>3.2.5 Fertigstellungen im Wohn- und Nichtwohnbau nach Gebäudearten und Art der Beheizung*</t>
  </si>
  <si>
    <t>3.2.6 Fertigstellungen im Wohn- und Nichtwohnbau nach Gebäudearten und verwendeter primärer Energie zur Heizung*</t>
  </si>
  <si>
    <t>3.2.7 Fertigstellungen im Wohn- und Nichtwohnbau nach Gebäudearten und verwendeter sekundärer Energie zur Heizung*</t>
  </si>
  <si>
    <t>3.2.8 Fertigstellungen im Wohn- und Nichtwohnbau nach Gebäudearten und verwendeter primärer Energie zur Warmwasserbereitung*</t>
  </si>
  <si>
    <t>3.2.9 Fertigstellungen im Wohn- und Nichtwohnbau nach Gebäudearten und verwendeter sekundärer Energie zur Warmwasserbereitung*</t>
  </si>
  <si>
    <t>3.2.10 Fertigstellungen im Wohn- und Nichtwohnbau nach der Geschosszahl*</t>
  </si>
  <si>
    <t>3.2.11 Fertigstellungen im Wohnbau nach Haustypen*</t>
  </si>
  <si>
    <t>3.2.12 Fertigstellungen im Wohnbau nach Anzahl der Gebäude , Wohnungen, Wohnräume und nach Bauherren*</t>
  </si>
  <si>
    <t>© Statistisches Bundesamt (Destatis), 2017</t>
  </si>
  <si>
    <t xml:space="preserve">Fachserie 5 Reihe 1 </t>
  </si>
  <si>
    <t>Erschienen am 19.07.2017</t>
  </si>
  <si>
    <t>Telefon: +49 (0) 611 / 75 47 40</t>
  </si>
  <si>
    <t>Artikelnummer: 2050100167005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</si>
</sst>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#,##0\ &quot;DM&quot;;[Red]\-#,##0\ &quot;DM&quot;"/>
    <numFmt numFmtId="165" formatCode="#,##0_v"/>
    <numFmt numFmtId="166" formatCode="General_)"/>
    <numFmt numFmtId="167" formatCode="_-\ #\ ###\ ##0_-;\-\ #\ ###\ ##0_-;_-\ &quot;-&quot;\ _-;_-@_-"/>
    <numFmt numFmtId="168" formatCode="#,##0_l"/>
    <numFmt numFmtId="169" formatCode="#,##0.0_v"/>
    <numFmt numFmtId="170" formatCode="0\ \ \ \ \ \ \ \ \ \ \ "/>
    <numFmt numFmtId="171" formatCode="0\ \ \ \ \ \ "/>
    <numFmt numFmtId="172" formatCode="0.0000"/>
    <numFmt numFmtId="173" formatCode="_-\ #\ ###\ ##0.0_-;\-\ #\ ###\ ##0.0_-;_-\ &quot;-&quot;\ _-;_-@_-"/>
    <numFmt numFmtId="174" formatCode="#\ ###\ ##0;\-#\ ###\ ##0;&quot; - &quot;"/>
    <numFmt numFmtId="175" formatCode="#\ ##0"/>
  </numFmts>
  <fonts count="46">
    <font>
      <sz val="10"/>
      <name val="MetaNormalLF-Roman"/>
    </font>
    <font>
      <sz val="11"/>
      <color theme="1"/>
      <name val="Calibri"/>
      <family val="2"/>
      <scheme val="minor"/>
    </font>
    <font>
      <sz val="11"/>
      <name val="MetaNormalLF-Roman"/>
      <family val="2"/>
    </font>
    <font>
      <sz val="12"/>
      <name val="Arial MT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u/>
      <sz val="7.5"/>
      <color indexed="12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1"/>
      <name val="MetaMediumLF-Roman"/>
      <family val="2"/>
    </font>
    <font>
      <vertAlign val="superscript"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0"/>
      <color indexed="8"/>
      <name val="Arial"/>
      <family val="2"/>
    </font>
    <font>
      <sz val="11"/>
      <color indexed="8"/>
      <name val="MetaNormalLF-Roman"/>
      <family val="2"/>
    </font>
    <font>
      <sz val="12"/>
      <color indexed="8"/>
      <name val="MetaNormalLF-Roman"/>
      <family val="2"/>
    </font>
    <font>
      <sz val="11"/>
      <name val="MetaMediumLF-Roman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9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0"/>
      <name val="Arial"/>
      <family val="2"/>
    </font>
    <font>
      <sz val="8"/>
      <name val="Arial"/>
      <family val="2"/>
    </font>
    <font>
      <b/>
      <sz val="8"/>
      <name val="MetaMediumLF-Roman"/>
    </font>
    <font>
      <vertAlign val="superscript"/>
      <sz val="10"/>
      <name val="Arial"/>
      <family val="2"/>
    </font>
    <font>
      <sz val="9"/>
      <name val="MetaMediumLF-Roman"/>
      <family val="2"/>
    </font>
    <font>
      <b/>
      <sz val="9"/>
      <name val="MetaNormalLF-Roman"/>
      <family val="2"/>
    </font>
    <font>
      <sz val="10"/>
      <name val="MetaNormalLF-Roman"/>
    </font>
    <font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9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1" fillId="0" borderId="0"/>
    <xf numFmtId="0" fontId="11" fillId="0" borderId="0"/>
    <xf numFmtId="0" fontId="24" fillId="0" borderId="0"/>
    <xf numFmtId="0" fontId="2" fillId="0" borderId="0"/>
    <xf numFmtId="166" fontId="3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9" fillId="0" borderId="0"/>
    <xf numFmtId="0" fontId="9" fillId="0" borderId="0"/>
    <xf numFmtId="0" fontId="44" fillId="0" borderId="0"/>
  </cellStyleXfs>
  <cellXfs count="490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NumberFormat="1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centerContinuous" wrapText="1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left"/>
    </xf>
    <xf numFmtId="167" fontId="2" fillId="0" borderId="0" xfId="8" applyNumberFormat="1" applyFont="1" applyBorder="1" applyAlignment="1">
      <alignment horizontal="right"/>
    </xf>
    <xf numFmtId="0" fontId="2" fillId="0" borderId="0" xfId="0" applyFont="1" applyAlignment="1">
      <alignment vertical="center" wrapText="1"/>
    </xf>
    <xf numFmtId="0" fontId="2" fillId="0" borderId="0" xfId="0" applyFont="1" applyBorder="1"/>
    <xf numFmtId="0" fontId="2" fillId="0" borderId="0" xfId="0" applyFont="1" applyAlignment="1">
      <alignment horizontal="right" wrapText="1"/>
    </xf>
    <xf numFmtId="0" fontId="8" fillId="0" borderId="0" xfId="0" applyFont="1" applyAlignment="1"/>
    <xf numFmtId="0" fontId="7" fillId="0" borderId="0" xfId="0" applyFont="1" applyAlignment="1">
      <alignment vertical="center" wrapText="1"/>
    </xf>
    <xf numFmtId="0" fontId="7" fillId="0" borderId="0" xfId="0" applyFont="1" applyBorder="1"/>
    <xf numFmtId="0" fontId="7" fillId="0" borderId="0" xfId="0" applyFont="1"/>
    <xf numFmtId="167" fontId="7" fillId="0" borderId="0" xfId="0" applyNumberFormat="1" applyFont="1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left" wrapText="1"/>
    </xf>
    <xf numFmtId="0" fontId="8" fillId="0" borderId="0" xfId="0" applyFont="1" applyAlignment="1">
      <alignment horizontal="left"/>
    </xf>
    <xf numFmtId="0" fontId="2" fillId="0" borderId="0" xfId="0" applyFont="1" applyAlignment="1"/>
    <xf numFmtId="0" fontId="8" fillId="0" borderId="0" xfId="0" applyFont="1" applyAlignment="1">
      <alignment horizontal="right"/>
    </xf>
    <xf numFmtId="0" fontId="2" fillId="0" borderId="0" xfId="3" applyFont="1" applyAlignment="1">
      <alignment horizontal="left"/>
    </xf>
    <xf numFmtId="0" fontId="2" fillId="0" borderId="0" xfId="3" applyFont="1"/>
    <xf numFmtId="0" fontId="2" fillId="0" borderId="3" xfId="3" applyFont="1" applyBorder="1" applyAlignment="1">
      <alignment horizontal="center" vertical="center"/>
    </xf>
    <xf numFmtId="0" fontId="2" fillId="0" borderId="4" xfId="3" applyFont="1" applyBorder="1" applyAlignment="1">
      <alignment horizontal="center" vertical="center" wrapText="1"/>
    </xf>
    <xf numFmtId="0" fontId="2" fillId="0" borderId="0" xfId="3" applyFont="1" applyBorder="1" applyAlignment="1">
      <alignment horizontal="center" vertical="center"/>
    </xf>
    <xf numFmtId="0" fontId="2" fillId="0" borderId="3" xfId="3" applyFont="1" applyBorder="1" applyAlignment="1">
      <alignment horizontal="center" vertical="center" wrapText="1"/>
    </xf>
    <xf numFmtId="0" fontId="2" fillId="0" borderId="5" xfId="3" applyFont="1" applyBorder="1" applyAlignment="1">
      <alignment horizontal="center" vertical="center"/>
    </xf>
    <xf numFmtId="0" fontId="2" fillId="0" borderId="6" xfId="3" applyFont="1" applyBorder="1" applyAlignment="1">
      <alignment horizontal="center" vertical="center"/>
    </xf>
    <xf numFmtId="0" fontId="2" fillId="0" borderId="7" xfId="3" applyFont="1" applyBorder="1" applyAlignment="1">
      <alignment horizontal="center" vertical="center" wrapText="1"/>
    </xf>
    <xf numFmtId="0" fontId="2" fillId="0" borderId="8" xfId="3" applyFont="1" applyBorder="1" applyAlignment="1">
      <alignment horizontal="center" vertical="center"/>
    </xf>
    <xf numFmtId="0" fontId="2" fillId="0" borderId="6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/>
    </xf>
    <xf numFmtId="0" fontId="2" fillId="0" borderId="0" xfId="3" applyFont="1" applyBorder="1"/>
    <xf numFmtId="0" fontId="10" fillId="0" borderId="0" xfId="3" applyFont="1" applyBorder="1"/>
    <xf numFmtId="0" fontId="11" fillId="0" borderId="0" xfId="3" applyFont="1" applyBorder="1"/>
    <xf numFmtId="165" fontId="2" fillId="0" borderId="0" xfId="8" applyNumberFormat="1" applyFont="1" applyBorder="1" applyAlignment="1">
      <alignment horizontal="right"/>
    </xf>
    <xf numFmtId="168" fontId="2" fillId="0" borderId="0" xfId="8" applyNumberFormat="1" applyFont="1" applyBorder="1" applyAlignment="1">
      <alignment horizontal="right"/>
    </xf>
    <xf numFmtId="0" fontId="2" fillId="0" borderId="0" xfId="3" applyFont="1" applyBorder="1" applyAlignment="1">
      <alignment horizontal="right" wrapText="1"/>
    </xf>
    <xf numFmtId="0" fontId="7" fillId="0" borderId="0" xfId="3" applyFont="1" applyBorder="1" applyAlignment="1">
      <alignment horizontal="right" wrapText="1"/>
    </xf>
    <xf numFmtId="0" fontId="2" fillId="0" borderId="0" xfId="3" applyFont="1" applyAlignment="1">
      <alignment horizontal="left" wrapText="1"/>
    </xf>
    <xf numFmtId="169" fontId="2" fillId="0" borderId="0" xfId="8" applyNumberFormat="1" applyFont="1" applyBorder="1" applyAlignment="1">
      <alignment horizontal="right"/>
    </xf>
    <xf numFmtId="0" fontId="4" fillId="0" borderId="0" xfId="3" applyFont="1"/>
    <xf numFmtId="0" fontId="8" fillId="0" borderId="0" xfId="3" applyFont="1" applyAlignment="1">
      <alignment horizontal="left"/>
    </xf>
    <xf numFmtId="0" fontId="2" fillId="0" borderId="0" xfId="3" applyNumberFormat="1" applyFont="1" applyBorder="1" applyAlignment="1">
      <alignment horizontal="center" vertical="center"/>
    </xf>
    <xf numFmtId="0" fontId="2" fillId="0" borderId="8" xfId="3" applyNumberFormat="1" applyFont="1" applyBorder="1" applyAlignment="1">
      <alignment horizontal="center" vertical="center"/>
    </xf>
    <xf numFmtId="0" fontId="2" fillId="0" borderId="9" xfId="3" applyFont="1" applyBorder="1" applyAlignment="1">
      <alignment horizontal="center" vertical="center" wrapText="1"/>
    </xf>
    <xf numFmtId="0" fontId="2" fillId="0" borderId="8" xfId="3" applyFont="1" applyBorder="1" applyAlignment="1">
      <alignment horizontal="center" vertical="center" wrapText="1"/>
    </xf>
    <xf numFmtId="0" fontId="2" fillId="0" borderId="10" xfId="3" applyFont="1" applyBorder="1" applyAlignment="1">
      <alignment horizontal="center" vertical="center" wrapText="1"/>
    </xf>
    <xf numFmtId="0" fontId="2" fillId="0" borderId="1" xfId="3" applyFont="1" applyBorder="1" applyAlignment="1">
      <alignment horizontal="center" vertical="center" wrapText="1"/>
    </xf>
    <xf numFmtId="164" fontId="2" fillId="0" borderId="2" xfId="3" applyNumberFormat="1" applyFont="1" applyBorder="1" applyAlignment="1">
      <alignment horizontal="center" vertical="center" wrapText="1"/>
    </xf>
    <xf numFmtId="0" fontId="2" fillId="0" borderId="0" xfId="3" applyFont="1" applyAlignment="1">
      <alignment wrapText="1"/>
    </xf>
    <xf numFmtId="0" fontId="2" fillId="0" borderId="0" xfId="3" applyNumberFormat="1" applyFont="1" applyBorder="1" applyAlignment="1">
      <alignment horizontal="left"/>
    </xf>
    <xf numFmtId="0" fontId="2" fillId="0" borderId="0" xfId="3" applyFont="1" applyBorder="1" applyAlignment="1">
      <alignment wrapText="1"/>
    </xf>
    <xf numFmtId="165" fontId="2" fillId="0" borderId="0" xfId="8" applyNumberFormat="1" applyFont="1" applyBorder="1" applyAlignment="1">
      <alignment horizontal="left"/>
    </xf>
    <xf numFmtId="165" fontId="2" fillId="0" borderId="0" xfId="8" applyNumberFormat="1" applyFont="1" applyBorder="1" applyAlignment="1">
      <alignment horizontal="left" wrapText="1"/>
    </xf>
    <xf numFmtId="0" fontId="2" fillId="0" borderId="0" xfId="3" applyFont="1" applyAlignment="1"/>
    <xf numFmtId="167" fontId="2" fillId="0" borderId="0" xfId="3" applyNumberFormat="1" applyFont="1"/>
    <xf numFmtId="0" fontId="7" fillId="0" borderId="0" xfId="3" applyFont="1"/>
    <xf numFmtId="0" fontId="5" fillId="0" borderId="8" xfId="3" applyFont="1" applyBorder="1" applyAlignment="1">
      <alignment vertical="center"/>
    </xf>
    <xf numFmtId="0" fontId="2" fillId="0" borderId="11" xfId="3" applyFont="1" applyBorder="1" applyAlignment="1">
      <alignment horizontal="right" vertical="center"/>
    </xf>
    <xf numFmtId="0" fontId="2" fillId="0" borderId="11" xfId="3" applyFont="1" applyBorder="1" applyAlignment="1">
      <alignment vertical="center"/>
    </xf>
    <xf numFmtId="0" fontId="2" fillId="0" borderId="11" xfId="3" applyFont="1" applyBorder="1"/>
    <xf numFmtId="0" fontId="2" fillId="0" borderId="0" xfId="3" applyFont="1" applyAlignment="1">
      <alignment horizontal="center"/>
    </xf>
    <xf numFmtId="0" fontId="8" fillId="0" borderId="0" xfId="3" applyFont="1" applyAlignment="1"/>
    <xf numFmtId="0" fontId="12" fillId="0" borderId="0" xfId="3" applyFont="1" applyAlignment="1">
      <alignment horizontal="left"/>
    </xf>
    <xf numFmtId="0" fontId="2" fillId="0" borderId="0" xfId="3" applyFont="1" applyBorder="1" applyAlignment="1"/>
    <xf numFmtId="0" fontId="2" fillId="0" borderId="5" xfId="3" applyFont="1" applyBorder="1" applyAlignment="1">
      <alignment horizontal="center" wrapText="1"/>
    </xf>
    <xf numFmtId="3" fontId="2" fillId="0" borderId="0" xfId="8" applyNumberFormat="1" applyFont="1" applyBorder="1" applyAlignment="1">
      <alignment horizontal="right"/>
    </xf>
    <xf numFmtId="0" fontId="5" fillId="0" borderId="0" xfId="3" applyNumberFormat="1" applyFont="1" applyBorder="1" applyAlignment="1"/>
    <xf numFmtId="0" fontId="2" fillId="0" borderId="8" xfId="3" applyNumberFormat="1" applyFont="1" applyBorder="1" applyAlignment="1">
      <alignment horizontal="left" vertical="center"/>
    </xf>
    <xf numFmtId="0" fontId="2" fillId="0" borderId="7" xfId="3" applyFont="1" applyBorder="1"/>
    <xf numFmtId="0" fontId="11" fillId="0" borderId="0" xfId="3" applyFont="1" applyAlignment="1">
      <alignment wrapText="1"/>
    </xf>
    <xf numFmtId="0" fontId="11" fillId="0" borderId="0" xfId="3" applyFont="1"/>
    <xf numFmtId="170" fontId="2" fillId="0" borderId="0" xfId="3" applyNumberFormat="1" applyFont="1" applyAlignment="1">
      <alignment vertical="center"/>
    </xf>
    <xf numFmtId="0" fontId="2" fillId="0" borderId="0" xfId="3" applyFont="1" applyAlignment="1">
      <alignment vertical="center"/>
    </xf>
    <xf numFmtId="167" fontId="2" fillId="0" borderId="0" xfId="8" applyNumberFormat="1" applyFont="1" applyBorder="1" applyAlignment="1">
      <alignment horizontal="right" vertical="center"/>
    </xf>
    <xf numFmtId="171" fontId="2" fillId="0" borderId="0" xfId="3" applyNumberFormat="1" applyFont="1" applyAlignment="1">
      <alignment vertical="center"/>
    </xf>
    <xf numFmtId="0" fontId="2" fillId="0" borderId="0" xfId="3" applyFont="1" applyAlignment="1">
      <alignment horizontal="left" vertical="center"/>
    </xf>
    <xf numFmtId="0" fontId="2" fillId="0" borderId="0" xfId="3" applyFont="1" applyAlignment="1">
      <alignment vertical="center" wrapText="1"/>
    </xf>
    <xf numFmtId="0" fontId="2" fillId="0" borderId="0" xfId="3" applyFont="1" applyAlignment="1">
      <alignment horizontal="left" vertical="center" wrapText="1"/>
    </xf>
    <xf numFmtId="0" fontId="2" fillId="0" borderId="0" xfId="3" applyNumberFormat="1" applyFont="1" applyBorder="1" applyAlignment="1">
      <alignment horizontal="left" vertical="center"/>
    </xf>
    <xf numFmtId="0" fontId="2" fillId="0" borderId="0" xfId="3" applyFont="1" applyBorder="1" applyAlignment="1">
      <alignment vertical="center" wrapText="1"/>
    </xf>
    <xf numFmtId="165" fontId="2" fillId="0" borderId="0" xfId="8" applyNumberFormat="1" applyFont="1" applyBorder="1" applyAlignment="1">
      <alignment horizontal="left" vertical="center"/>
    </xf>
    <xf numFmtId="0" fontId="7" fillId="0" borderId="0" xfId="3" applyFont="1" applyAlignment="1">
      <alignment vertical="center"/>
    </xf>
    <xf numFmtId="170" fontId="4" fillId="0" borderId="0" xfId="3" applyNumberFormat="1" applyFont="1" applyAlignment="1">
      <alignment vertical="center"/>
    </xf>
    <xf numFmtId="0" fontId="2" fillId="0" borderId="2" xfId="3" applyFont="1" applyBorder="1" applyAlignment="1">
      <alignment horizontal="center" vertical="center" wrapText="1"/>
    </xf>
    <xf numFmtId="168" fontId="2" fillId="0" borderId="0" xfId="3" applyNumberFormat="1" applyFont="1"/>
    <xf numFmtId="0" fontId="2" fillId="0" borderId="0" xfId="3" applyFont="1" applyAlignment="1">
      <alignment horizontal="right"/>
    </xf>
    <xf numFmtId="0" fontId="10" fillId="0" borderId="0" xfId="3" applyFont="1" applyAlignment="1"/>
    <xf numFmtId="0" fontId="2" fillId="0" borderId="0" xfId="8" applyNumberFormat="1" applyFont="1" applyBorder="1" applyAlignment="1">
      <alignment horizontal="right"/>
    </xf>
    <xf numFmtId="172" fontId="2" fillId="0" borderId="0" xfId="8" applyNumberFormat="1" applyFont="1" applyBorder="1" applyAlignment="1">
      <alignment horizontal="right"/>
    </xf>
    <xf numFmtId="0" fontId="2" fillId="0" borderId="8" xfId="3" applyNumberFormat="1" applyFont="1" applyBorder="1" applyAlignment="1">
      <alignment horizontal="center"/>
    </xf>
    <xf numFmtId="0" fontId="8" fillId="0" borderId="0" xfId="3" applyFont="1"/>
    <xf numFmtId="173" fontId="2" fillId="0" borderId="0" xfId="8" applyNumberFormat="1" applyFont="1" applyBorder="1" applyAlignment="1">
      <alignment horizontal="right"/>
    </xf>
    <xf numFmtId="0" fontId="5" fillId="0" borderId="0" xfId="3" applyFont="1" applyBorder="1" applyAlignment="1">
      <alignment horizontal="center" vertical="center"/>
    </xf>
    <xf numFmtId="165" fontId="2" fillId="0" borderId="0" xfId="8" applyNumberFormat="1" applyFont="1" applyBorder="1" applyAlignment="1"/>
    <xf numFmtId="0" fontId="14" fillId="0" borderId="0" xfId="3" applyFont="1" applyAlignment="1">
      <alignment horizontal="left"/>
    </xf>
    <xf numFmtId="0" fontId="2" fillId="0" borderId="0" xfId="4" applyFont="1"/>
    <xf numFmtId="0" fontId="2" fillId="0" borderId="0" xfId="4" applyFont="1" applyAlignment="1">
      <alignment horizontal="left"/>
    </xf>
    <xf numFmtId="0" fontId="2" fillId="0" borderId="8" xfId="4" applyNumberFormat="1" applyFont="1" applyBorder="1" applyAlignment="1">
      <alignment horizontal="left" vertical="center"/>
    </xf>
    <xf numFmtId="0" fontId="2" fillId="0" borderId="9" xfId="4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 wrapText="1"/>
    </xf>
    <xf numFmtId="0" fontId="2" fillId="0" borderId="4" xfId="4" applyFont="1" applyBorder="1" applyAlignment="1">
      <alignment horizontal="center" vertical="center" wrapText="1"/>
    </xf>
    <xf numFmtId="0" fontId="2" fillId="0" borderId="0" xfId="4" applyFont="1" applyBorder="1"/>
    <xf numFmtId="0" fontId="2" fillId="0" borderId="7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 wrapText="1"/>
    </xf>
    <xf numFmtId="0" fontId="2" fillId="0" borderId="6" xfId="4" applyFont="1" applyBorder="1" applyAlignment="1">
      <alignment horizontal="center" vertical="center" wrapText="1"/>
    </xf>
    <xf numFmtId="0" fontId="2" fillId="0" borderId="7" xfId="4" applyFont="1" applyBorder="1"/>
    <xf numFmtId="0" fontId="2" fillId="0" borderId="10" xfId="4" applyFont="1" applyBorder="1" applyAlignment="1">
      <alignment horizontal="center" vertical="center" wrapText="1"/>
    </xf>
    <xf numFmtId="0" fontId="2" fillId="0" borderId="1" xfId="4" applyFont="1" applyBorder="1" applyAlignment="1">
      <alignment horizontal="center" vertical="center" wrapText="1"/>
    </xf>
    <xf numFmtId="164" fontId="2" fillId="0" borderId="2" xfId="4" applyNumberFormat="1" applyFont="1" applyBorder="1" applyAlignment="1">
      <alignment horizontal="center" vertical="center" wrapText="1"/>
    </xf>
    <xf numFmtId="0" fontId="2" fillId="0" borderId="0" xfId="4" applyNumberFormat="1" applyFont="1" applyBorder="1" applyAlignment="1">
      <alignment horizontal="left"/>
    </xf>
    <xf numFmtId="0" fontId="7" fillId="0" borderId="0" xfId="4" applyFont="1"/>
    <xf numFmtId="0" fontId="15" fillId="0" borderId="0" xfId="4" applyFont="1" applyAlignment="1"/>
    <xf numFmtId="0" fontId="11" fillId="0" borderId="0" xfId="4" applyFont="1"/>
    <xf numFmtId="0" fontId="15" fillId="0" borderId="8" xfId="4" applyFont="1" applyBorder="1" applyAlignment="1">
      <alignment horizontal="left"/>
    </xf>
    <xf numFmtId="0" fontId="15" fillId="0" borderId="0" xfId="4" applyFont="1" applyBorder="1"/>
    <xf numFmtId="0" fontId="15" fillId="0" borderId="0" xfId="4" applyFont="1" applyFill="1" applyBorder="1"/>
    <xf numFmtId="0" fontId="15" fillId="0" borderId="0" xfId="4" applyFont="1" applyFill="1" applyBorder="1" applyAlignment="1">
      <alignment horizontal="center" vertical="center" wrapText="1"/>
    </xf>
    <xf numFmtId="0" fontId="15" fillId="0" borderId="0" xfId="4" applyFont="1" applyFill="1"/>
    <xf numFmtId="0" fontId="15" fillId="0" borderId="0" xfId="4" applyFont="1"/>
    <xf numFmtId="0" fontId="15" fillId="0" borderId="0" xfId="4" applyFont="1" applyAlignment="1">
      <alignment horizontal="center"/>
    </xf>
    <xf numFmtId="167" fontId="2" fillId="0" borderId="0" xfId="8" applyNumberFormat="1" applyFont="1" applyFill="1" applyBorder="1" applyAlignment="1">
      <alignment horizontal="right"/>
    </xf>
    <xf numFmtId="167" fontId="11" fillId="0" borderId="0" xfId="4" applyNumberFormat="1" applyFont="1"/>
    <xf numFmtId="0" fontId="15" fillId="0" borderId="0" xfId="4" applyFont="1" applyFill="1" applyAlignment="1">
      <alignment horizontal="center"/>
    </xf>
    <xf numFmtId="167" fontId="8" fillId="0" borderId="0" xfId="8" applyNumberFormat="1" applyFont="1" applyFill="1" applyBorder="1" applyAlignment="1">
      <alignment horizontal="right"/>
    </xf>
    <xf numFmtId="0" fontId="13" fillId="0" borderId="0" xfId="4" applyFont="1"/>
    <xf numFmtId="0" fontId="12" fillId="0" borderId="0" xfId="4" applyFont="1" applyAlignment="1">
      <alignment horizontal="left"/>
    </xf>
    <xf numFmtId="0" fontId="11" fillId="0" borderId="0" xfId="4" applyFont="1" applyAlignment="1">
      <alignment horizontal="right"/>
    </xf>
    <xf numFmtId="0" fontId="15" fillId="0" borderId="8" xfId="4" applyFont="1" applyBorder="1"/>
    <xf numFmtId="0" fontId="15" fillId="0" borderId="0" xfId="4" applyFont="1" applyFill="1" applyBorder="1" applyAlignment="1">
      <alignment horizontal="center"/>
    </xf>
    <xf numFmtId="0" fontId="11" fillId="0" borderId="0" xfId="4" applyFont="1" applyFill="1"/>
    <xf numFmtId="0" fontId="15" fillId="0" borderId="0" xfId="4" applyFont="1" applyBorder="1" applyAlignment="1">
      <alignment horizontal="left"/>
    </xf>
    <xf numFmtId="0" fontId="15" fillId="0" borderId="0" xfId="4" applyFont="1" applyBorder="1" applyAlignment="1">
      <alignment horizontal="center"/>
    </xf>
    <xf numFmtId="0" fontId="5" fillId="0" borderId="0" xfId="4" applyFont="1"/>
    <xf numFmtId="0" fontId="11" fillId="0" borderId="0" xfId="4"/>
    <xf numFmtId="0" fontId="11" fillId="0" borderId="0" xfId="4" applyFill="1"/>
    <xf numFmtId="0" fontId="15" fillId="0" borderId="3" xfId="4" applyFont="1" applyBorder="1"/>
    <xf numFmtId="0" fontId="11" fillId="0" borderId="4" xfId="4" applyBorder="1"/>
    <xf numFmtId="0" fontId="11" fillId="0" borderId="4" xfId="4" applyFill="1" applyBorder="1"/>
    <xf numFmtId="0" fontId="15" fillId="0" borderId="5" xfId="4" applyFont="1" applyBorder="1" applyAlignment="1">
      <alignment horizontal="center"/>
    </xf>
    <xf numFmtId="0" fontId="15" fillId="0" borderId="15" xfId="4" applyFont="1" applyFill="1" applyBorder="1" applyAlignment="1">
      <alignment horizontal="center"/>
    </xf>
    <xf numFmtId="0" fontId="16" fillId="0" borderId="0" xfId="4" applyFont="1"/>
    <xf numFmtId="0" fontId="15" fillId="0" borderId="6" xfId="4" applyFont="1" applyBorder="1"/>
    <xf numFmtId="0" fontId="11" fillId="0" borderId="7" xfId="4" applyBorder="1"/>
    <xf numFmtId="0" fontId="11" fillId="0" borderId="7" xfId="4" applyFill="1" applyBorder="1"/>
    <xf numFmtId="0" fontId="11" fillId="0" borderId="0" xfId="4" applyBorder="1"/>
    <xf numFmtId="167" fontId="17" fillId="0" borderId="0" xfId="8" applyNumberFormat="1" applyFont="1" applyFill="1" applyBorder="1" applyAlignment="1">
      <alignment horizontal="right"/>
    </xf>
    <xf numFmtId="167" fontId="11" fillId="0" borderId="0" xfId="4" applyNumberFormat="1"/>
    <xf numFmtId="0" fontId="7" fillId="0" borderId="0" xfId="4" applyFont="1" applyFill="1"/>
    <xf numFmtId="0" fontId="18" fillId="0" borderId="0" xfId="4" applyFont="1"/>
    <xf numFmtId="0" fontId="19" fillId="0" borderId="0" xfId="4" applyFont="1" applyAlignment="1">
      <alignment horizontal="left"/>
    </xf>
    <xf numFmtId="0" fontId="11" fillId="0" borderId="0" xfId="4" applyAlignment="1">
      <alignment horizontal="right"/>
    </xf>
    <xf numFmtId="0" fontId="15" fillId="0" borderId="15" xfId="4" applyFont="1" applyBorder="1" applyAlignment="1">
      <alignment horizontal="center"/>
    </xf>
    <xf numFmtId="0" fontId="11" fillId="0" borderId="4" xfId="4" applyFont="1" applyBorder="1"/>
    <xf numFmtId="0" fontId="11" fillId="0" borderId="7" xfId="4" applyFont="1" applyBorder="1"/>
    <xf numFmtId="0" fontId="11" fillId="0" borderId="0" xfId="4" applyFont="1" applyBorder="1"/>
    <xf numFmtId="0" fontId="12" fillId="0" borderId="0" xfId="4" applyFont="1" applyAlignment="1">
      <alignment horizontal="right"/>
    </xf>
    <xf numFmtId="0" fontId="11" fillId="0" borderId="0" xfId="5"/>
    <xf numFmtId="0" fontId="20" fillId="0" borderId="0" xfId="5" applyFont="1" applyBorder="1" applyAlignment="1">
      <alignment horizontal="center" vertical="top" wrapText="1"/>
    </xf>
    <xf numFmtId="0" fontId="22" fillId="0" borderId="0" xfId="5" applyFont="1" applyBorder="1" applyAlignment="1">
      <alignment wrapText="1"/>
    </xf>
    <xf numFmtId="0" fontId="20" fillId="0" borderId="1" xfId="5" applyFont="1" applyBorder="1" applyAlignment="1">
      <alignment horizontal="centerContinuous" vertical="center" wrapText="1"/>
    </xf>
    <xf numFmtId="0" fontId="20" fillId="0" borderId="0" xfId="5" applyFont="1" applyBorder="1" applyAlignment="1">
      <alignment vertical="top" wrapText="1"/>
    </xf>
    <xf numFmtId="0" fontId="20" fillId="0" borderId="9" xfId="5" applyFont="1" applyBorder="1" applyAlignment="1">
      <alignment vertical="top" wrapText="1"/>
    </xf>
    <xf numFmtId="0" fontId="20" fillId="0" borderId="0" xfId="5" applyFont="1" applyAlignment="1">
      <alignment vertical="top" wrapText="1"/>
    </xf>
    <xf numFmtId="0" fontId="22" fillId="0" borderId="0" xfId="5" applyFont="1" applyAlignment="1">
      <alignment wrapText="1"/>
    </xf>
    <xf numFmtId="0" fontId="20" fillId="0" borderId="0" xfId="5" applyFont="1" applyBorder="1" applyAlignment="1">
      <alignment horizontal="left" vertical="top" wrapText="1"/>
    </xf>
    <xf numFmtId="174" fontId="20" fillId="0" borderId="15" xfId="5" applyNumberFormat="1" applyFont="1" applyBorder="1" applyAlignment="1">
      <alignment horizontal="right" vertical="top" wrapText="1"/>
    </xf>
    <xf numFmtId="174" fontId="20" fillId="0" borderId="0" xfId="5" applyNumberFormat="1" applyFont="1" applyAlignment="1">
      <alignment horizontal="right" vertical="top" wrapText="1"/>
    </xf>
    <xf numFmtId="3" fontId="20" fillId="0" borderId="0" xfId="5" applyNumberFormat="1" applyFont="1" applyAlignment="1">
      <alignment horizontal="right" vertical="top" wrapText="1"/>
    </xf>
    <xf numFmtId="174" fontId="20" fillId="0" borderId="15" xfId="5" applyNumberFormat="1" applyFont="1" applyFill="1" applyBorder="1" applyAlignment="1">
      <alignment horizontal="right" vertical="top" wrapText="1"/>
    </xf>
    <xf numFmtId="0" fontId="20" fillId="0" borderId="13" xfId="5" applyFont="1" applyBorder="1" applyAlignment="1">
      <alignment horizontal="left" vertical="top" wrapText="1"/>
    </xf>
    <xf numFmtId="174" fontId="20" fillId="0" borderId="0" xfId="5" applyNumberFormat="1" applyFont="1" applyFill="1" applyBorder="1" applyAlignment="1">
      <alignment horizontal="right" vertical="top" wrapText="1"/>
    </xf>
    <xf numFmtId="3" fontId="11" fillId="0" borderId="0" xfId="5" applyNumberFormat="1"/>
    <xf numFmtId="0" fontId="20" fillId="0" borderId="0" xfId="5" applyFont="1" applyAlignment="1">
      <alignment horizontal="justify"/>
    </xf>
    <xf numFmtId="0" fontId="20" fillId="0" borderId="0" xfId="5" applyFont="1" applyAlignment="1">
      <alignment horizontal="center"/>
    </xf>
    <xf numFmtId="0" fontId="20" fillId="0" borderId="0" xfId="5" applyFont="1"/>
    <xf numFmtId="174" fontId="20" fillId="0" borderId="0" xfId="5" applyNumberFormat="1" applyFont="1" applyBorder="1" applyAlignment="1">
      <alignment horizontal="right" vertical="top" wrapText="1"/>
    </xf>
    <xf numFmtId="0" fontId="20" fillId="0" borderId="13" xfId="5" applyFont="1" applyBorder="1"/>
    <xf numFmtId="174" fontId="11" fillId="0" borderId="0" xfId="5" applyNumberFormat="1"/>
    <xf numFmtId="0" fontId="2" fillId="0" borderId="6" xfId="4" applyFont="1" applyBorder="1" applyAlignment="1">
      <alignment horizontal="center" vertical="center" wrapText="1"/>
    </xf>
    <xf numFmtId="49" fontId="7" fillId="0" borderId="0" xfId="9" applyNumberFormat="1" applyFont="1" applyAlignment="1">
      <alignment horizontal="left"/>
    </xf>
    <xf numFmtId="49" fontId="14" fillId="0" borderId="0" xfId="9" applyNumberFormat="1" applyFont="1" applyAlignment="1">
      <alignment horizontal="left"/>
    </xf>
    <xf numFmtId="0" fontId="7" fillId="0" borderId="0" xfId="9" applyFont="1"/>
    <xf numFmtId="0" fontId="7" fillId="0" borderId="0" xfId="9" applyFont="1" applyAlignment="1">
      <alignment horizontal="center"/>
    </xf>
    <xf numFmtId="0" fontId="26" fillId="0" borderId="0" xfId="2" applyFont="1" applyAlignment="1" applyProtection="1"/>
    <xf numFmtId="0" fontId="27" fillId="0" borderId="0" xfId="2" applyFont="1" applyAlignment="1" applyProtection="1"/>
    <xf numFmtId="0" fontId="14" fillId="0" borderId="0" xfId="9" applyFont="1"/>
    <xf numFmtId="0" fontId="7" fillId="0" borderId="0" xfId="2" applyFont="1" applyAlignment="1" applyProtection="1"/>
    <xf numFmtId="49" fontId="26" fillId="0" borderId="0" xfId="2" applyNumberFormat="1" applyFont="1" applyAlignment="1" applyProtection="1">
      <alignment horizontal="left"/>
    </xf>
    <xf numFmtId="0" fontId="7" fillId="0" borderId="0" xfId="10" applyFont="1"/>
    <xf numFmtId="49" fontId="7" fillId="0" borderId="0" xfId="2" applyNumberFormat="1" applyFont="1" applyAlignment="1" applyProtection="1">
      <alignment horizontal="left"/>
    </xf>
    <xf numFmtId="0" fontId="26" fillId="0" borderId="0" xfId="2" quotePrefix="1" applyFont="1" applyAlignment="1" applyProtection="1"/>
    <xf numFmtId="0" fontId="26" fillId="0" borderId="0" xfId="1" applyFont="1" applyAlignment="1" applyProtection="1"/>
    <xf numFmtId="0" fontId="11" fillId="0" borderId="0" xfId="11"/>
    <xf numFmtId="0" fontId="11" fillId="0" borderId="8" xfId="12" applyBorder="1"/>
    <xf numFmtId="0" fontId="11" fillId="0" borderId="0" xfId="12"/>
    <xf numFmtId="0" fontId="32" fillId="0" borderId="0" xfId="12" applyFont="1"/>
    <xf numFmtId="0" fontId="11" fillId="0" borderId="0" xfId="12" applyProtection="1">
      <protection locked="0"/>
    </xf>
    <xf numFmtId="0" fontId="33" fillId="0" borderId="0" xfId="12" applyFont="1" applyProtection="1">
      <protection locked="0"/>
    </xf>
    <xf numFmtId="49" fontId="34" fillId="0" borderId="0" xfId="12" applyNumberFormat="1" applyFont="1" applyProtection="1">
      <protection locked="0"/>
    </xf>
    <xf numFmtId="0" fontId="34" fillId="0" borderId="0" xfId="12" applyFont="1" applyProtection="1">
      <protection locked="0"/>
    </xf>
    <xf numFmtId="0" fontId="35" fillId="0" borderId="0" xfId="12" applyFont="1" applyProtection="1">
      <protection locked="0"/>
    </xf>
    <xf numFmtId="0" fontId="7" fillId="0" borderId="0" xfId="13" applyFont="1" applyAlignment="1" applyProtection="1">
      <alignment horizontal="left"/>
      <protection locked="0"/>
    </xf>
    <xf numFmtId="0" fontId="11" fillId="0" borderId="0" xfId="12" applyAlignment="1" applyProtection="1">
      <alignment horizontal="left" indent="1"/>
      <protection locked="0"/>
    </xf>
    <xf numFmtId="0" fontId="11" fillId="0" borderId="0" xfId="12" applyAlignment="1">
      <alignment horizontal="left" indent="1"/>
    </xf>
    <xf numFmtId="0" fontId="7" fillId="0" borderId="0" xfId="12" applyFont="1" applyAlignment="1" applyProtection="1">
      <alignment horizontal="left" indent="1"/>
      <protection locked="0"/>
    </xf>
    <xf numFmtId="0" fontId="2" fillId="0" borderId="0" xfId="3" applyFont="1" applyBorder="1" applyAlignment="1">
      <alignment horizontal="center" vertical="center"/>
    </xf>
    <xf numFmtId="0" fontId="2" fillId="0" borderId="8" xfId="3" applyFont="1" applyBorder="1" applyAlignment="1">
      <alignment horizontal="center" vertical="center"/>
    </xf>
    <xf numFmtId="0" fontId="2" fillId="0" borderId="3" xfId="3" applyFont="1" applyBorder="1" applyAlignment="1">
      <alignment horizontal="center" vertical="center"/>
    </xf>
    <xf numFmtId="0" fontId="2" fillId="0" borderId="5" xfId="3" applyFont="1" applyBorder="1" applyAlignment="1">
      <alignment horizontal="center" vertical="center"/>
    </xf>
    <xf numFmtId="0" fontId="2" fillId="0" borderId="6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/>
    </xf>
    <xf numFmtId="0" fontId="1" fillId="0" borderId="0" xfId="15"/>
    <xf numFmtId="0" fontId="15" fillId="0" borderId="0" xfId="11" applyFont="1" applyAlignment="1">
      <alignment horizontal="center"/>
    </xf>
    <xf numFmtId="0" fontId="38" fillId="0" borderId="0" xfId="11" applyFont="1"/>
    <xf numFmtId="0" fontId="15" fillId="0" borderId="0" xfId="11" applyFont="1" applyBorder="1" applyAlignment="1">
      <alignment horizontal="center"/>
    </xf>
    <xf numFmtId="0" fontId="15" fillId="0" borderId="0" xfId="11" applyFont="1" applyAlignment="1">
      <alignment horizontal="left"/>
    </xf>
    <xf numFmtId="0" fontId="7" fillId="0" borderId="0" xfId="11" applyFont="1" applyAlignment="1">
      <alignment horizontal="left"/>
    </xf>
    <xf numFmtId="0" fontId="11" fillId="0" borderId="0" xfId="11" applyFont="1"/>
    <xf numFmtId="0" fontId="11" fillId="0" borderId="4" xfId="11" applyBorder="1"/>
    <xf numFmtId="0" fontId="11" fillId="0" borderId="9" xfId="11" applyBorder="1"/>
    <xf numFmtId="0" fontId="11" fillId="0" borderId="12" xfId="11" applyBorder="1"/>
    <xf numFmtId="0" fontId="11" fillId="0" borderId="0" xfId="11" applyBorder="1"/>
    <xf numFmtId="0" fontId="11" fillId="0" borderId="0" xfId="11" applyFont="1" applyAlignment="1">
      <alignment horizontal="right"/>
    </xf>
    <xf numFmtId="0" fontId="11" fillId="0" borderId="15" xfId="11" applyBorder="1"/>
    <xf numFmtId="0" fontId="11" fillId="0" borderId="13" xfId="11" applyBorder="1"/>
    <xf numFmtId="49" fontId="7" fillId="0" borderId="0" xfId="11" applyNumberFormat="1" applyFont="1" applyAlignment="1">
      <alignment horizontal="left"/>
    </xf>
    <xf numFmtId="0" fontId="39" fillId="0" borderId="0" xfId="11" applyFont="1" applyAlignment="1">
      <alignment horizontal="right"/>
    </xf>
    <xf numFmtId="0" fontId="11" fillId="0" borderId="7" xfId="11" applyBorder="1"/>
    <xf numFmtId="0" fontId="11" fillId="0" borderId="8" xfId="11" applyBorder="1"/>
    <xf numFmtId="0" fontId="11" fillId="0" borderId="14" xfId="11" applyBorder="1"/>
    <xf numFmtId="0" fontId="11" fillId="0" borderId="0" xfId="11" applyAlignment="1">
      <alignment horizontal="right"/>
    </xf>
    <xf numFmtId="0" fontId="12" fillId="0" borderId="0" xfId="11" applyFont="1" applyAlignment="1">
      <alignment horizontal="right"/>
    </xf>
    <xf numFmtId="0" fontId="11" fillId="0" borderId="5" xfId="11" applyBorder="1"/>
    <xf numFmtId="49" fontId="11" fillId="0" borderId="0" xfId="11" applyNumberFormat="1" applyFont="1" applyAlignment="1">
      <alignment horizontal="right"/>
    </xf>
    <xf numFmtId="0" fontId="11" fillId="0" borderId="11" xfId="11" applyBorder="1"/>
    <xf numFmtId="0" fontId="12" fillId="0" borderId="0" xfId="11" applyFont="1" applyAlignment="1">
      <alignment horizontal="center" vertical="center"/>
    </xf>
    <xf numFmtId="0" fontId="40" fillId="0" borderId="0" xfId="11" applyFont="1" applyAlignment="1">
      <alignment vertical="center"/>
    </xf>
    <xf numFmtId="0" fontId="2" fillId="0" borderId="5" xfId="4" applyFont="1" applyBorder="1" applyAlignment="1">
      <alignment horizontal="center" wrapText="1"/>
    </xf>
    <xf numFmtId="0" fontId="15" fillId="0" borderId="0" xfId="10" applyFont="1" applyAlignment="1">
      <alignment horizontal="left"/>
    </xf>
    <xf numFmtId="0" fontId="9" fillId="0" borderId="0" xfId="10"/>
    <xf numFmtId="0" fontId="9" fillId="0" borderId="0" xfId="10" applyBorder="1"/>
    <xf numFmtId="0" fontId="9" fillId="0" borderId="8" xfId="10" applyBorder="1"/>
    <xf numFmtId="0" fontId="39" fillId="0" borderId="0" xfId="10" applyFont="1"/>
    <xf numFmtId="0" fontId="9" fillId="0" borderId="15" xfId="10" applyBorder="1"/>
    <xf numFmtId="0" fontId="9" fillId="0" borderId="13" xfId="10" applyBorder="1"/>
    <xf numFmtId="49" fontId="9" fillId="0" borderId="0" xfId="10" applyNumberFormat="1" applyFont="1" applyAlignment="1">
      <alignment horizontal="right"/>
    </xf>
    <xf numFmtId="0" fontId="43" fillId="0" borderId="7" xfId="10" applyFont="1" applyBorder="1" applyAlignment="1">
      <alignment vertical="center"/>
    </xf>
    <xf numFmtId="0" fontId="9" fillId="0" borderId="14" xfId="10" applyBorder="1"/>
    <xf numFmtId="0" fontId="12" fillId="0" borderId="0" xfId="10" applyFont="1" applyAlignment="1">
      <alignment horizontal="center" vertical="center"/>
    </xf>
    <xf numFmtId="0" fontId="9" fillId="0" borderId="0" xfId="3" applyFont="1" applyBorder="1"/>
    <xf numFmtId="49" fontId="26" fillId="0" borderId="0" xfId="1" applyNumberFormat="1" applyFont="1" applyAlignment="1" applyProtection="1">
      <alignment horizontal="left"/>
    </xf>
    <xf numFmtId="0" fontId="26" fillId="0" borderId="0" xfId="1" quotePrefix="1" applyFont="1" applyAlignment="1" applyProtection="1"/>
    <xf numFmtId="0" fontId="28" fillId="0" borderId="0" xfId="16" applyFont="1" applyBorder="1" applyAlignment="1">
      <alignment horizontal="left"/>
    </xf>
    <xf numFmtId="0" fontId="7" fillId="0" borderId="0" xfId="16" applyFont="1" applyBorder="1" applyAlignment="1">
      <alignment horizontal="centerContinuous"/>
    </xf>
    <xf numFmtId="0" fontId="7" fillId="0" borderId="0" xfId="16" applyFont="1" applyAlignment="1">
      <alignment horizontal="centerContinuous"/>
    </xf>
    <xf numFmtId="0" fontId="7" fillId="0" borderId="0" xfId="16" applyFont="1"/>
    <xf numFmtId="0" fontId="15" fillId="0" borderId="0" xfId="16" applyFont="1" applyAlignment="1">
      <alignment horizontal="centerContinuous"/>
    </xf>
    <xf numFmtId="0" fontId="2" fillId="0" borderId="0" xfId="16" applyFont="1"/>
    <xf numFmtId="0" fontId="2" fillId="0" borderId="0" xfId="16" applyFont="1" applyBorder="1"/>
    <xf numFmtId="0" fontId="7" fillId="0" borderId="0" xfId="16" applyFont="1" applyBorder="1" applyAlignment="1">
      <alignment horizontal="left" vertical="center"/>
    </xf>
    <xf numFmtId="0" fontId="7" fillId="0" borderId="0" xfId="16" applyFont="1" applyBorder="1" applyAlignment="1">
      <alignment horizontal="center" vertical="center"/>
    </xf>
    <xf numFmtId="0" fontId="7" fillId="0" borderId="0" xfId="10" applyFont="1" applyBorder="1" applyAlignment="1">
      <alignment horizontal="center" vertical="center"/>
    </xf>
    <xf numFmtId="0" fontId="7" fillId="0" borderId="0" xfId="10" applyFont="1" applyBorder="1" applyAlignment="1">
      <alignment horizontal="left" vertical="center"/>
    </xf>
    <xf numFmtId="0" fontId="7" fillId="0" borderId="0" xfId="16" applyFont="1" applyBorder="1" applyAlignment="1">
      <alignment horizontal="center" vertical="center" wrapText="1"/>
    </xf>
    <xf numFmtId="0" fontId="7" fillId="0" borderId="0" xfId="16" applyFont="1" applyBorder="1" applyAlignment="1">
      <alignment horizontal="centerContinuous" vertical="center"/>
    </xf>
    <xf numFmtId="0" fontId="7" fillId="0" borderId="0" xfId="10" applyFont="1" applyBorder="1" applyAlignment="1">
      <alignment vertical="center"/>
    </xf>
    <xf numFmtId="0" fontId="7" fillId="0" borderId="0" xfId="16" applyFont="1" applyBorder="1"/>
    <xf numFmtId="0" fontId="14" fillId="0" borderId="0" xfId="17" applyFont="1" applyAlignment="1">
      <alignment horizontal="center" vertical="center"/>
    </xf>
    <xf numFmtId="0" fontId="7" fillId="0" borderId="0" xfId="10" applyFont="1" applyAlignment="1">
      <alignment horizontal="center" vertical="center"/>
    </xf>
    <xf numFmtId="0" fontId="7" fillId="0" borderId="0" xfId="16" applyFont="1" applyAlignment="1">
      <alignment horizontal="left"/>
    </xf>
    <xf numFmtId="174" fontId="7" fillId="0" borderId="0" xfId="16" applyNumberFormat="1" applyFont="1" applyAlignment="1">
      <alignment horizontal="right"/>
    </xf>
    <xf numFmtId="175" fontId="14" fillId="0" borderId="0" xfId="16" applyNumberFormat="1" applyFont="1" applyBorder="1" applyAlignment="1">
      <alignment horizontal="right"/>
    </xf>
    <xf numFmtId="174" fontId="7" fillId="0" borderId="0" xfId="16" applyNumberFormat="1" applyFont="1" applyAlignment="1">
      <alignment horizontal="left"/>
    </xf>
    <xf numFmtId="49" fontId="7" fillId="0" borderId="0" xfId="16" applyNumberFormat="1" applyFont="1" applyAlignment="1">
      <alignment horizontal="right"/>
    </xf>
    <xf numFmtId="174" fontId="7" fillId="0" borderId="0" xfId="16" applyNumberFormat="1" applyFont="1" applyAlignment="1">
      <alignment horizontal="center"/>
    </xf>
    <xf numFmtId="175" fontId="7" fillId="0" borderId="0" xfId="16" applyNumberFormat="1" applyFont="1" applyAlignment="1">
      <alignment horizontal="right"/>
    </xf>
    <xf numFmtId="0" fontId="7" fillId="0" borderId="0" xfId="16" quotePrefix="1" applyFont="1" applyAlignment="1">
      <alignment horizontal="left"/>
    </xf>
    <xf numFmtId="0" fontId="7" fillId="0" borderId="0" xfId="17" applyFont="1" applyAlignment="1">
      <alignment horizontal="left" vertical="center"/>
    </xf>
    <xf numFmtId="0" fontId="15" fillId="0" borderId="0" xfId="16" applyFont="1"/>
    <xf numFmtId="0" fontId="2" fillId="0" borderId="0" xfId="16" applyFont="1" applyAlignment="1">
      <alignment horizontal="left"/>
    </xf>
    <xf numFmtId="175" fontId="7" fillId="0" borderId="0" xfId="16" applyNumberFormat="1" applyFont="1" applyBorder="1" applyAlignment="1">
      <alignment horizontal="right"/>
    </xf>
    <xf numFmtId="0" fontId="29" fillId="0" borderId="0" xfId="10" applyFont="1"/>
    <xf numFmtId="49" fontId="15" fillId="0" borderId="15" xfId="4" applyNumberFormat="1" applyFont="1" applyBorder="1" applyAlignment="1">
      <alignment horizontal="center"/>
    </xf>
    <xf numFmtId="49" fontId="15" fillId="0" borderId="15" xfId="4" applyNumberFormat="1" applyFont="1" applyFill="1" applyBorder="1" applyAlignment="1">
      <alignment horizontal="center"/>
    </xf>
    <xf numFmtId="0" fontId="15" fillId="0" borderId="0" xfId="3" applyFont="1"/>
    <xf numFmtId="0" fontId="15" fillId="0" borderId="0" xfId="3" applyFont="1" applyAlignment="1"/>
    <xf numFmtId="0" fontId="15" fillId="0" borderId="0" xfId="3" applyFont="1" applyBorder="1" applyAlignment="1"/>
    <xf numFmtId="0" fontId="15" fillId="0" borderId="0" xfId="3" applyFont="1" applyBorder="1" applyAlignment="1">
      <alignment vertical="center"/>
    </xf>
    <xf numFmtId="0" fontId="15" fillId="0" borderId="0" xfId="0" applyFont="1" applyAlignment="1">
      <alignment vertical="center" wrapText="1"/>
    </xf>
    <xf numFmtId="0" fontId="15" fillId="0" borderId="0" xfId="0" applyFont="1"/>
    <xf numFmtId="49" fontId="36" fillId="0" borderId="0" xfId="12" applyNumberFormat="1" applyFont="1" applyAlignment="1" applyProtection="1">
      <protection locked="0"/>
    </xf>
    <xf numFmtId="0" fontId="11" fillId="0" borderId="0" xfId="12" applyAlignment="1"/>
    <xf numFmtId="0" fontId="7" fillId="0" borderId="0" xfId="12" applyFont="1" applyAlignment="1" applyProtection="1">
      <protection locked="0"/>
    </xf>
    <xf numFmtId="0" fontId="26" fillId="0" borderId="0" xfId="2" applyFont="1" applyAlignment="1" applyProtection="1">
      <protection locked="0"/>
    </xf>
    <xf numFmtId="0" fontId="37" fillId="0" borderId="0" xfId="12" applyFont="1" applyAlignment="1"/>
    <xf numFmtId="0" fontId="7" fillId="0" borderId="0" xfId="12" applyFont="1" applyAlignment="1"/>
    <xf numFmtId="0" fontId="7" fillId="0" borderId="0" xfId="0" applyFont="1" applyAlignment="1">
      <alignment horizontal="left"/>
    </xf>
    <xf numFmtId="0" fontId="30" fillId="0" borderId="8" xfId="12" applyFont="1" applyBorder="1" applyAlignment="1"/>
    <xf numFmtId="0" fontId="31" fillId="0" borderId="8" xfId="12" applyFont="1" applyBorder="1" applyAlignment="1"/>
    <xf numFmtId="0" fontId="32" fillId="0" borderId="0" xfId="12" applyFont="1" applyAlignment="1" applyProtection="1">
      <alignment vertical="center"/>
      <protection locked="0"/>
    </xf>
    <xf numFmtId="0" fontId="11" fillId="0" borderId="0" xfId="12" applyAlignment="1" applyProtection="1">
      <alignment vertical="center"/>
      <protection locked="0"/>
    </xf>
    <xf numFmtId="0" fontId="7" fillId="0" borderId="0" xfId="16" applyFont="1" applyAlignment="1">
      <alignment horizontal="center"/>
    </xf>
    <xf numFmtId="0" fontId="15" fillId="0" borderId="0" xfId="11" applyFont="1" applyAlignment="1">
      <alignment horizontal="center"/>
    </xf>
    <xf numFmtId="0" fontId="15" fillId="0" borderId="8" xfId="11" applyFont="1" applyBorder="1" applyAlignment="1">
      <alignment horizontal="center"/>
    </xf>
    <xf numFmtId="0" fontId="40" fillId="0" borderId="0" xfId="11" applyFont="1" applyAlignment="1">
      <alignment horizontal="left" vertical="center"/>
    </xf>
    <xf numFmtId="0" fontId="5" fillId="0" borderId="0" xfId="11" applyFont="1" applyAlignment="1">
      <alignment horizontal="center"/>
    </xf>
    <xf numFmtId="0" fontId="15" fillId="0" borderId="0" xfId="11" applyFont="1" applyBorder="1" applyAlignment="1">
      <alignment horizontal="center"/>
    </xf>
    <xf numFmtId="0" fontId="15" fillId="0" borderId="0" xfId="11" applyFont="1" applyAlignment="1">
      <alignment horizontal="center" vertical="center"/>
    </xf>
    <xf numFmtId="0" fontId="15" fillId="0" borderId="0" xfId="10" applyFont="1" applyAlignment="1">
      <alignment horizontal="center"/>
    </xf>
    <xf numFmtId="0" fontId="15" fillId="0" borderId="0" xfId="10" applyFont="1" applyBorder="1" applyAlignment="1">
      <alignment horizontal="center"/>
    </xf>
    <xf numFmtId="0" fontId="15" fillId="0" borderId="0" xfId="10" applyFont="1" applyAlignment="1">
      <alignment horizontal="center" vertical="center"/>
    </xf>
    <xf numFmtId="0" fontId="2" fillId="0" borderId="0" xfId="7" applyAlignment="1">
      <alignment horizontal="center" vertical="center"/>
    </xf>
    <xf numFmtId="0" fontId="40" fillId="0" borderId="0" xfId="10" applyFont="1" applyAlignment="1">
      <alignment horizontal="left" vertical="center"/>
    </xf>
    <xf numFmtId="0" fontId="45" fillId="0" borderId="0" xfId="5" applyFont="1" applyAlignment="1">
      <alignment horizontal="left"/>
    </xf>
    <xf numFmtId="0" fontId="20" fillId="0" borderId="0" xfId="5" applyFont="1" applyBorder="1" applyAlignment="1">
      <alignment horizontal="left"/>
    </xf>
    <xf numFmtId="0" fontId="21" fillId="0" borderId="8" xfId="5" applyFont="1" applyBorder="1" applyAlignment="1">
      <alignment horizontal="center"/>
    </xf>
    <xf numFmtId="0" fontId="20" fillId="0" borderId="12" xfId="5" applyFont="1" applyBorder="1" applyAlignment="1">
      <alignment horizontal="center" vertical="center" wrapText="1"/>
    </xf>
    <xf numFmtId="0" fontId="11" fillId="0" borderId="13" xfId="5" applyBorder="1" applyAlignment="1">
      <alignment horizontal="center" vertical="center" wrapText="1"/>
    </xf>
    <xf numFmtId="0" fontId="11" fillId="0" borderId="14" xfId="5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11" fillId="0" borderId="5" xfId="5" applyBorder="1" applyAlignment="1">
      <alignment horizontal="center" vertical="center" wrapText="1"/>
    </xf>
    <xf numFmtId="0" fontId="11" fillId="0" borderId="6" xfId="5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0" fillId="0" borderId="0" xfId="5" applyFont="1" applyAlignment="1">
      <alignment horizontal="left"/>
    </xf>
    <xf numFmtId="0" fontId="42" fillId="0" borderId="0" xfId="5" applyFont="1" applyAlignment="1">
      <alignment horizontal="left"/>
    </xf>
    <xf numFmtId="0" fontId="20" fillId="0" borderId="4" xfId="5" applyFont="1" applyBorder="1" applyAlignment="1">
      <alignment horizontal="center" vertical="center" wrapText="1"/>
    </xf>
    <xf numFmtId="0" fontId="11" fillId="0" borderId="7" xfId="5" applyBorder="1" applyAlignment="1">
      <alignment horizontal="center" vertical="center" wrapText="1"/>
    </xf>
    <xf numFmtId="0" fontId="20" fillId="0" borderId="10" xfId="5" applyFont="1" applyBorder="1" applyAlignment="1">
      <alignment horizontal="center" vertical="center" wrapText="1"/>
    </xf>
    <xf numFmtId="0" fontId="20" fillId="0" borderId="0" xfId="5" applyFont="1" applyAlignment="1">
      <alignment horizontal="left" vertical="top" wrapText="1"/>
    </xf>
    <xf numFmtId="0" fontId="15" fillId="0" borderId="0" xfId="4" applyFont="1" applyAlignment="1">
      <alignment horizontal="left"/>
    </xf>
    <xf numFmtId="0" fontId="5" fillId="0" borderId="0" xfId="4" applyFont="1" applyAlignment="1">
      <alignment horizontal="left"/>
    </xf>
    <xf numFmtId="0" fontId="15" fillId="0" borderId="3" xfId="4" applyFont="1" applyFill="1" applyBorder="1" applyAlignment="1">
      <alignment horizontal="center" vertical="center" wrapText="1"/>
    </xf>
    <xf numFmtId="0" fontId="15" fillId="0" borderId="5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horizontal="center" vertical="center" wrapText="1"/>
    </xf>
    <xf numFmtId="0" fontId="15" fillId="0" borderId="4" xfId="4" applyFont="1" applyFill="1" applyBorder="1" applyAlignment="1">
      <alignment horizontal="center" vertical="center" wrapText="1"/>
    </xf>
    <xf numFmtId="0" fontId="15" fillId="0" borderId="15" xfId="4" applyFont="1" applyFill="1" applyBorder="1" applyAlignment="1">
      <alignment horizontal="center" vertical="center" wrapText="1"/>
    </xf>
    <xf numFmtId="0" fontId="15" fillId="0" borderId="7" xfId="4" applyFont="1" applyFill="1" applyBorder="1" applyAlignment="1">
      <alignment horizontal="center" vertical="center" wrapText="1"/>
    </xf>
    <xf numFmtId="0" fontId="15" fillId="0" borderId="12" xfId="4" applyFont="1" applyBorder="1" applyAlignment="1">
      <alignment horizontal="center" vertical="center"/>
    </xf>
    <xf numFmtId="0" fontId="15" fillId="0" borderId="13" xfId="4" applyFont="1" applyBorder="1" applyAlignment="1">
      <alignment horizontal="center" vertical="center"/>
    </xf>
    <xf numFmtId="0" fontId="15" fillId="0" borderId="14" xfId="4" applyFont="1" applyBorder="1" applyAlignment="1">
      <alignment horizontal="center" vertical="center"/>
    </xf>
    <xf numFmtId="0" fontId="15" fillId="0" borderId="3" xfId="4" applyFont="1" applyFill="1" applyBorder="1" applyAlignment="1">
      <alignment horizontal="center" vertical="center"/>
    </xf>
    <xf numFmtId="0" fontId="15" fillId="0" borderId="5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horizontal="center" vertical="center"/>
    </xf>
    <xf numFmtId="0" fontId="2" fillId="0" borderId="0" xfId="3" applyFont="1" applyAlignment="1">
      <alignment horizontal="left" wrapText="1"/>
    </xf>
    <xf numFmtId="0" fontId="8" fillId="0" borderId="0" xfId="3" applyFont="1" applyAlignment="1">
      <alignment horizontal="left"/>
    </xf>
    <xf numFmtId="0" fontId="15" fillId="0" borderId="0" xfId="3" applyFont="1" applyAlignment="1">
      <alignment horizontal="left"/>
    </xf>
    <xf numFmtId="0" fontId="5" fillId="0" borderId="8" xfId="3" applyFont="1" applyBorder="1" applyAlignment="1">
      <alignment horizontal="left" vertical="center"/>
    </xf>
    <xf numFmtId="0" fontId="2" fillId="0" borderId="9" xfId="3" applyFont="1" applyBorder="1" applyAlignment="1">
      <alignment horizontal="center" vertical="center"/>
    </xf>
    <xf numFmtId="0" fontId="2" fillId="0" borderId="12" xfId="3" applyFont="1" applyBorder="1" applyAlignment="1">
      <alignment horizontal="center" vertical="center"/>
    </xf>
    <xf numFmtId="0" fontId="2" fillId="0" borderId="0" xfId="3" applyFont="1" applyBorder="1" applyAlignment="1">
      <alignment horizontal="center" vertical="center"/>
    </xf>
    <xf numFmtId="0" fontId="2" fillId="0" borderId="13" xfId="3" applyFont="1" applyBorder="1" applyAlignment="1">
      <alignment horizontal="center" vertical="center"/>
    </xf>
    <xf numFmtId="0" fontId="2" fillId="0" borderId="8" xfId="3" applyFont="1" applyBorder="1" applyAlignment="1">
      <alignment horizontal="center" vertical="center"/>
    </xf>
    <xf numFmtId="0" fontId="2" fillId="0" borderId="14" xfId="3" applyFont="1" applyBorder="1" applyAlignment="1">
      <alignment horizontal="center" vertical="center"/>
    </xf>
    <xf numFmtId="0" fontId="2" fillId="0" borderId="4" xfId="3" applyFont="1" applyBorder="1" applyAlignment="1">
      <alignment horizontal="center" vertical="center" wrapText="1"/>
    </xf>
    <xf numFmtId="0" fontId="2" fillId="0" borderId="15" xfId="3" applyFont="1" applyBorder="1" applyAlignment="1">
      <alignment horizontal="center" vertical="center" wrapText="1"/>
    </xf>
    <xf numFmtId="0" fontId="2" fillId="0" borderId="7" xfId="3" applyFont="1" applyBorder="1" applyAlignment="1">
      <alignment horizontal="center" vertical="center" wrapText="1"/>
    </xf>
    <xf numFmtId="0" fontId="2" fillId="0" borderId="3" xfId="3" applyFont="1" applyBorder="1" applyAlignment="1">
      <alignment horizontal="center" vertical="center" wrapText="1"/>
    </xf>
    <xf numFmtId="0" fontId="2" fillId="0" borderId="5" xfId="3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 wrapText="1"/>
    </xf>
    <xf numFmtId="0" fontId="15" fillId="0" borderId="0" xfId="0" applyFont="1" applyAlignment="1">
      <alignment horizontal="left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Alignment="1">
      <alignment horizontal="left" wrapText="1"/>
    </xf>
    <xf numFmtId="0" fontId="2" fillId="0" borderId="2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15" fillId="0" borderId="0" xfId="0" applyFont="1" applyAlignment="1">
      <alignment horizontal="left" vertical="center" wrapText="1"/>
    </xf>
    <xf numFmtId="0" fontId="5" fillId="0" borderId="8" xfId="0" applyFont="1" applyBorder="1" applyAlignment="1">
      <alignment horizontal="left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4" xfId="3" applyFont="1" applyBorder="1" applyAlignment="1">
      <alignment horizontal="center" vertical="center"/>
    </xf>
    <xf numFmtId="0" fontId="2" fillId="0" borderId="15" xfId="3" applyFont="1" applyBorder="1" applyAlignment="1">
      <alignment horizontal="center" vertical="center"/>
    </xf>
    <xf numFmtId="0" fontId="2" fillId="0" borderId="7" xfId="3" applyFont="1" applyBorder="1" applyAlignment="1">
      <alignment horizontal="center" vertical="center"/>
    </xf>
    <xf numFmtId="0" fontId="2" fillId="0" borderId="13" xfId="3" applyFont="1" applyBorder="1" applyAlignment="1">
      <alignment horizontal="center" vertical="center" wrapText="1"/>
    </xf>
    <xf numFmtId="0" fontId="2" fillId="0" borderId="14" xfId="3" applyFont="1" applyBorder="1" applyAlignment="1">
      <alignment horizontal="center" vertical="center" wrapText="1"/>
    </xf>
    <xf numFmtId="0" fontId="2" fillId="0" borderId="9" xfId="3" applyFont="1" applyBorder="1" applyAlignment="1">
      <alignment horizontal="center" vertical="center" wrapText="1"/>
    </xf>
    <xf numFmtId="0" fontId="2" fillId="0" borderId="12" xfId="3" applyFont="1" applyBorder="1" applyAlignment="1">
      <alignment horizontal="center" vertical="center" wrapText="1"/>
    </xf>
    <xf numFmtId="0" fontId="2" fillId="0" borderId="0" xfId="3" applyFont="1" applyBorder="1" applyAlignment="1">
      <alignment horizontal="center" vertical="center" wrapText="1"/>
    </xf>
    <xf numFmtId="0" fontId="2" fillId="0" borderId="8" xfId="3" applyFont="1" applyBorder="1" applyAlignment="1">
      <alignment horizontal="center" vertical="center" wrapText="1"/>
    </xf>
    <xf numFmtId="0" fontId="2" fillId="0" borderId="3" xfId="3" applyFont="1" applyBorder="1" applyAlignment="1">
      <alignment horizontal="center" vertical="center"/>
    </xf>
    <xf numFmtId="0" fontId="2" fillId="0" borderId="5" xfId="3" applyFont="1" applyBorder="1" applyAlignment="1">
      <alignment horizontal="center" vertical="center"/>
    </xf>
    <xf numFmtId="0" fontId="2" fillId="0" borderId="6" xfId="3" applyFont="1" applyBorder="1" applyAlignment="1">
      <alignment horizontal="center" vertical="center"/>
    </xf>
    <xf numFmtId="0" fontId="2" fillId="0" borderId="2" xfId="3" applyFont="1" applyBorder="1" applyAlignment="1">
      <alignment horizontal="right" vertical="center"/>
    </xf>
    <xf numFmtId="0" fontId="2" fillId="0" borderId="11" xfId="3" applyFont="1" applyBorder="1" applyAlignment="1">
      <alignment horizontal="right" vertical="center"/>
    </xf>
    <xf numFmtId="0" fontId="2" fillId="0" borderId="9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left" vertical="center"/>
    </xf>
    <xf numFmtId="0" fontId="5" fillId="0" borderId="0" xfId="3" applyFont="1" applyBorder="1" applyAlignment="1">
      <alignment horizontal="left" vertical="center"/>
    </xf>
    <xf numFmtId="0" fontId="2" fillId="0" borderId="5" xfId="3" applyFont="1" applyBorder="1" applyAlignment="1">
      <alignment vertical="center"/>
    </xf>
    <xf numFmtId="0" fontId="2" fillId="0" borderId="6" xfId="3" applyFont="1" applyBorder="1" applyAlignment="1">
      <alignment vertical="center"/>
    </xf>
    <xf numFmtId="0" fontId="15" fillId="0" borderId="0" xfId="3" applyFont="1" applyAlignment="1">
      <alignment horizontal="left" vertical="center"/>
    </xf>
    <xf numFmtId="0" fontId="15" fillId="0" borderId="0" xfId="3" applyFont="1" applyBorder="1" applyAlignment="1">
      <alignment horizontal="left"/>
    </xf>
    <xf numFmtId="0" fontId="5" fillId="0" borderId="0" xfId="3" applyNumberFormat="1" applyFont="1" applyBorder="1" applyAlignment="1">
      <alignment horizontal="left"/>
    </xf>
    <xf numFmtId="0" fontId="10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/>
    </xf>
    <xf numFmtId="0" fontId="2" fillId="0" borderId="11" xfId="3" applyFont="1" applyBorder="1" applyAlignment="1">
      <alignment horizontal="center" vertical="center"/>
    </xf>
    <xf numFmtId="0" fontId="2" fillId="0" borderId="10" xfId="3" applyFont="1" applyBorder="1" applyAlignment="1">
      <alignment horizontal="center" vertical="center"/>
    </xf>
    <xf numFmtId="0" fontId="8" fillId="0" borderId="0" xfId="4" applyFont="1" applyAlignment="1">
      <alignment horizontal="left"/>
    </xf>
    <xf numFmtId="0" fontId="15" fillId="0" borderId="0" xfId="4" applyFont="1" applyBorder="1" applyAlignment="1">
      <alignment horizontal="left"/>
    </xf>
    <xf numFmtId="0" fontId="5" fillId="0" borderId="0" xfId="4" applyNumberFormat="1" applyFont="1" applyBorder="1" applyAlignment="1">
      <alignment horizontal="left"/>
    </xf>
    <xf numFmtId="0" fontId="2" fillId="0" borderId="9" xfId="4" applyFont="1" applyBorder="1" applyAlignment="1">
      <alignment horizontal="center" vertical="center" wrapText="1"/>
    </xf>
    <xf numFmtId="0" fontId="2" fillId="0" borderId="12" xfId="4" applyFont="1" applyBorder="1" applyAlignment="1">
      <alignment horizontal="center" vertical="center" wrapText="1"/>
    </xf>
    <xf numFmtId="0" fontId="2" fillId="0" borderId="0" xfId="4" applyFont="1" applyBorder="1" applyAlignment="1">
      <alignment horizontal="center" vertical="center" wrapText="1"/>
    </xf>
    <xf numFmtId="0" fontId="2" fillId="0" borderId="13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 wrapText="1"/>
    </xf>
    <xf numFmtId="0" fontId="2" fillId="0" borderId="14" xfId="4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2" fillId="0" borderId="2" xfId="4" applyFont="1" applyBorder="1" applyAlignment="1">
      <alignment horizontal="center" vertical="center"/>
    </xf>
    <xf numFmtId="0" fontId="2" fillId="0" borderId="11" xfId="4" applyFont="1" applyBorder="1" applyAlignment="1">
      <alignment horizontal="center" vertical="center"/>
    </xf>
    <xf numFmtId="0" fontId="2" fillId="0" borderId="10" xfId="4" applyFont="1" applyBorder="1" applyAlignment="1">
      <alignment horizontal="center" vertical="center"/>
    </xf>
    <xf numFmtId="0" fontId="2" fillId="0" borderId="4" xfId="4" applyFont="1" applyBorder="1" applyAlignment="1">
      <alignment horizontal="center" vertical="center" wrapText="1"/>
    </xf>
    <xf numFmtId="0" fontId="2" fillId="0" borderId="15" xfId="4" applyFont="1" applyBorder="1" applyAlignment="1">
      <alignment horizontal="center" vertical="center"/>
    </xf>
    <xf numFmtId="0" fontId="2" fillId="0" borderId="7" xfId="4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15" xfId="3" applyFont="1" applyBorder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8" fillId="0" borderId="0" xfId="3" applyNumberFormat="1" applyFont="1" applyBorder="1" applyAlignment="1">
      <alignment horizontal="left"/>
    </xf>
    <xf numFmtId="0" fontId="8" fillId="0" borderId="9" xfId="3" applyNumberFormat="1" applyFont="1" applyBorder="1" applyAlignment="1">
      <alignment horizontal="left"/>
    </xf>
    <xf numFmtId="0" fontId="11" fillId="0" borderId="9" xfId="3" applyFont="1" applyBorder="1" applyAlignment="1">
      <alignment horizontal="center" vertical="center" wrapText="1"/>
    </xf>
    <xf numFmtId="0" fontId="11" fillId="0" borderId="12" xfId="3" applyFont="1" applyBorder="1" applyAlignment="1">
      <alignment horizontal="center" vertical="center" wrapText="1"/>
    </xf>
    <xf numFmtId="0" fontId="11" fillId="0" borderId="0" xfId="3" applyFont="1" applyBorder="1" applyAlignment="1">
      <alignment horizontal="center" vertical="center" wrapText="1"/>
    </xf>
    <xf numFmtId="0" fontId="11" fillId="0" borderId="13" xfId="3" applyFont="1" applyBorder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1" fillId="0" borderId="14" xfId="3" applyFont="1" applyBorder="1" applyAlignment="1">
      <alignment horizontal="center" vertical="center" wrapText="1"/>
    </xf>
    <xf numFmtId="0" fontId="2" fillId="0" borderId="0" xfId="3" applyFont="1" applyBorder="1" applyAlignment="1">
      <alignment vertical="center"/>
    </xf>
    <xf numFmtId="0" fontId="2" fillId="0" borderId="15" xfId="3" applyFont="1" applyBorder="1" applyAlignment="1">
      <alignment vertical="center"/>
    </xf>
    <xf numFmtId="165" fontId="2" fillId="0" borderId="0" xfId="8" applyNumberFormat="1" applyFont="1" applyBorder="1" applyAlignment="1">
      <alignment horizontal="left" wrapText="1"/>
    </xf>
    <xf numFmtId="0" fontId="11" fillId="0" borderId="0" xfId="3" applyFont="1" applyAlignment="1"/>
    <xf numFmtId="0" fontId="11" fillId="0" borderId="0" xfId="3" applyFont="1" applyAlignment="1">
      <alignment wrapText="1"/>
    </xf>
    <xf numFmtId="170" fontId="5" fillId="0" borderId="0" xfId="3" applyNumberFormat="1" applyFont="1" applyAlignment="1">
      <alignment horizontal="left" vertical="center"/>
    </xf>
    <xf numFmtId="0" fontId="2" fillId="0" borderId="0" xfId="3" applyFont="1" applyAlignment="1">
      <alignment horizontal="left" vertical="center" wrapText="1"/>
    </xf>
    <xf numFmtId="0" fontId="5" fillId="0" borderId="9" xfId="3" applyNumberFormat="1" applyFont="1" applyBorder="1" applyAlignment="1">
      <alignment horizontal="left" vertical="center"/>
    </xf>
    <xf numFmtId="0" fontId="5" fillId="0" borderId="9" xfId="3" applyNumberFormat="1" applyFont="1" applyBorder="1" applyAlignment="1">
      <alignment vertical="center"/>
    </xf>
    <xf numFmtId="170" fontId="5" fillId="0" borderId="0" xfId="3" applyNumberFormat="1" applyFont="1" applyAlignment="1">
      <alignment vertical="center"/>
    </xf>
    <xf numFmtId="0" fontId="11" fillId="0" borderId="9" xfId="4" applyFont="1" applyBorder="1" applyAlignment="1">
      <alignment horizontal="center" vertical="center" wrapText="1"/>
    </xf>
    <xf numFmtId="0" fontId="11" fillId="0" borderId="12" xfId="4" applyFont="1" applyBorder="1" applyAlignment="1">
      <alignment horizontal="center" vertical="center" wrapText="1"/>
    </xf>
    <xf numFmtId="0" fontId="11" fillId="0" borderId="0" xfId="4" applyFont="1" applyBorder="1" applyAlignment="1">
      <alignment horizontal="center" vertical="center" wrapText="1"/>
    </xf>
    <xf numFmtId="0" fontId="11" fillId="0" borderId="13" xfId="4" applyFont="1" applyBorder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  <xf numFmtId="0" fontId="11" fillId="0" borderId="14" xfId="4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 wrapText="1"/>
    </xf>
    <xf numFmtId="0" fontId="2" fillId="0" borderId="5" xfId="4" applyFont="1" applyBorder="1" applyAlignment="1">
      <alignment vertical="center"/>
    </xf>
    <xf numFmtId="0" fontId="2" fillId="0" borderId="6" xfId="4" applyFont="1" applyBorder="1" applyAlignment="1">
      <alignment vertical="center"/>
    </xf>
    <xf numFmtId="0" fontId="2" fillId="0" borderId="15" xfId="4" applyFont="1" applyBorder="1" applyAlignment="1">
      <alignment horizontal="center" vertical="center" wrapText="1"/>
    </xf>
    <xf numFmtId="0" fontId="2" fillId="0" borderId="0" xfId="4" applyFont="1" applyBorder="1" applyAlignment="1">
      <alignment vertical="center"/>
    </xf>
    <xf numFmtId="0" fontId="2" fillId="0" borderId="15" xfId="4" applyFont="1" applyBorder="1" applyAlignment="1">
      <alignment vertical="center"/>
    </xf>
    <xf numFmtId="0" fontId="8" fillId="0" borderId="0" xfId="4" applyNumberFormat="1" applyFont="1" applyBorder="1" applyAlignment="1">
      <alignment horizontal="left"/>
    </xf>
    <xf numFmtId="0" fontId="2" fillId="0" borderId="5" xfId="4" applyFont="1" applyBorder="1" applyAlignment="1">
      <alignment horizontal="center" vertical="center" wrapText="1"/>
    </xf>
    <xf numFmtId="0" fontId="2" fillId="0" borderId="6" xfId="4" applyFont="1" applyBorder="1" applyAlignment="1">
      <alignment horizontal="center" vertical="center" wrapText="1"/>
    </xf>
    <xf numFmtId="0" fontId="8" fillId="0" borderId="9" xfId="4" applyNumberFormat="1" applyFont="1" applyBorder="1" applyAlignment="1">
      <alignment horizontal="left"/>
    </xf>
    <xf numFmtId="0" fontId="11" fillId="0" borderId="0" xfId="3" applyFont="1" applyAlignment="1">
      <alignment horizontal="center" vertical="center" wrapText="1"/>
    </xf>
    <xf numFmtId="0" fontId="2" fillId="0" borderId="2" xfId="3" applyFont="1" applyBorder="1" applyAlignment="1">
      <alignment horizontal="center" vertical="center" wrapText="1"/>
    </xf>
    <xf numFmtId="0" fontId="2" fillId="0" borderId="10" xfId="3" applyFont="1" applyBorder="1" applyAlignment="1">
      <alignment horizontal="center" vertical="center" wrapText="1"/>
    </xf>
    <xf numFmtId="0" fontId="11" fillId="0" borderId="11" xfId="3" applyFont="1" applyBorder="1" applyAlignment="1">
      <alignment horizontal="center" vertical="center" wrapText="1"/>
    </xf>
    <xf numFmtId="0" fontId="2" fillId="0" borderId="0" xfId="3" applyFont="1" applyBorder="1" applyAlignment="1">
      <alignment horizontal="left" vertical="center"/>
    </xf>
    <xf numFmtId="0" fontId="10" fillId="0" borderId="12" xfId="3" applyFont="1" applyBorder="1" applyAlignment="1">
      <alignment horizontal="center" vertical="center"/>
    </xf>
    <xf numFmtId="0" fontId="10" fillId="0" borderId="15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0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 wrapText="1"/>
    </xf>
    <xf numFmtId="0" fontId="10" fillId="0" borderId="15" xfId="3" applyFont="1" applyBorder="1" applyAlignment="1">
      <alignment horizontal="center" vertical="center" wrapText="1"/>
    </xf>
    <xf numFmtId="0" fontId="10" fillId="0" borderId="0" xfId="3" applyFont="1" applyBorder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10" fillId="0" borderId="5" xfId="3" applyFont="1" applyBorder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/>
    </xf>
    <xf numFmtId="0" fontId="5" fillId="0" borderId="0" xfId="3" applyNumberFormat="1" applyFont="1" applyBorder="1" applyAlignment="1">
      <alignment horizontal="left" vertical="center"/>
    </xf>
    <xf numFmtId="0" fontId="2" fillId="0" borderId="11" xfId="3" applyFont="1" applyBorder="1" applyAlignment="1">
      <alignment horizontal="center" vertical="center" wrapText="1"/>
    </xf>
  </cellXfs>
  <cellStyles count="19">
    <cellStyle name="Hyperlink" xfId="1" builtinId="8"/>
    <cellStyle name="Hyperlink 2" xfId="2"/>
    <cellStyle name="Hyperlink 3" xfId="14"/>
    <cellStyle name="Standard" xfId="0" builtinId="0"/>
    <cellStyle name="Standard 2" xfId="3"/>
    <cellStyle name="Standard 3" xfId="4"/>
    <cellStyle name="Standard 4" xfId="5"/>
    <cellStyle name="Standard 5" xfId="6"/>
    <cellStyle name="Standard 6" xfId="7"/>
    <cellStyle name="Standard 7" xfId="15"/>
    <cellStyle name="Standard 8" xfId="18"/>
    <cellStyle name="Standard_01_GF-W 2" xfId="16"/>
    <cellStyle name="Standard_11_GF-Weise 2" xfId="17"/>
    <cellStyle name="Standard_311ooo11 2" xfId="9"/>
    <cellStyle name="Standard_A" xfId="8"/>
    <cellStyle name="Standard_Deckblatt_Bauwirtschaft-1" xfId="13"/>
    <cellStyle name="Standard_FS5R1_2002" xfId="11"/>
    <cellStyle name="Standard_FS5R1_2002 2" xfId="10"/>
    <cellStyle name="Standard_Muster_FS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6924672"/>
        <c:axId val="616588416"/>
      </c:lineChart>
      <c:catAx>
        <c:axId val="616924672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616588416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616588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69246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6813568"/>
        <c:axId val="616590720"/>
      </c:barChart>
      <c:catAx>
        <c:axId val="616813568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6590720"/>
        <c:crosses val="autoZero"/>
        <c:auto val="0"/>
        <c:lblAlgn val="ctr"/>
        <c:lblOffset val="100"/>
        <c:tickMarkSkip val="1"/>
        <c:noMultiLvlLbl val="0"/>
      </c:catAx>
      <c:valAx>
        <c:axId val="616590720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681356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6052648861958784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'1.1-Graf1'!$L$3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'1.1-Graf1'!$K$10:$K$21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'1.1-Graf1'!$L$10:$L$21</c:f>
              <c:numCache>
                <c:formatCode>General</c:formatCode>
                <c:ptCount val="12"/>
                <c:pt idx="0">
                  <c:v>206.77199999999999</c:v>
                </c:pt>
                <c:pt idx="1">
                  <c:v>215.74100000000001</c:v>
                </c:pt>
                <c:pt idx="2">
                  <c:v>183.798</c:v>
                </c:pt>
                <c:pt idx="3">
                  <c:v>150.22200000000001</c:v>
                </c:pt>
                <c:pt idx="4">
                  <c:v>134.755</c:v>
                </c:pt>
                <c:pt idx="5">
                  <c:v>136.69800000000001</c:v>
                </c:pt>
                <c:pt idx="6">
                  <c:v>157.57900000000001</c:v>
                </c:pt>
                <c:pt idx="7">
                  <c:v>155.43299999999999</c:v>
                </c:pt>
                <c:pt idx="8">
                  <c:v>184.036</c:v>
                </c:pt>
                <c:pt idx="9">
                  <c:v>209.09100000000001</c:v>
                </c:pt>
                <c:pt idx="10">
                  <c:v>208.364</c:v>
                </c:pt>
                <c:pt idx="11">
                  <c:v>228.15899999999999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'1.1-Graf1'!$M$3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'1.1-Graf1'!$K$10:$K$21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'1.1-Graf1'!$M$10:$M$21</c:f>
              <c:numCache>
                <c:formatCode>General</c:formatCode>
                <c:ptCount val="12"/>
                <c:pt idx="0">
                  <c:v>207.54599999999999</c:v>
                </c:pt>
                <c:pt idx="1">
                  <c:v>212.34399999999999</c:v>
                </c:pt>
                <c:pt idx="2">
                  <c:v>155.22200000000001</c:v>
                </c:pt>
                <c:pt idx="3">
                  <c:v>143.405</c:v>
                </c:pt>
                <c:pt idx="4">
                  <c:v>148.45099999999999</c:v>
                </c:pt>
                <c:pt idx="5">
                  <c:v>160.51900000000001</c:v>
                </c:pt>
                <c:pt idx="6">
                  <c:v>193.93299999999999</c:v>
                </c:pt>
                <c:pt idx="7">
                  <c:v>204.667</c:v>
                </c:pt>
                <c:pt idx="8">
                  <c:v>228.56800000000001</c:v>
                </c:pt>
                <c:pt idx="9">
                  <c:v>230.93199999999999</c:v>
                </c:pt>
                <c:pt idx="10">
                  <c:v>251.47300000000001</c:v>
                </c:pt>
                <c:pt idx="11">
                  <c:v>303.96699999999998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6816128"/>
        <c:axId val="616592448"/>
      </c:lineChart>
      <c:catAx>
        <c:axId val="616816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47830651603332"/>
              <c:y val="0.73976823072554532"/>
            </c:manualLayout>
          </c:layout>
          <c:overlay val="0"/>
          <c:spPr>
            <a:noFill/>
            <a:ln w="25400">
              <a:noFill/>
            </a:ln>
          </c:spPr>
        </c:title>
        <c:numFmt formatCode="@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6592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659244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6816128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348784662786714"/>
          <c:y val="5.8481374038771475E-2"/>
          <c:w val="0.66741275818783508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586510263929618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'1.1-Graf1'!$L$34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'1.1-Graf1'!$K$41:$K$52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'1.1-Graf1'!$L$41:$L$52</c:f>
              <c:numCache>
                <c:formatCode>General</c:formatCode>
                <c:ptCount val="12"/>
                <c:pt idx="0">
                  <c:v>35.543999999999997</c:v>
                </c:pt>
                <c:pt idx="1">
                  <c:v>33.695</c:v>
                </c:pt>
                <c:pt idx="2">
                  <c:v>26.931000000000001</c:v>
                </c:pt>
                <c:pt idx="3">
                  <c:v>25.704999999999998</c:v>
                </c:pt>
                <c:pt idx="4">
                  <c:v>24.231999999999999</c:v>
                </c:pt>
                <c:pt idx="5">
                  <c:v>23.134</c:v>
                </c:pt>
                <c:pt idx="6">
                  <c:v>25.530999999999999</c:v>
                </c:pt>
                <c:pt idx="7">
                  <c:v>25.178000000000001</c:v>
                </c:pt>
                <c:pt idx="8">
                  <c:v>30.780999999999999</c:v>
                </c:pt>
                <c:pt idx="9">
                  <c:v>36.234000000000002</c:v>
                </c:pt>
                <c:pt idx="10">
                  <c:v>39.357999999999997</c:v>
                </c:pt>
                <c:pt idx="11">
                  <c:v>49.531999999999996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'1.1-Graf1'!$M$34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'1.1-Graf1'!$K$41:$K$52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'1.1-Graf1'!$M$41:$M$52</c:f>
              <c:numCache>
                <c:formatCode>General</c:formatCode>
                <c:ptCount val="12"/>
                <c:pt idx="0">
                  <c:v>33.024999999999999</c:v>
                </c:pt>
                <c:pt idx="1">
                  <c:v>35.448999999999998</c:v>
                </c:pt>
                <c:pt idx="2">
                  <c:v>27.548999999999999</c:v>
                </c:pt>
                <c:pt idx="3">
                  <c:v>29.119</c:v>
                </c:pt>
                <c:pt idx="4">
                  <c:v>28.613</c:v>
                </c:pt>
                <c:pt idx="5">
                  <c:v>27.113</c:v>
                </c:pt>
                <c:pt idx="6">
                  <c:v>34.378</c:v>
                </c:pt>
                <c:pt idx="7">
                  <c:v>36.423000000000002</c:v>
                </c:pt>
                <c:pt idx="8">
                  <c:v>43.865000000000002</c:v>
                </c:pt>
                <c:pt idx="9">
                  <c:v>54.146999999999998</c:v>
                </c:pt>
                <c:pt idx="10">
                  <c:v>61.823</c:v>
                </c:pt>
                <c:pt idx="11">
                  <c:v>71.421000000000006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9737088"/>
        <c:axId val="620003328"/>
      </c:lineChart>
      <c:catAx>
        <c:axId val="619737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695697820381145"/>
              <c:y val="0.74193548387096775"/>
            </c:manualLayout>
          </c:layout>
          <c:overlay val="0"/>
          <c:spPr>
            <a:noFill/>
            <a:ln w="25400">
              <a:noFill/>
            </a:ln>
          </c:spPr>
        </c:title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0003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20003328"/>
        <c:scaling>
          <c:orientation val="minMax"/>
          <c:max val="12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9737088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826657537373045"/>
          <c:y val="0.22288128939894244"/>
          <c:w val="0.77176400775989962"/>
          <c:h val="6.1585732868435411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8549248"/>
        <c:axId val="620006784"/>
      </c:barChart>
      <c:catAx>
        <c:axId val="618549248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20006784"/>
        <c:crosses val="autoZero"/>
        <c:auto val="0"/>
        <c:lblAlgn val="ctr"/>
        <c:lblOffset val="100"/>
        <c:tickMarkSkip val="1"/>
        <c:noMultiLvlLbl val="0"/>
      </c:catAx>
      <c:valAx>
        <c:axId val="62000678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8549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1671826625387"/>
          <c:y val="6.4516129032258063E-2"/>
          <c:w val="0.88544891640866874"/>
          <c:h val="0.81451612903225812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'1.1-Graf2'!$M$13:$M$24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'1.1-Graf2'!$K$13:$K$24</c:f>
              <c:numCache>
                <c:formatCode>General</c:formatCode>
                <c:ptCount val="12"/>
                <c:pt idx="0">
                  <c:v>121.71</c:v>
                </c:pt>
                <c:pt idx="1">
                  <c:v>122.16500000000001</c:v>
                </c:pt>
                <c:pt idx="2">
                  <c:v>79.036000000000001</c:v>
                </c:pt>
                <c:pt idx="3">
                  <c:v>73.602999999999994</c:v>
                </c:pt>
                <c:pt idx="4">
                  <c:v>75.527000000000001</c:v>
                </c:pt>
                <c:pt idx="5">
                  <c:v>80.191999999999993</c:v>
                </c:pt>
                <c:pt idx="6">
                  <c:v>94.117000000000004</c:v>
                </c:pt>
                <c:pt idx="7">
                  <c:v>90.032999999999987</c:v>
                </c:pt>
                <c:pt idx="8">
                  <c:v>92.876000000000005</c:v>
                </c:pt>
                <c:pt idx="9">
                  <c:v>89.369</c:v>
                </c:pt>
                <c:pt idx="10">
                  <c:v>96.960000000000008</c:v>
                </c:pt>
                <c:pt idx="11">
                  <c:v>98.707000000000008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'1.1-Graf2'!$M$13:$M$24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'1.1-Graf2'!$L$13:$L$24</c:f>
              <c:numCache>
                <c:formatCode>General</c:formatCode>
                <c:ptCount val="12"/>
                <c:pt idx="0">
                  <c:v>61.000999999999998</c:v>
                </c:pt>
                <c:pt idx="1">
                  <c:v>64.536000000000001</c:v>
                </c:pt>
                <c:pt idx="2">
                  <c:v>54.914000000000001</c:v>
                </c:pt>
                <c:pt idx="3">
                  <c:v>50.232999999999997</c:v>
                </c:pt>
                <c:pt idx="4">
                  <c:v>53.094999999999999</c:v>
                </c:pt>
                <c:pt idx="5">
                  <c:v>59.335000000000001</c:v>
                </c:pt>
                <c:pt idx="6">
                  <c:v>74.483000000000004</c:v>
                </c:pt>
                <c:pt idx="7">
                  <c:v>84.486000000000004</c:v>
                </c:pt>
                <c:pt idx="8">
                  <c:v>101.783</c:v>
                </c:pt>
                <c:pt idx="9">
                  <c:v>103.364</c:v>
                </c:pt>
                <c:pt idx="10">
                  <c:v>117.746</c:v>
                </c:pt>
                <c:pt idx="11">
                  <c:v>139.952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620448768"/>
        <c:axId val="620010816"/>
      </c:barChart>
      <c:catAx>
        <c:axId val="620448768"/>
        <c:scaling>
          <c:orientation val="minMax"/>
        </c:scaling>
        <c:delete val="0"/>
        <c:axPos val="b"/>
        <c:numFmt formatCode="General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0010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20010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20448768"/>
        <c:crosses val="autoZero"/>
        <c:crossBetween val="between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192771084337352E-2"/>
          <c:y val="4.2780748663101602E-2"/>
          <c:w val="0.90662650602409633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8550784"/>
        <c:axId val="79676544"/>
      </c:barChart>
      <c:catAx>
        <c:axId val="61855078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676544"/>
        <c:crosses val="autoZero"/>
        <c:auto val="0"/>
        <c:lblAlgn val="ctr"/>
        <c:lblOffset val="100"/>
        <c:tickMarkSkip val="1"/>
        <c:noMultiLvlLbl val="0"/>
      </c:catAx>
      <c:valAx>
        <c:axId val="7967654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85507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53861409046588"/>
          <c:y val="6.1728643135300666E-2"/>
          <c:w val="0.86525641975003909"/>
          <c:h val="0.810702846510282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'1.1-Graf2'!$A$13:$IW$13</c:f>
              <c:strCache>
                <c:ptCount val="1"/>
                <c:pt idx="0">
                  <c:v>1.1 Schaubilder 121,71 61,001 05 28,237 5,065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'1.1-Graf2'!$M$13:$M$24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'1.1-Graf2'!$N$13:$N$24</c:f>
              <c:numCache>
                <c:formatCode>General</c:formatCode>
                <c:ptCount val="12"/>
                <c:pt idx="0">
                  <c:v>28.236999999999998</c:v>
                </c:pt>
                <c:pt idx="1">
                  <c:v>23.577999999999999</c:v>
                </c:pt>
                <c:pt idx="2">
                  <c:v>23.739000000000001</c:v>
                </c:pt>
                <c:pt idx="3">
                  <c:v>15.66</c:v>
                </c:pt>
                <c:pt idx="4">
                  <c:v>14.553000000000001</c:v>
                </c:pt>
                <c:pt idx="5">
                  <c:v>14.500999999999999</c:v>
                </c:pt>
                <c:pt idx="6">
                  <c:v>17.18</c:v>
                </c:pt>
                <c:pt idx="7">
                  <c:v>16.664000000000001</c:v>
                </c:pt>
                <c:pt idx="8">
                  <c:v>17.407999999999998</c:v>
                </c:pt>
                <c:pt idx="9">
                  <c:v>17.968</c:v>
                </c:pt>
                <c:pt idx="10">
                  <c:v>19.059999999999999</c:v>
                </c:pt>
                <c:pt idx="11">
                  <c:v>19.66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'1.1-Graf2'!$M$13:$M$24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'1.1-Graf2'!$O$13:$O$24</c:f>
              <c:numCache>
                <c:formatCode>General</c:formatCode>
                <c:ptCount val="12"/>
                <c:pt idx="0">
                  <c:v>5.0650000000000004</c:v>
                </c:pt>
                <c:pt idx="1">
                  <c:v>5.4169999999999998</c:v>
                </c:pt>
                <c:pt idx="2">
                  <c:v>6.14</c:v>
                </c:pt>
                <c:pt idx="3">
                  <c:v>6.2590000000000003</c:v>
                </c:pt>
                <c:pt idx="4">
                  <c:v>8.3309999999999995</c:v>
                </c:pt>
                <c:pt idx="5">
                  <c:v>7.577</c:v>
                </c:pt>
                <c:pt idx="6">
                  <c:v>10.821</c:v>
                </c:pt>
                <c:pt idx="7">
                  <c:v>12.717000000000001</c:v>
                </c:pt>
                <c:pt idx="8">
                  <c:v>17.125</c:v>
                </c:pt>
                <c:pt idx="9">
                  <c:v>24.724</c:v>
                </c:pt>
                <c:pt idx="10">
                  <c:v>27.609000000000002</c:v>
                </c:pt>
                <c:pt idx="11">
                  <c:v>32.726999999999997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618551296"/>
        <c:axId val="79680576"/>
      </c:barChart>
      <c:catAx>
        <c:axId val="61855129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79680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9680576"/>
        <c:scaling>
          <c:orientation val="minMax"/>
          <c:max val="2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8551296"/>
        <c:crossesAt val="1"/>
        <c:crossBetween val="between"/>
        <c:maj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105411096530462E-2"/>
          <c:y val="0.17258883248730963"/>
          <c:w val="0.87171192644930617"/>
          <c:h val="0.73604060913705582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'1.1-Graf2'!$M$44:$M$56</c:f>
              <c:strCache>
                <c:ptCount val="13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</c:strCache>
            </c:strRef>
          </c:cat>
          <c:val>
            <c:numRef>
              <c:f>'1.1-Graf2'!$K$45:$K$56</c:f>
              <c:numCache>
                <c:formatCode>General</c:formatCode>
                <c:ptCount val="12"/>
                <c:pt idx="0">
                  <c:v>129.66300000000001</c:v>
                </c:pt>
                <c:pt idx="1">
                  <c:v>110.93899999999999</c:v>
                </c:pt>
                <c:pt idx="2">
                  <c:v>113.28</c:v>
                </c:pt>
                <c:pt idx="3">
                  <c:v>70.644000000000005</c:v>
                </c:pt>
                <c:pt idx="4">
                  <c:v>68.194999999999993</c:v>
                </c:pt>
                <c:pt idx="5">
                  <c:v>73.36</c:v>
                </c:pt>
                <c:pt idx="6">
                  <c:v>80.137</c:v>
                </c:pt>
                <c:pt idx="7">
                  <c:v>96.417000000000002</c:v>
                </c:pt>
                <c:pt idx="8">
                  <c:v>97.552999999999997</c:v>
                </c:pt>
                <c:pt idx="9">
                  <c:v>104.02500000000001</c:v>
                </c:pt>
                <c:pt idx="10">
                  <c:v>101.774</c:v>
                </c:pt>
                <c:pt idx="11">
                  <c:v>113.502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'1.1-Graf2'!$M$44:$M$56</c:f>
              <c:strCache>
                <c:ptCount val="13"/>
                <c:pt idx="0">
                  <c:v>03</c:v>
                </c:pt>
                <c:pt idx="1">
                  <c:v>04</c:v>
                </c:pt>
                <c:pt idx="2">
                  <c:v>05</c:v>
                </c:pt>
                <c:pt idx="3">
                  <c:v>06</c:v>
                </c:pt>
                <c:pt idx="4">
                  <c:v>07</c:v>
                </c:pt>
                <c:pt idx="5">
                  <c:v>08</c:v>
                </c:pt>
                <c:pt idx="6">
                  <c:v>09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</c:strCache>
            </c:strRef>
          </c:cat>
          <c:val>
            <c:numRef>
              <c:f>'1.1-Graf2'!$L$45:$L$56</c:f>
              <c:numCache>
                <c:formatCode>General</c:formatCode>
                <c:ptCount val="12"/>
                <c:pt idx="0">
                  <c:v>63.220999999999997</c:v>
                </c:pt>
                <c:pt idx="1">
                  <c:v>61.682000000000002</c:v>
                </c:pt>
                <c:pt idx="2">
                  <c:v>63.134999999999998</c:v>
                </c:pt>
                <c:pt idx="3">
                  <c:v>56.024999999999999</c:v>
                </c:pt>
                <c:pt idx="4">
                  <c:v>48.607999999999997</c:v>
                </c:pt>
                <c:pt idx="5">
                  <c:v>48.194000000000003</c:v>
                </c:pt>
                <c:pt idx="6">
                  <c:v>53.322000000000003</c:v>
                </c:pt>
                <c:pt idx="7">
                  <c:v>63.875</c:v>
                </c:pt>
                <c:pt idx="8">
                  <c:v>70.239999999999995</c:v>
                </c:pt>
                <c:pt idx="9">
                  <c:v>79.408000000000001</c:v>
                </c:pt>
                <c:pt idx="10">
                  <c:v>82.319000000000003</c:v>
                </c:pt>
                <c:pt idx="11">
                  <c:v>83.361999999999995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8551808"/>
        <c:axId val="621306432"/>
      </c:lineChart>
      <c:catAx>
        <c:axId val="618551808"/>
        <c:scaling>
          <c:orientation val="minMax"/>
        </c:scaling>
        <c:delete val="0"/>
        <c:axPos val="b"/>
        <c:majorTickMark val="none"/>
        <c:minorTickMark val="cross"/>
        <c:tickLblPos val="none"/>
        <c:spPr>
          <a:ln w="9525">
            <a:noFill/>
          </a:ln>
        </c:spPr>
        <c:crossAx val="621306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21306432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8551808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88606121652"/>
          <c:y val="4.861127594426793E-2"/>
          <c:w val="0.84276988370271877"/>
          <c:h val="0.8611140310127461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'1.1-Graf2'!$M$46:$M$57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'1.1-Graf2'!$N$46:$N$57</c:f>
              <c:numCache>
                <c:formatCode>General</c:formatCode>
                <c:ptCount val="12"/>
                <c:pt idx="0">
                  <c:v>8.0570000000000004</c:v>
                </c:pt>
                <c:pt idx="1">
                  <c:v>8.1189999999999998</c:v>
                </c:pt>
                <c:pt idx="2">
                  <c:v>6.3559999999999999</c:v>
                </c:pt>
                <c:pt idx="3">
                  <c:v>6.3730000000000002</c:v>
                </c:pt>
                <c:pt idx="4">
                  <c:v>6.319</c:v>
                </c:pt>
                <c:pt idx="5">
                  <c:v>6.3440000000000003</c:v>
                </c:pt>
                <c:pt idx="6">
                  <c:v>8.3260000000000005</c:v>
                </c:pt>
                <c:pt idx="7">
                  <c:v>10.337</c:v>
                </c:pt>
                <c:pt idx="8">
                  <c:v>13.019</c:v>
                </c:pt>
                <c:pt idx="9">
                  <c:v>11.552</c:v>
                </c:pt>
                <c:pt idx="10">
                  <c:v>13.343</c:v>
                </c:pt>
                <c:pt idx="11">
                  <c:v>17.445999999999998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'1.1-Graf2'!$M$46:$M$57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'1.1-Graf2'!$O$46:$O$57</c:f>
              <c:numCache>
                <c:formatCode>General</c:formatCode>
                <c:ptCount val="12"/>
                <c:pt idx="0">
                  <c:v>2.0329999999999999</c:v>
                </c:pt>
                <c:pt idx="1">
                  <c:v>2.1669999999999998</c:v>
                </c:pt>
                <c:pt idx="2">
                  <c:v>2.2400000000000002</c:v>
                </c:pt>
                <c:pt idx="3">
                  <c:v>2.125</c:v>
                </c:pt>
                <c:pt idx="4">
                  <c:v>2.9710000000000001</c:v>
                </c:pt>
                <c:pt idx="5">
                  <c:v>2.73</c:v>
                </c:pt>
                <c:pt idx="6">
                  <c:v>3.4169999999999998</c:v>
                </c:pt>
                <c:pt idx="7">
                  <c:v>4.6669999999999998</c:v>
                </c:pt>
                <c:pt idx="8">
                  <c:v>5.4269999999999996</c:v>
                </c:pt>
                <c:pt idx="9">
                  <c:v>5.0190000000000001</c:v>
                </c:pt>
                <c:pt idx="10">
                  <c:v>4.7519999999999998</c:v>
                </c:pt>
                <c:pt idx="11">
                  <c:v>17.215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8552320"/>
        <c:axId val="621308736"/>
      </c:lineChart>
      <c:catAx>
        <c:axId val="618552320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2130873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621308736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855232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89570552147243E-2"/>
          <c:y val="0.18274111675126903"/>
          <c:w val="0.82515337423312884"/>
          <c:h val="0.7106598984771573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'1.1-Graf2'!$M$81:$M$92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'1.1-Graf2'!$K$81:$K$92</c:f>
              <c:numCache>
                <c:formatCode>General</c:formatCode>
                <c:ptCount val="12"/>
                <c:pt idx="0">
                  <c:v>22.713000000000001</c:v>
                </c:pt>
                <c:pt idx="1">
                  <c:v>23.273</c:v>
                </c:pt>
                <c:pt idx="2">
                  <c:v>14.721</c:v>
                </c:pt>
                <c:pt idx="3">
                  <c:v>14.657999999999999</c:v>
                </c:pt>
                <c:pt idx="4">
                  <c:v>14.859</c:v>
                </c:pt>
                <c:pt idx="5">
                  <c:v>15.191000000000001</c:v>
                </c:pt>
                <c:pt idx="6">
                  <c:v>18.029</c:v>
                </c:pt>
                <c:pt idx="7">
                  <c:v>17.782</c:v>
                </c:pt>
                <c:pt idx="8">
                  <c:v>19.27</c:v>
                </c:pt>
                <c:pt idx="9">
                  <c:v>19.396999999999998</c:v>
                </c:pt>
                <c:pt idx="10">
                  <c:v>21.042000000000002</c:v>
                </c:pt>
                <c:pt idx="11">
                  <c:v>22.138000000000002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'1.1-Graf2'!$M$81:$M$92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'1.1-Graf2'!$L$81:$L$92</c:f>
              <c:numCache>
                <c:formatCode>General</c:formatCode>
                <c:ptCount val="12"/>
                <c:pt idx="0">
                  <c:v>3.0680000000000001</c:v>
                </c:pt>
                <c:pt idx="1">
                  <c:v>4.4809999999999999</c:v>
                </c:pt>
                <c:pt idx="2">
                  <c:v>4.3869999999999996</c:v>
                </c:pt>
                <c:pt idx="3">
                  <c:v>5.375</c:v>
                </c:pt>
                <c:pt idx="4">
                  <c:v>5.33</c:v>
                </c:pt>
                <c:pt idx="5">
                  <c:v>3.7509999999999999</c:v>
                </c:pt>
                <c:pt idx="6">
                  <c:v>6.391</c:v>
                </c:pt>
                <c:pt idx="7">
                  <c:v>7.4829999999999997</c:v>
                </c:pt>
                <c:pt idx="8">
                  <c:v>8.6929999999999996</c:v>
                </c:pt>
                <c:pt idx="9">
                  <c:v>15.156000000000001</c:v>
                </c:pt>
                <c:pt idx="10">
                  <c:v>15.618</c:v>
                </c:pt>
                <c:pt idx="11">
                  <c:v>19.879000000000001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1159936"/>
        <c:axId val="621312192"/>
      </c:lineChart>
      <c:catAx>
        <c:axId val="62115993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9525">
            <a:noFill/>
          </a:ln>
        </c:spPr>
        <c:crossAx val="621312192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621312192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21159936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627167034496354E-2"/>
          <c:y val="5.1903201880139423E-2"/>
          <c:w val="0.85627167034496354"/>
          <c:h val="0.8615931512103144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'1.1-Graf2'!$M$46:$M$57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'1.1-Graf2'!$N$81:$N$92</c:f>
              <c:numCache>
                <c:formatCode>General</c:formatCode>
                <c:ptCount val="12"/>
                <c:pt idx="0">
                  <c:v>2.923</c:v>
                </c:pt>
                <c:pt idx="1">
                  <c:v>1.6379999999999999</c:v>
                </c:pt>
                <c:pt idx="2">
                  <c:v>2.411</c:v>
                </c:pt>
                <c:pt idx="3">
                  <c:v>2.5499999999999998</c:v>
                </c:pt>
                <c:pt idx="4">
                  <c:v>2.133</c:v>
                </c:pt>
                <c:pt idx="5">
                  <c:v>2.5030000000000001</c:v>
                </c:pt>
                <c:pt idx="6">
                  <c:v>2.9510000000000001</c:v>
                </c:pt>
                <c:pt idx="7">
                  <c:v>3.7410000000000001</c:v>
                </c:pt>
                <c:pt idx="8">
                  <c:v>5.9290000000000003</c:v>
                </c:pt>
                <c:pt idx="9">
                  <c:v>7.6959999999999997</c:v>
                </c:pt>
                <c:pt idx="10">
                  <c:v>9.4149999999999991</c:v>
                </c:pt>
                <c:pt idx="11">
                  <c:v>8.4450000000000003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'1.1-Graf2'!$M$46:$M$57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'1.1-Graf2'!$O$81:$O$92</c:f>
              <c:numCache>
                <c:formatCode>General</c:formatCode>
                <c:ptCount val="12"/>
                <c:pt idx="0">
                  <c:v>0.29099999999999998</c:v>
                </c:pt>
                <c:pt idx="1">
                  <c:v>0.48699999999999999</c:v>
                </c:pt>
                <c:pt idx="2">
                  <c:v>0.44400000000000001</c:v>
                </c:pt>
                <c:pt idx="3">
                  <c:v>0.45600000000000002</c:v>
                </c:pt>
                <c:pt idx="4">
                  <c:v>0.56999999999999995</c:v>
                </c:pt>
                <c:pt idx="5">
                  <c:v>0.63300000000000001</c:v>
                </c:pt>
                <c:pt idx="6">
                  <c:v>0.65500000000000003</c:v>
                </c:pt>
                <c:pt idx="7">
                  <c:v>0.83299999999999996</c:v>
                </c:pt>
                <c:pt idx="8">
                  <c:v>1.5030000000000001</c:v>
                </c:pt>
                <c:pt idx="9">
                  <c:v>3.1109999999999998</c:v>
                </c:pt>
                <c:pt idx="10">
                  <c:v>2.8330000000000002</c:v>
                </c:pt>
                <c:pt idx="11">
                  <c:v>6.4690000000000003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21160448"/>
        <c:axId val="621625344"/>
      </c:lineChart>
      <c:catAx>
        <c:axId val="621160448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21625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21625344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21160448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19</xdr:row>
      <xdr:rowOff>9525</xdr:rowOff>
    </xdr:from>
    <xdr:to>
      <xdr:col>4</xdr:col>
      <xdr:colOff>609600</xdr:colOff>
      <xdr:row>36</xdr:row>
      <xdr:rowOff>152400</xdr:rowOff>
    </xdr:to>
    <xdr:pic>
      <xdr:nvPicPr>
        <xdr:cNvPr id="2" name="Picture 4" descr="05_Wohne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24350"/>
          <a:ext cx="289560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447675</xdr:colOff>
          <xdr:row>0</xdr:row>
          <xdr:rowOff>28575</xdr:rowOff>
        </xdr:from>
        <xdr:to>
          <xdr:col>7</xdr:col>
          <xdr:colOff>2047875</xdr:colOff>
          <xdr:row>0</xdr:row>
          <xdr:rowOff>533400</xdr:rowOff>
        </xdr:to>
        <xdr:sp macro="" textlink="">
          <xdr:nvSpPr>
            <xdr:cNvPr id="104449" name="Object 1" hidden="1">
              <a:extLst>
                <a:ext uri="{63B3BB69-23CF-44E3-9099-C40C66FF867C}">
                  <a14:compatExt spid="_x0000_s104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18</xdr:col>
      <xdr:colOff>676275</xdr:colOff>
      <xdr:row>107</xdr:row>
      <xdr:rowOff>36374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4392274" cy="203563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57151</xdr:rowOff>
    </xdr:from>
    <xdr:to>
      <xdr:col>17</xdr:col>
      <xdr:colOff>736600</xdr:colOff>
      <xdr:row>102</xdr:row>
      <xdr:rowOff>76200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57151"/>
          <a:ext cx="13671550" cy="19386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171450</xdr:colOff>
      <xdr:row>8</xdr:row>
      <xdr:rowOff>95250</xdr:rowOff>
    </xdr:from>
    <xdr:to>
      <xdr:col>6</xdr:col>
      <xdr:colOff>742950</xdr:colOff>
      <xdr:row>28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66675</xdr:colOff>
      <xdr:row>4</xdr:row>
      <xdr:rowOff>47625</xdr:rowOff>
    </xdr:from>
    <xdr:to>
      <xdr:col>7</xdr:col>
      <xdr:colOff>723900</xdr:colOff>
      <xdr:row>7</xdr:row>
      <xdr:rowOff>95250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09600"/>
          <a:ext cx="5229225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1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>
    <xdr:from>
      <xdr:col>1</xdr:col>
      <xdr:colOff>571500</xdr:colOff>
      <xdr:row>20</xdr:row>
      <xdr:rowOff>19050</xdr:rowOff>
    </xdr:from>
    <xdr:to>
      <xdr:col>4</xdr:col>
      <xdr:colOff>685800</xdr:colOff>
      <xdr:row>29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180975</xdr:colOff>
      <xdr:row>8</xdr:row>
      <xdr:rowOff>76200</xdr:rowOff>
    </xdr:from>
    <xdr:to>
      <xdr:col>6</xdr:col>
      <xdr:colOff>752475</xdr:colOff>
      <xdr:row>28</xdr:row>
      <xdr:rowOff>133350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228600</xdr:colOff>
      <xdr:row>7</xdr:row>
      <xdr:rowOff>66675</xdr:rowOff>
    </xdr:from>
    <xdr:to>
      <xdr:col>1</xdr:col>
      <xdr:colOff>800100</xdr:colOff>
      <xdr:row>8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14425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9525</xdr:colOff>
      <xdr:row>33</xdr:row>
      <xdr:rowOff>19050</xdr:rowOff>
    </xdr:from>
    <xdr:to>
      <xdr:col>7</xdr:col>
      <xdr:colOff>714375</xdr:colOff>
      <xdr:row>36</xdr:row>
      <xdr:rowOff>66675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162550"/>
          <a:ext cx="527685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1,2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600" b="1" i="0" u="none" strike="noStrike" baseline="3000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>
    <xdr:from>
      <xdr:col>1</xdr:col>
      <xdr:colOff>228600</xdr:colOff>
      <xdr:row>36</xdr:row>
      <xdr:rowOff>66675</xdr:rowOff>
    </xdr:from>
    <xdr:to>
      <xdr:col>2</xdr:col>
      <xdr:colOff>0</xdr:colOff>
      <xdr:row>37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695950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2</xdr:col>
      <xdr:colOff>19050</xdr:colOff>
      <xdr:row>53</xdr:row>
      <xdr:rowOff>47625</xdr:rowOff>
    </xdr:from>
    <xdr:to>
      <xdr:col>2</xdr:col>
      <xdr:colOff>19050</xdr:colOff>
      <xdr:row>53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781050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1</xdr:col>
      <xdr:colOff>447675</xdr:colOff>
      <xdr:row>53</xdr:row>
      <xdr:rowOff>47625</xdr:rowOff>
    </xdr:from>
    <xdr:to>
      <xdr:col>1</xdr:col>
      <xdr:colOff>447675</xdr:colOff>
      <xdr:row>53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1</xdr:col>
      <xdr:colOff>200025</xdr:colOff>
      <xdr:row>37</xdr:row>
      <xdr:rowOff>104775</xdr:rowOff>
    </xdr:from>
    <xdr:to>
      <xdr:col>7</xdr:col>
      <xdr:colOff>9525</xdr:colOff>
      <xdr:row>57</xdr:row>
      <xdr:rowOff>152400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485775</xdr:colOff>
      <xdr:row>27</xdr:row>
      <xdr:rowOff>28575</xdr:rowOff>
    </xdr:from>
    <xdr:to>
      <xdr:col>6</xdr:col>
      <xdr:colOff>695325</xdr:colOff>
      <xdr:row>30</xdr:row>
      <xdr:rowOff>49558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485775" y="4276725"/>
          <a:ext cx="4019550" cy="5067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 Einschl. Wohnungen in Wohnheimen</a:t>
          </a:r>
        </a:p>
      </xdr:txBody>
    </xdr:sp>
    <xdr:clientData/>
  </xdr:twoCellAnchor>
  <xdr:twoCellAnchor>
    <xdr:from>
      <xdr:col>1</xdr:col>
      <xdr:colOff>466725</xdr:colOff>
      <xdr:row>56</xdr:row>
      <xdr:rowOff>57150</xdr:rowOff>
    </xdr:from>
    <xdr:to>
      <xdr:col>7</xdr:col>
      <xdr:colOff>0</xdr:colOff>
      <xdr:row>59</xdr:row>
      <xdr:rowOff>76200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466725" y="8886825"/>
          <a:ext cx="4105275" cy="504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 Einschl. Wohnungen in Wohnheimen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4</xdr:row>
      <xdr:rowOff>76200</xdr:rowOff>
    </xdr:from>
    <xdr:to>
      <xdr:col>4</xdr:col>
      <xdr:colOff>0</xdr:colOff>
      <xdr:row>24</xdr:row>
      <xdr:rowOff>28575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685800</xdr:colOff>
      <xdr:row>8</xdr:row>
      <xdr:rowOff>9525</xdr:rowOff>
    </xdr:from>
    <xdr:to>
      <xdr:col>2</xdr:col>
      <xdr:colOff>28575</xdr:colOff>
      <xdr:row>9</xdr:row>
      <xdr:rowOff>9525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809625" y="1181100"/>
          <a:ext cx="133350" cy="161925"/>
        </a:xfrm>
        <a:prstGeom prst="rect">
          <a:avLst/>
        </a:prstGeom>
        <a:solidFill>
          <a:srgbClr val="C000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38100</xdr:colOff>
      <xdr:row>7</xdr:row>
      <xdr:rowOff>104775</xdr:rowOff>
    </xdr:from>
    <xdr:to>
      <xdr:col>3</xdr:col>
      <xdr:colOff>66675</xdr:colOff>
      <xdr:row>10</xdr:row>
      <xdr:rowOff>9525</xdr:rowOff>
    </xdr:to>
    <xdr:sp macro="" textlink="">
      <xdr:nvSpPr>
        <xdr:cNvPr id="4" name="Text 13"/>
        <xdr:cNvSpPr txBox="1">
          <a:spLocks noChangeArrowheads="1"/>
        </xdr:cNvSpPr>
      </xdr:nvSpPr>
      <xdr:spPr bwMode="auto">
        <a:xfrm>
          <a:off x="952500" y="1114425"/>
          <a:ext cx="8763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7</xdr:row>
      <xdr:rowOff>66675</xdr:rowOff>
    </xdr:from>
    <xdr:to>
      <xdr:col>3</xdr:col>
      <xdr:colOff>1264970</xdr:colOff>
      <xdr:row>9</xdr:row>
      <xdr:rowOff>66675</xdr:rowOff>
    </xdr:to>
    <xdr:sp macro="" textlink="">
      <xdr:nvSpPr>
        <xdr:cNvPr id="5" name="Text 14"/>
        <xdr:cNvSpPr txBox="1">
          <a:spLocks noChangeArrowheads="1"/>
        </xdr:cNvSpPr>
      </xdr:nvSpPr>
      <xdr:spPr bwMode="auto">
        <a:xfrm>
          <a:off x="2095500" y="1076325"/>
          <a:ext cx="93159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3</xdr:col>
      <xdr:colOff>209550</xdr:colOff>
      <xdr:row>8</xdr:row>
      <xdr:rowOff>0</xdr:rowOff>
    </xdr:from>
    <xdr:to>
      <xdr:col>3</xdr:col>
      <xdr:colOff>323850</xdr:colOff>
      <xdr:row>9</xdr:row>
      <xdr:rowOff>0</xdr:rowOff>
    </xdr:to>
    <xdr:sp macro="" textlink="">
      <xdr:nvSpPr>
        <xdr:cNvPr id="6" name="Rectangle 5"/>
        <xdr:cNvSpPr>
          <a:spLocks noChangeArrowheads="1"/>
        </xdr:cNvSpPr>
      </xdr:nvSpPr>
      <xdr:spPr bwMode="auto">
        <a:xfrm>
          <a:off x="1971675" y="117157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57149</xdr:colOff>
      <xdr:row>4</xdr:row>
      <xdr:rowOff>47625</xdr:rowOff>
    </xdr:from>
    <xdr:to>
      <xdr:col>3</xdr:col>
      <xdr:colOff>1400174</xdr:colOff>
      <xdr:row>7</xdr:row>
      <xdr:rowOff>28575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180974" y="571500"/>
          <a:ext cx="29813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 editAs="oneCell">
    <xdr:from>
      <xdr:col>1</xdr:col>
      <xdr:colOff>142875</xdr:colOff>
      <xdr:row>9</xdr:row>
      <xdr:rowOff>9525</xdr:rowOff>
    </xdr:from>
    <xdr:to>
      <xdr:col>1</xdr:col>
      <xdr:colOff>541136</xdr:colOff>
      <xdr:row>9</xdr:row>
      <xdr:rowOff>126066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266700" y="1343025"/>
          <a:ext cx="398261" cy="116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104775</xdr:colOff>
      <xdr:row>9</xdr:row>
      <xdr:rowOff>114300</xdr:rowOff>
    </xdr:from>
    <xdr:to>
      <xdr:col>3</xdr:col>
      <xdr:colOff>1485900</xdr:colOff>
      <xdr:row>24</xdr:row>
      <xdr:rowOff>47625</xdr:rowOff>
    </xdr:to>
    <xdr:graphicFrame macro="">
      <xdr:nvGraphicFramePr>
        <xdr:cNvPr id="9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23</xdr:row>
      <xdr:rowOff>76200</xdr:rowOff>
    </xdr:from>
    <xdr:to>
      <xdr:col>2</xdr:col>
      <xdr:colOff>0</xdr:colOff>
      <xdr:row>25</xdr:row>
      <xdr:rowOff>0</xdr:rowOff>
    </xdr:to>
    <xdr:sp macro="" textlink="">
      <xdr:nvSpPr>
        <xdr:cNvPr id="10" name="Text 21"/>
        <xdr:cNvSpPr txBox="1">
          <a:spLocks noChangeArrowheads="1"/>
        </xdr:cNvSpPr>
      </xdr:nvSpPr>
      <xdr:spPr bwMode="auto">
        <a:xfrm>
          <a:off x="914400" y="3676650"/>
          <a:ext cx="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>
    <xdr:from>
      <xdr:col>5</xdr:col>
      <xdr:colOff>57150</xdr:colOff>
      <xdr:row>4</xdr:row>
      <xdr:rowOff>47625</xdr:rowOff>
    </xdr:from>
    <xdr:to>
      <xdr:col>8</xdr:col>
      <xdr:colOff>0</xdr:colOff>
      <xdr:row>25</xdr:row>
      <xdr:rowOff>38100</xdr:rowOff>
    </xdr:to>
    <xdr:graphicFrame macro="">
      <xdr:nvGraphicFramePr>
        <xdr:cNvPr id="11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752475</xdr:colOff>
      <xdr:row>7</xdr:row>
      <xdr:rowOff>152400</xdr:rowOff>
    </xdr:from>
    <xdr:to>
      <xdr:col>6</xdr:col>
      <xdr:colOff>19050</xdr:colOff>
      <xdr:row>8</xdr:row>
      <xdr:rowOff>152400</xdr:rowOff>
    </xdr:to>
    <xdr:sp macro="" textlink="">
      <xdr:nvSpPr>
        <xdr:cNvPr id="12" name="Rectangle 12"/>
        <xdr:cNvSpPr>
          <a:spLocks noChangeArrowheads="1"/>
        </xdr:cNvSpPr>
      </xdr:nvSpPr>
      <xdr:spPr bwMode="auto">
        <a:xfrm>
          <a:off x="4295775" y="1162050"/>
          <a:ext cx="114300" cy="161925"/>
        </a:xfrm>
        <a:prstGeom prst="rect">
          <a:avLst/>
        </a:prstGeom>
        <a:solidFill>
          <a:srgbClr val="C000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38100</xdr:colOff>
      <xdr:row>7</xdr:row>
      <xdr:rowOff>95250</xdr:rowOff>
    </xdr:from>
    <xdr:to>
      <xdr:col>7</xdr:col>
      <xdr:colOff>76200</xdr:colOff>
      <xdr:row>9</xdr:row>
      <xdr:rowOff>66675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4429125" y="1104900"/>
          <a:ext cx="8001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7</xdr:row>
      <xdr:rowOff>76200</xdr:rowOff>
    </xdr:from>
    <xdr:to>
      <xdr:col>7</xdr:col>
      <xdr:colOff>1333500</xdr:colOff>
      <xdr:row>9</xdr:row>
      <xdr:rowOff>95250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514975" y="108585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7</xdr:col>
      <xdr:colOff>228600</xdr:colOff>
      <xdr:row>7</xdr:row>
      <xdr:rowOff>142875</xdr:rowOff>
    </xdr:from>
    <xdr:to>
      <xdr:col>7</xdr:col>
      <xdr:colOff>342900</xdr:colOff>
      <xdr:row>8</xdr:row>
      <xdr:rowOff>142875</xdr:rowOff>
    </xdr:to>
    <xdr:sp macro="" textlink="">
      <xdr:nvSpPr>
        <xdr:cNvPr id="15" name="Rectangle 15"/>
        <xdr:cNvSpPr>
          <a:spLocks noChangeArrowheads="1"/>
        </xdr:cNvSpPr>
      </xdr:nvSpPr>
      <xdr:spPr bwMode="auto">
        <a:xfrm>
          <a:off x="5381625" y="115252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9525</xdr:colOff>
      <xdr:row>4</xdr:row>
      <xdr:rowOff>76200</xdr:rowOff>
    </xdr:from>
    <xdr:to>
      <xdr:col>8</xdr:col>
      <xdr:colOff>0</xdr:colOff>
      <xdr:row>7</xdr:row>
      <xdr:rowOff>49592</xdr:rowOff>
    </xdr:to>
    <xdr:sp macro="" textlink="">
      <xdr:nvSpPr>
        <xdr:cNvPr id="16" name="Text 16"/>
        <xdr:cNvSpPr txBox="1">
          <a:spLocks noChangeArrowheads="1"/>
        </xdr:cNvSpPr>
      </xdr:nvSpPr>
      <xdr:spPr bwMode="auto">
        <a:xfrm>
          <a:off x="3552825" y="600075"/>
          <a:ext cx="3076575" cy="459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 editAs="oneCell">
    <xdr:from>
      <xdr:col>5</xdr:col>
      <xdr:colOff>125730</xdr:colOff>
      <xdr:row>9</xdr:row>
      <xdr:rowOff>49530</xdr:rowOff>
    </xdr:from>
    <xdr:to>
      <xdr:col>5</xdr:col>
      <xdr:colOff>533473</xdr:colOff>
      <xdr:row>10</xdr:row>
      <xdr:rowOff>76366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3669030" y="1383030"/>
          <a:ext cx="407743" cy="1887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47625</xdr:colOff>
      <xdr:row>10</xdr:row>
      <xdr:rowOff>9525</xdr:rowOff>
    </xdr:from>
    <xdr:to>
      <xdr:col>7</xdr:col>
      <xdr:colOff>1533525</xdr:colOff>
      <xdr:row>24</xdr:row>
      <xdr:rowOff>57150</xdr:rowOff>
    </xdr:to>
    <xdr:graphicFrame macro="">
      <xdr:nvGraphicFramePr>
        <xdr:cNvPr id="18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</xdr:col>
      <xdr:colOff>0</xdr:colOff>
      <xdr:row>27</xdr:row>
      <xdr:rowOff>38100</xdr:rowOff>
    </xdr:from>
    <xdr:to>
      <xdr:col>3</xdr:col>
      <xdr:colOff>1381125</xdr:colOff>
      <xdr:row>29</xdr:row>
      <xdr:rowOff>28575</xdr:rowOff>
    </xdr:to>
    <xdr:sp macro="" textlink="">
      <xdr:nvSpPr>
        <xdr:cNvPr id="19" name="Text 12"/>
        <xdr:cNvSpPr txBox="1">
          <a:spLocks noChangeArrowheads="1"/>
        </xdr:cNvSpPr>
      </xdr:nvSpPr>
      <xdr:spPr bwMode="auto">
        <a:xfrm>
          <a:off x="123825" y="4248150"/>
          <a:ext cx="30194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209550</xdr:colOff>
      <xdr:row>58</xdr:row>
      <xdr:rowOff>0</xdr:rowOff>
    </xdr:from>
    <xdr:to>
      <xdr:col>3</xdr:col>
      <xdr:colOff>942975</xdr:colOff>
      <xdr:row>60</xdr:row>
      <xdr:rowOff>104775</xdr:rowOff>
    </xdr:to>
    <xdr:sp macro="" textlink="">
      <xdr:nvSpPr>
        <xdr:cNvPr id="20" name="Text 21"/>
        <xdr:cNvSpPr txBox="1">
          <a:spLocks noChangeArrowheads="1"/>
        </xdr:cNvSpPr>
      </xdr:nvSpPr>
      <xdr:spPr bwMode="auto">
        <a:xfrm>
          <a:off x="333375" y="9182100"/>
          <a:ext cx="23717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161925</xdr:colOff>
      <xdr:row>29</xdr:row>
      <xdr:rowOff>9525</xdr:rowOff>
    </xdr:from>
    <xdr:to>
      <xdr:col>3</xdr:col>
      <xdr:colOff>1447800</xdr:colOff>
      <xdr:row>40</xdr:row>
      <xdr:rowOff>142875</xdr:rowOff>
    </xdr:to>
    <xdr:graphicFrame macro="">
      <xdr:nvGraphicFramePr>
        <xdr:cNvPr id="21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57150</xdr:colOff>
      <xdr:row>40</xdr:row>
      <xdr:rowOff>57150</xdr:rowOff>
    </xdr:from>
    <xdr:to>
      <xdr:col>3</xdr:col>
      <xdr:colOff>1476375</xdr:colOff>
      <xdr:row>57</xdr:row>
      <xdr:rowOff>47625</xdr:rowOff>
    </xdr:to>
    <xdr:graphicFrame macro="">
      <xdr:nvGraphicFramePr>
        <xdr:cNvPr id="22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676275</xdr:colOff>
      <xdr:row>45</xdr:row>
      <xdr:rowOff>150495</xdr:rowOff>
    </xdr:from>
    <xdr:to>
      <xdr:col>3</xdr:col>
      <xdr:colOff>247650</xdr:colOff>
      <xdr:row>47</xdr:row>
      <xdr:rowOff>95427</xdr:rowOff>
    </xdr:to>
    <xdr:sp macro="" textlink="">
      <xdr:nvSpPr>
        <xdr:cNvPr id="23" name="Text 33"/>
        <xdr:cNvSpPr txBox="1">
          <a:spLocks noChangeArrowheads="1"/>
        </xdr:cNvSpPr>
      </xdr:nvSpPr>
      <xdr:spPr bwMode="auto">
        <a:xfrm>
          <a:off x="800100" y="7265670"/>
          <a:ext cx="1209675" cy="268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676275</xdr:colOff>
      <xdr:row>54</xdr:row>
      <xdr:rowOff>76200</xdr:rowOff>
    </xdr:from>
    <xdr:to>
      <xdr:col>3</xdr:col>
      <xdr:colOff>125744</xdr:colOff>
      <xdr:row>55</xdr:row>
      <xdr:rowOff>66675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800100" y="8648700"/>
          <a:ext cx="1087769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4</xdr:col>
      <xdr:colOff>257175</xdr:colOff>
      <xdr:row>27</xdr:row>
      <xdr:rowOff>28575</xdr:rowOff>
    </xdr:from>
    <xdr:to>
      <xdr:col>7</xdr:col>
      <xdr:colOff>1457325</xdr:colOff>
      <xdr:row>29</xdr:row>
      <xdr:rowOff>9525</xdr:rowOff>
    </xdr:to>
    <xdr:sp macro="" textlink="">
      <xdr:nvSpPr>
        <xdr:cNvPr id="25" name="Text 12"/>
        <xdr:cNvSpPr txBox="1">
          <a:spLocks noChangeArrowheads="1"/>
        </xdr:cNvSpPr>
      </xdr:nvSpPr>
      <xdr:spPr bwMode="auto">
        <a:xfrm>
          <a:off x="3533775" y="4238625"/>
          <a:ext cx="30670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201930</xdr:colOff>
      <xdr:row>57</xdr:row>
      <xdr:rowOff>87630</xdr:rowOff>
    </xdr:from>
    <xdr:to>
      <xdr:col>7</xdr:col>
      <xdr:colOff>1314450</xdr:colOff>
      <xdr:row>60</xdr:row>
      <xdr:rowOff>66709</xdr:rowOff>
    </xdr:to>
    <xdr:sp macro="" textlink="">
      <xdr:nvSpPr>
        <xdr:cNvPr id="26" name="Text 21"/>
        <xdr:cNvSpPr txBox="1">
          <a:spLocks noChangeArrowheads="1"/>
        </xdr:cNvSpPr>
      </xdr:nvSpPr>
      <xdr:spPr bwMode="auto">
        <a:xfrm>
          <a:off x="3745230" y="9145905"/>
          <a:ext cx="2722245" cy="4267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6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  </a:t>
          </a: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</a:t>
          </a:r>
        </a:p>
      </xdr:txBody>
    </xdr:sp>
    <xdr:clientData/>
  </xdr:twoCellAnchor>
  <xdr:twoCellAnchor>
    <xdr:from>
      <xdr:col>5</xdr:col>
      <xdr:colOff>28575</xdr:colOff>
      <xdr:row>29</xdr:row>
      <xdr:rowOff>9525</xdr:rowOff>
    </xdr:from>
    <xdr:to>
      <xdr:col>7</xdr:col>
      <xdr:colOff>1524000</xdr:colOff>
      <xdr:row>40</xdr:row>
      <xdr:rowOff>142875</xdr:rowOff>
    </xdr:to>
    <xdr:graphicFrame macro="">
      <xdr:nvGraphicFramePr>
        <xdr:cNvPr id="27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19050</xdr:colOff>
      <xdr:row>40</xdr:row>
      <xdr:rowOff>66675</xdr:rowOff>
    </xdr:from>
    <xdr:to>
      <xdr:col>7</xdr:col>
      <xdr:colOff>1524000</xdr:colOff>
      <xdr:row>57</xdr:row>
      <xdr:rowOff>66675</xdr:rowOff>
    </xdr:to>
    <xdr:graphicFrame macro="">
      <xdr:nvGraphicFramePr>
        <xdr:cNvPr id="28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9525</xdr:colOff>
      <xdr:row>51</xdr:row>
      <xdr:rowOff>150495</xdr:rowOff>
    </xdr:from>
    <xdr:to>
      <xdr:col>7</xdr:col>
      <xdr:colOff>447675</xdr:colOff>
      <xdr:row>53</xdr:row>
      <xdr:rowOff>95427</xdr:rowOff>
    </xdr:to>
    <xdr:sp macro="" textlink="">
      <xdr:nvSpPr>
        <xdr:cNvPr id="29" name="Text 33"/>
        <xdr:cNvSpPr txBox="1">
          <a:spLocks noChangeArrowheads="1"/>
        </xdr:cNvSpPr>
      </xdr:nvSpPr>
      <xdr:spPr bwMode="auto">
        <a:xfrm>
          <a:off x="4400550" y="8237220"/>
          <a:ext cx="1200150" cy="268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190500</xdr:colOff>
      <xdr:row>54</xdr:row>
      <xdr:rowOff>95250</xdr:rowOff>
    </xdr:from>
    <xdr:to>
      <xdr:col>7</xdr:col>
      <xdr:colOff>495300</xdr:colOff>
      <xdr:row>55</xdr:row>
      <xdr:rowOff>84201</xdr:rowOff>
    </xdr:to>
    <xdr:sp macro="" textlink="">
      <xdr:nvSpPr>
        <xdr:cNvPr id="30" name="Text 35"/>
        <xdr:cNvSpPr txBox="1">
          <a:spLocks noChangeArrowheads="1"/>
        </xdr:cNvSpPr>
      </xdr:nvSpPr>
      <xdr:spPr bwMode="auto">
        <a:xfrm>
          <a:off x="4581525" y="8667750"/>
          <a:ext cx="1066800" cy="1508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771525</xdr:colOff>
      <xdr:row>35</xdr:row>
      <xdr:rowOff>66675</xdr:rowOff>
    </xdr:from>
    <xdr:to>
      <xdr:col>3</xdr:col>
      <xdr:colOff>790575</xdr:colOff>
      <xdr:row>36</xdr:row>
      <xdr:rowOff>47625</xdr:rowOff>
    </xdr:to>
    <xdr:sp macro="" textlink="">
      <xdr:nvSpPr>
        <xdr:cNvPr id="31" name="Text 33"/>
        <xdr:cNvSpPr txBox="1">
          <a:spLocks noChangeArrowheads="1"/>
        </xdr:cNvSpPr>
      </xdr:nvSpPr>
      <xdr:spPr bwMode="auto">
        <a:xfrm>
          <a:off x="1685925" y="5562600"/>
          <a:ext cx="8667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600075</xdr:colOff>
      <xdr:row>37</xdr:row>
      <xdr:rowOff>150495</xdr:rowOff>
    </xdr:from>
    <xdr:to>
      <xdr:col>3</xdr:col>
      <xdr:colOff>838200</xdr:colOff>
      <xdr:row>38</xdr:row>
      <xdr:rowOff>133691</xdr:rowOff>
    </xdr:to>
    <xdr:sp macro="" textlink="">
      <xdr:nvSpPr>
        <xdr:cNvPr id="32" name="Text 33"/>
        <xdr:cNvSpPr txBox="1">
          <a:spLocks noChangeArrowheads="1"/>
        </xdr:cNvSpPr>
      </xdr:nvSpPr>
      <xdr:spPr bwMode="auto">
        <a:xfrm>
          <a:off x="1514475" y="5970270"/>
          <a:ext cx="1085850" cy="1451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7</xdr:col>
      <xdr:colOff>409575</xdr:colOff>
      <xdr:row>37</xdr:row>
      <xdr:rowOff>45720</xdr:rowOff>
    </xdr:from>
    <xdr:to>
      <xdr:col>7</xdr:col>
      <xdr:colOff>1190625</xdr:colOff>
      <xdr:row>38</xdr:row>
      <xdr:rowOff>28916</xdr:rowOff>
    </xdr:to>
    <xdr:sp macro="" textlink="">
      <xdr:nvSpPr>
        <xdr:cNvPr id="33" name="Text 33"/>
        <xdr:cNvSpPr txBox="1">
          <a:spLocks noChangeArrowheads="1"/>
        </xdr:cNvSpPr>
      </xdr:nvSpPr>
      <xdr:spPr bwMode="auto">
        <a:xfrm>
          <a:off x="5476875" y="5894070"/>
          <a:ext cx="781050" cy="1451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276225</xdr:colOff>
      <xdr:row>38</xdr:row>
      <xdr:rowOff>83820</xdr:rowOff>
    </xdr:from>
    <xdr:to>
      <xdr:col>7</xdr:col>
      <xdr:colOff>114300</xdr:colOff>
      <xdr:row>39</xdr:row>
      <xdr:rowOff>150495</xdr:rowOff>
    </xdr:to>
    <xdr:sp macro="" textlink="">
      <xdr:nvSpPr>
        <xdr:cNvPr id="34" name="Text 33"/>
        <xdr:cNvSpPr txBox="1">
          <a:spLocks noChangeArrowheads="1"/>
        </xdr:cNvSpPr>
      </xdr:nvSpPr>
      <xdr:spPr bwMode="auto">
        <a:xfrm>
          <a:off x="3819525" y="6065520"/>
          <a:ext cx="1447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219075</xdr:colOff>
      <xdr:row>29</xdr:row>
      <xdr:rowOff>104775</xdr:rowOff>
    </xdr:from>
    <xdr:to>
      <xdr:col>2</xdr:col>
      <xdr:colOff>619125</xdr:colOff>
      <xdr:row>30</xdr:row>
      <xdr:rowOff>85725</xdr:rowOff>
    </xdr:to>
    <xdr:sp macro="" textlink="">
      <xdr:nvSpPr>
        <xdr:cNvPr id="35" name="Text Box 73"/>
        <xdr:cNvSpPr txBox="1">
          <a:spLocks noChangeArrowheads="1"/>
        </xdr:cNvSpPr>
      </xdr:nvSpPr>
      <xdr:spPr bwMode="auto">
        <a:xfrm>
          <a:off x="342900" y="4638675"/>
          <a:ext cx="119062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0.01639</cdr:x>
      <cdr:y>0.02525</cdr:y>
    </cdr:from>
    <cdr:to>
      <cdr:x>0.01639</cdr:x>
      <cdr:y>0.02525</cdr:y>
    </cdr:to>
    <cdr:sp macro="" textlink="">
      <cdr:nvSpPr>
        <cdr:cNvPr id="614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0.39918</cdr:x>
      <cdr:y>0.19593</cdr:y>
    </cdr:from>
    <cdr:to>
      <cdr:x>0.39918</cdr:x>
      <cdr:y>0.19593</cdr:y>
    </cdr:to>
    <cdr:sp macro="" textlink="">
      <cdr:nvSpPr>
        <cdr:cNvPr id="6146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155" y="37402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0.18978</cdr:x>
      <cdr:y>0.81429</cdr:y>
    </cdr:from>
    <cdr:to>
      <cdr:x>0.18978</cdr:x>
      <cdr:y>0.81429</cdr:y>
    </cdr:to>
    <cdr:sp macro="" textlink="">
      <cdr:nvSpPr>
        <cdr:cNvPr id="6147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627" y="1538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0.01529</cdr:x>
      <cdr:y>0.02525</cdr:y>
    </cdr:from>
    <cdr:to>
      <cdr:x>0.01529</cdr:x>
      <cdr:y>0.02525</cdr:y>
    </cdr:to>
    <cdr:sp macro="" textlink="">
      <cdr:nvSpPr>
        <cdr:cNvPr id="716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0.40041</cdr:x>
      <cdr:y>0.61986</cdr:y>
    </cdr:from>
    <cdr:to>
      <cdr:x>0.40041</cdr:x>
      <cdr:y>0.61986</cdr:y>
    </cdr:to>
    <cdr:sp macro="" textlink="">
      <cdr:nvSpPr>
        <cdr:cNvPr id="717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835" y="116730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0.31607</cdr:x>
      <cdr:y>0.84298</cdr:y>
    </cdr:from>
    <cdr:to>
      <cdr:x>0.31607</cdr:x>
      <cdr:y>0.84298</cdr:y>
    </cdr:to>
    <cdr:sp macro="" textlink="">
      <cdr:nvSpPr>
        <cdr:cNvPr id="717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9654" y="158453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0.01529</cdr:x>
      <cdr:y>0.02525</cdr:y>
    </cdr:from>
    <cdr:to>
      <cdr:x>0.4988</cdr:x>
      <cdr:y>0.10073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1514996" cy="1428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133350</xdr:rowOff>
    </xdr:from>
    <xdr:to>
      <xdr:col>6</xdr:col>
      <xdr:colOff>1495425</xdr:colOff>
      <xdr:row>7</xdr:row>
      <xdr:rowOff>133350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0" y="981075"/>
          <a:ext cx="649605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2016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28576</xdr:colOff>
      <xdr:row>7</xdr:row>
      <xdr:rowOff>85725</xdr:rowOff>
    </xdr:from>
    <xdr:to>
      <xdr:col>6</xdr:col>
      <xdr:colOff>1381125</xdr:colOff>
      <xdr:row>58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6" y="1419225"/>
          <a:ext cx="6353174" cy="805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workbookViewId="0">
      <selection activeCell="A10" sqref="A10"/>
    </sheetView>
  </sheetViews>
  <sheetFormatPr baseColWidth="10" defaultColWidth="11.42578125" defaultRowHeight="12.75"/>
  <cols>
    <col min="1" max="1" width="6.7109375" style="201" customWidth="1"/>
    <col min="2" max="6" width="11.42578125" style="201" customWidth="1"/>
    <col min="7" max="7" width="9.85546875" style="201" customWidth="1"/>
    <col min="8" max="8" width="38" style="201" customWidth="1"/>
    <col min="9" max="16384" width="11.42578125" style="201"/>
  </cols>
  <sheetData>
    <row r="1" spans="1:9" ht="45.75" customHeight="1">
      <c r="A1" s="200"/>
      <c r="B1" s="304" t="s">
        <v>542</v>
      </c>
      <c r="C1" s="305"/>
      <c r="D1" s="305"/>
      <c r="E1" s="305"/>
      <c r="F1" s="305"/>
      <c r="G1" s="305"/>
      <c r="H1" s="305"/>
    </row>
    <row r="2" spans="1:9" ht="14.25" customHeight="1"/>
    <row r="3" spans="1:9" ht="11.25" customHeight="1">
      <c r="H3" s="306" t="s">
        <v>628</v>
      </c>
      <c r="I3" s="202"/>
    </row>
    <row r="4" spans="1:9">
      <c r="H4" s="307"/>
    </row>
    <row r="10" spans="1:9" s="203" customFormat="1" ht="34.5">
      <c r="B10" s="204" t="s">
        <v>543</v>
      </c>
      <c r="C10" s="204"/>
    </row>
    <row r="14" spans="1:9" s="203" customFormat="1" ht="27">
      <c r="B14" s="205" t="s">
        <v>544</v>
      </c>
      <c r="C14" s="206"/>
      <c r="D14" s="206"/>
      <c r="E14" s="207"/>
    </row>
    <row r="15" spans="1:9" s="203" customFormat="1" ht="27">
      <c r="B15" s="205"/>
      <c r="C15" s="206"/>
      <c r="D15" s="206"/>
      <c r="E15" s="207"/>
    </row>
    <row r="16" spans="1:9" s="203" customFormat="1" ht="27">
      <c r="B16" s="205"/>
      <c r="C16" s="206"/>
      <c r="D16" s="206"/>
      <c r="E16" s="207"/>
    </row>
    <row r="46" spans="2:8">
      <c r="F46" s="208" t="s">
        <v>348</v>
      </c>
    </row>
    <row r="48" spans="2:8" s="203" customFormat="1" ht="33">
      <c r="B48" s="297" t="s">
        <v>549</v>
      </c>
      <c r="C48" s="209"/>
      <c r="D48" s="209"/>
      <c r="E48" s="209"/>
      <c r="F48" s="209"/>
      <c r="G48" s="209"/>
      <c r="H48" s="209"/>
    </row>
    <row r="49" spans="2:8">
      <c r="B49" s="298"/>
      <c r="C49" s="210"/>
      <c r="D49" s="210"/>
      <c r="E49" s="210"/>
      <c r="F49" s="210"/>
      <c r="G49" s="210"/>
      <c r="H49" s="210"/>
    </row>
    <row r="50" spans="2:8">
      <c r="B50" s="298"/>
      <c r="C50" s="210"/>
      <c r="D50" s="210"/>
      <c r="E50" s="210"/>
      <c r="F50" s="210"/>
      <c r="G50" s="210"/>
      <c r="H50" s="210"/>
    </row>
    <row r="51" spans="2:8">
      <c r="B51" s="298"/>
      <c r="C51" s="210"/>
      <c r="D51" s="210"/>
      <c r="E51" s="210"/>
      <c r="F51" s="210"/>
      <c r="G51" s="210"/>
      <c r="H51" s="210"/>
    </row>
    <row r="52" spans="2:8" s="203" customFormat="1">
      <c r="B52" s="299" t="s">
        <v>545</v>
      </c>
      <c r="C52" s="211"/>
      <c r="D52" s="209"/>
      <c r="E52" s="209"/>
      <c r="F52" s="209"/>
      <c r="G52" s="209"/>
      <c r="H52" s="209"/>
    </row>
    <row r="53" spans="2:8" s="203" customFormat="1">
      <c r="B53" s="299" t="s">
        <v>629</v>
      </c>
      <c r="C53" s="211"/>
      <c r="D53" s="209"/>
      <c r="E53" s="209"/>
      <c r="F53" s="209"/>
      <c r="G53" s="209"/>
      <c r="H53" s="209"/>
    </row>
    <row r="54" spans="2:8" s="203" customFormat="1">
      <c r="B54" s="299" t="s">
        <v>631</v>
      </c>
      <c r="C54" s="211"/>
      <c r="D54" s="209"/>
      <c r="E54" s="209"/>
      <c r="F54" s="209"/>
      <c r="G54" s="209"/>
      <c r="H54" s="209"/>
    </row>
    <row r="55" spans="2:8" ht="15" customHeight="1">
      <c r="B55" s="298"/>
      <c r="C55" s="210"/>
      <c r="D55" s="210"/>
      <c r="E55" s="210"/>
      <c r="F55" s="210"/>
      <c r="G55" s="210"/>
      <c r="H55" s="210"/>
    </row>
    <row r="56" spans="2:8" s="203" customFormat="1">
      <c r="B56" s="299" t="s">
        <v>546</v>
      </c>
      <c r="C56" s="211"/>
      <c r="D56" s="211"/>
      <c r="E56" s="211"/>
      <c r="F56" s="211"/>
      <c r="G56" s="211"/>
      <c r="H56" s="211"/>
    </row>
    <row r="57" spans="2:8" s="203" customFormat="1">
      <c r="B57" s="300" t="s">
        <v>547</v>
      </c>
      <c r="C57" s="211"/>
      <c r="D57" s="211"/>
      <c r="E57" s="211"/>
      <c r="F57" s="211"/>
      <c r="G57" s="211"/>
      <c r="H57" s="211"/>
    </row>
    <row r="58" spans="2:8" s="203" customFormat="1">
      <c r="B58" s="303" t="s">
        <v>630</v>
      </c>
      <c r="C58" s="211"/>
      <c r="D58" s="211"/>
      <c r="E58" s="211"/>
      <c r="F58" s="211"/>
      <c r="G58" s="211"/>
      <c r="H58" s="211"/>
    </row>
    <row r="59" spans="2:8" ht="15" customHeight="1">
      <c r="B59" s="298"/>
      <c r="C59" s="210"/>
      <c r="D59" s="210"/>
      <c r="E59" s="210"/>
      <c r="F59" s="210"/>
      <c r="G59" s="210"/>
      <c r="H59" s="210"/>
    </row>
    <row r="60" spans="2:8" ht="18">
      <c r="B60" s="301" t="s">
        <v>627</v>
      </c>
      <c r="C60" s="210"/>
      <c r="D60" s="210"/>
      <c r="E60" s="210"/>
      <c r="F60" s="210"/>
      <c r="G60" s="210"/>
      <c r="H60" s="210"/>
    </row>
    <row r="61" spans="2:8" ht="9.9499999999999993" customHeight="1">
      <c r="B61" s="302" t="s">
        <v>548</v>
      </c>
      <c r="C61" s="210"/>
      <c r="D61" s="210"/>
      <c r="E61" s="210"/>
      <c r="F61" s="210"/>
      <c r="G61" s="210"/>
      <c r="H61" s="210"/>
    </row>
    <row r="62" spans="2:8">
      <c r="B62" s="210"/>
      <c r="C62" s="210"/>
      <c r="D62" s="210"/>
      <c r="E62" s="210"/>
      <c r="F62" s="210"/>
      <c r="G62" s="210"/>
      <c r="H62" s="210"/>
    </row>
  </sheetData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drawing r:id="rId3"/>
  <legacyDrawing r:id="rId4"/>
  <oleObjects>
    <mc:AlternateContent xmlns:mc="http://schemas.openxmlformats.org/markup-compatibility/2006">
      <mc:Choice Requires="x14">
        <oleObject progId="Word.Picture.8" shapeId="104449" r:id="rId5">
          <objectPr defaultSize="0" autoPict="0" r:id="rId6">
            <anchor>
              <from>
                <xdr:col>7</xdr:col>
                <xdr:colOff>447675</xdr:colOff>
                <xdr:row>0</xdr:row>
                <xdr:rowOff>28575</xdr:rowOff>
              </from>
              <to>
                <xdr:col>7</xdr:col>
                <xdr:colOff>2047875</xdr:colOff>
                <xdr:row>0</xdr:row>
                <xdr:rowOff>533400</xdr:rowOff>
              </to>
            </anchor>
          </objectPr>
        </oleObject>
      </mc:Choice>
      <mc:Fallback>
        <oleObject progId="Word.Picture.8" shapeId="1044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"/>
  <sheetViews>
    <sheetView showGridLines="0" workbookViewId="0"/>
  </sheetViews>
  <sheetFormatPr baseColWidth="10" defaultColWidth="11.42578125" defaultRowHeight="12.75"/>
  <cols>
    <col min="1" max="16384" width="11.42578125" style="17"/>
  </cols>
  <sheetData>
    <row r="1" spans="1:3" s="188" customFormat="1">
      <c r="A1" s="186"/>
      <c r="B1" s="187" t="s">
        <v>420</v>
      </c>
    </row>
    <row r="2" spans="1:3" s="188" customFormat="1">
      <c r="A2" s="186"/>
      <c r="C2" s="189"/>
    </row>
    <row r="3" spans="1:3" s="188" customFormat="1" ht="17.100000000000001" customHeight="1">
      <c r="A3" s="186"/>
      <c r="B3" s="198" t="s">
        <v>421</v>
      </c>
    </row>
    <row r="4" spans="1:3" s="188" customFormat="1" ht="17.100000000000001" customHeight="1">
      <c r="A4" s="186"/>
      <c r="B4" s="198" t="s">
        <v>422</v>
      </c>
    </row>
    <row r="5" spans="1:3" s="188" customFormat="1" ht="17.100000000000001" customHeight="1">
      <c r="A5" s="186"/>
      <c r="B5" s="190" t="s">
        <v>423</v>
      </c>
    </row>
    <row r="6" spans="1:3" s="188" customFormat="1" ht="17.100000000000001" customHeight="1">
      <c r="A6" s="186"/>
      <c r="B6" s="198" t="s">
        <v>424</v>
      </c>
    </row>
    <row r="7" spans="1:3" s="188" customFormat="1">
      <c r="A7" s="186"/>
      <c r="B7" s="191"/>
    </row>
    <row r="8" spans="1:3" s="188" customFormat="1">
      <c r="A8" s="186"/>
      <c r="B8" s="192" t="s">
        <v>425</v>
      </c>
    </row>
    <row r="9" spans="1:3" s="188" customFormat="1">
      <c r="A9" s="186"/>
      <c r="B9" s="193"/>
    </row>
    <row r="10" spans="1:3" s="188" customFormat="1">
      <c r="A10" s="186" t="s">
        <v>426</v>
      </c>
      <c r="B10" s="193" t="s">
        <v>427</v>
      </c>
    </row>
    <row r="11" spans="1:3" s="188" customFormat="1" ht="17.100000000000001" customHeight="1">
      <c r="A11" s="257" t="s">
        <v>428</v>
      </c>
      <c r="B11" s="198" t="s">
        <v>429</v>
      </c>
      <c r="C11" s="258"/>
    </row>
    <row r="12" spans="1:3" s="188" customFormat="1" ht="17.100000000000001" customHeight="1">
      <c r="A12" s="257" t="s">
        <v>428</v>
      </c>
      <c r="B12" s="198" t="s">
        <v>514</v>
      </c>
    </row>
    <row r="13" spans="1:3" s="188" customFormat="1" ht="17.100000000000001" customHeight="1">
      <c r="A13" s="257" t="s">
        <v>430</v>
      </c>
      <c r="B13" s="198" t="s">
        <v>510</v>
      </c>
      <c r="C13" s="258"/>
    </row>
    <row r="14" spans="1:3" s="188" customFormat="1" ht="17.100000000000001" customHeight="1">
      <c r="A14" s="257" t="s">
        <v>431</v>
      </c>
      <c r="B14" s="198" t="s">
        <v>511</v>
      </c>
      <c r="C14" s="258"/>
    </row>
    <row r="15" spans="1:3" s="188" customFormat="1" ht="17.100000000000001" customHeight="1">
      <c r="A15" s="198" t="s">
        <v>432</v>
      </c>
      <c r="B15" s="198" t="s">
        <v>512</v>
      </c>
    </row>
    <row r="16" spans="1:3" s="188" customFormat="1" ht="17.100000000000001" customHeight="1">
      <c r="A16" s="198" t="s">
        <v>433</v>
      </c>
      <c r="B16" s="198" t="s">
        <v>513</v>
      </c>
      <c r="C16" s="258"/>
    </row>
    <row r="17" spans="1:4" s="188" customFormat="1">
      <c r="A17" s="186"/>
      <c r="B17" s="195"/>
    </row>
    <row r="18" spans="1:4" s="188" customFormat="1" ht="17.100000000000001" customHeight="1">
      <c r="A18" s="186" t="s">
        <v>434</v>
      </c>
      <c r="B18" s="195" t="s">
        <v>509</v>
      </c>
    </row>
    <row r="19" spans="1:4" s="188" customFormat="1" ht="17.100000000000001" customHeight="1">
      <c r="A19" s="186" t="s">
        <v>435</v>
      </c>
      <c r="B19" s="195" t="s">
        <v>436</v>
      </c>
    </row>
    <row r="20" spans="1:4" s="188" customFormat="1" ht="17.100000000000001" customHeight="1">
      <c r="A20" s="257" t="s">
        <v>437</v>
      </c>
      <c r="B20" s="198" t="s">
        <v>438</v>
      </c>
      <c r="C20" s="258"/>
    </row>
    <row r="21" spans="1:4" s="188" customFormat="1" ht="17.100000000000001" customHeight="1">
      <c r="A21" s="186" t="s">
        <v>439</v>
      </c>
      <c r="B21" s="17" t="s">
        <v>390</v>
      </c>
    </row>
    <row r="22" spans="1:4" s="188" customFormat="1" ht="17.100000000000001" customHeight="1">
      <c r="A22" s="257" t="s">
        <v>440</v>
      </c>
      <c r="B22" s="198" t="s">
        <v>441</v>
      </c>
      <c r="C22" s="258"/>
    </row>
    <row r="23" spans="1:4" s="188" customFormat="1" ht="17.100000000000001" customHeight="1">
      <c r="A23" s="198" t="s">
        <v>442</v>
      </c>
      <c r="B23" s="198" t="s">
        <v>443</v>
      </c>
      <c r="C23" s="258"/>
    </row>
    <row r="24" spans="1:4" s="188" customFormat="1" ht="17.100000000000001" customHeight="1">
      <c r="A24" s="198" t="s">
        <v>444</v>
      </c>
      <c r="B24" s="198" t="s">
        <v>445</v>
      </c>
      <c r="C24" s="258"/>
    </row>
    <row r="25" spans="1:4" s="188" customFormat="1" ht="17.100000000000001" customHeight="1">
      <c r="A25" s="257" t="s">
        <v>446</v>
      </c>
      <c r="B25" s="198" t="s">
        <v>447</v>
      </c>
      <c r="C25" s="258"/>
    </row>
    <row r="26" spans="1:4" s="188" customFormat="1" ht="17.100000000000001" customHeight="1">
      <c r="A26" s="257" t="s">
        <v>448</v>
      </c>
      <c r="B26" s="257" t="s">
        <v>449</v>
      </c>
      <c r="D26" s="258"/>
    </row>
    <row r="27" spans="1:4" s="188" customFormat="1" ht="17.100000000000001" customHeight="1">
      <c r="A27" s="257" t="s">
        <v>450</v>
      </c>
      <c r="B27" s="257" t="s">
        <v>451</v>
      </c>
      <c r="C27" s="258"/>
    </row>
    <row r="28" spans="1:4" s="188" customFormat="1" ht="17.100000000000001" customHeight="1">
      <c r="A28" s="194" t="s">
        <v>452</v>
      </c>
      <c r="B28" s="198" t="s">
        <v>453</v>
      </c>
      <c r="C28" s="258"/>
    </row>
    <row r="29" spans="1:4" s="188" customFormat="1" ht="17.100000000000001" customHeight="1">
      <c r="A29" s="257" t="s">
        <v>454</v>
      </c>
      <c r="B29" s="198" t="s">
        <v>455</v>
      </c>
    </row>
    <row r="30" spans="1:4" s="188" customFormat="1" ht="17.100000000000001" customHeight="1">
      <c r="A30" s="257" t="s">
        <v>456</v>
      </c>
      <c r="B30" s="198" t="s">
        <v>457</v>
      </c>
    </row>
    <row r="31" spans="1:4" s="188" customFormat="1" ht="17.100000000000001" customHeight="1">
      <c r="A31" s="257" t="s">
        <v>458</v>
      </c>
      <c r="B31" s="198" t="s">
        <v>459</v>
      </c>
    </row>
    <row r="32" spans="1:4" s="188" customFormat="1" ht="17.100000000000001" customHeight="1">
      <c r="A32" s="257" t="s">
        <v>460</v>
      </c>
      <c r="B32" s="198" t="s">
        <v>461</v>
      </c>
    </row>
    <row r="33" spans="1:3" s="188" customFormat="1" ht="17.100000000000001" customHeight="1">
      <c r="A33" s="257" t="s">
        <v>462</v>
      </c>
      <c r="B33" s="198" t="s">
        <v>463</v>
      </c>
    </row>
    <row r="34" spans="1:3" s="188" customFormat="1">
      <c r="B34" s="195"/>
    </row>
    <row r="35" spans="1:3" s="188" customFormat="1" ht="17.100000000000001" customHeight="1">
      <c r="A35" s="196" t="s">
        <v>464</v>
      </c>
      <c r="B35" s="188" t="s">
        <v>506</v>
      </c>
    </row>
    <row r="36" spans="1:3" s="188" customFormat="1" ht="17.100000000000001" customHeight="1">
      <c r="A36" s="186" t="s">
        <v>465</v>
      </c>
      <c r="B36" s="196" t="s">
        <v>466</v>
      </c>
    </row>
    <row r="37" spans="1:3" s="188" customFormat="1" ht="17.100000000000001" customHeight="1">
      <c r="A37" s="257" t="s">
        <v>467</v>
      </c>
      <c r="B37" s="198" t="s">
        <v>468</v>
      </c>
    </row>
    <row r="38" spans="1:3" s="188" customFormat="1" ht="17.100000000000001" customHeight="1">
      <c r="A38" s="196" t="s">
        <v>469</v>
      </c>
      <c r="B38" s="186" t="s">
        <v>390</v>
      </c>
      <c r="C38" s="197"/>
    </row>
    <row r="39" spans="1:3" s="188" customFormat="1" ht="17.100000000000001" customHeight="1">
      <c r="A39" s="257" t="s">
        <v>470</v>
      </c>
      <c r="B39" s="198" t="s">
        <v>471</v>
      </c>
    </row>
    <row r="40" spans="1:3" s="188" customFormat="1" ht="17.100000000000001" customHeight="1">
      <c r="A40" s="257" t="s">
        <v>472</v>
      </c>
      <c r="B40" s="198" t="s">
        <v>473</v>
      </c>
    </row>
    <row r="41" spans="1:3" s="188" customFormat="1" ht="17.100000000000001" customHeight="1">
      <c r="A41" s="257" t="s">
        <v>474</v>
      </c>
      <c r="B41" s="257" t="s">
        <v>475</v>
      </c>
    </row>
    <row r="42" spans="1:3" s="188" customFormat="1" ht="17.100000000000001" customHeight="1">
      <c r="A42" s="257" t="s">
        <v>476</v>
      </c>
      <c r="B42" s="198" t="s">
        <v>477</v>
      </c>
    </row>
    <row r="43" spans="1:3" s="188" customFormat="1" ht="17.100000000000001" customHeight="1">
      <c r="A43" s="257" t="s">
        <v>478</v>
      </c>
      <c r="B43" s="198" t="s">
        <v>479</v>
      </c>
    </row>
    <row r="44" spans="1:3" s="188" customFormat="1" ht="17.100000000000001" customHeight="1">
      <c r="A44" s="257" t="s">
        <v>480</v>
      </c>
      <c r="B44" s="257" t="s">
        <v>481</v>
      </c>
    </row>
    <row r="45" spans="1:3" s="188" customFormat="1" ht="17.100000000000001" customHeight="1">
      <c r="A45" s="257" t="s">
        <v>482</v>
      </c>
      <c r="B45" s="257" t="s">
        <v>483</v>
      </c>
    </row>
    <row r="46" spans="1:3" s="188" customFormat="1" ht="17.100000000000001" customHeight="1">
      <c r="A46" s="257" t="s">
        <v>484</v>
      </c>
      <c r="B46" s="257" t="s">
        <v>485</v>
      </c>
    </row>
    <row r="47" spans="1:3" s="188" customFormat="1" ht="17.100000000000001" customHeight="1">
      <c r="A47" s="257" t="s">
        <v>486</v>
      </c>
      <c r="B47" s="257" t="s">
        <v>487</v>
      </c>
    </row>
    <row r="48" spans="1:3" s="188" customFormat="1" ht="17.100000000000001" customHeight="1">
      <c r="A48" s="257" t="s">
        <v>488</v>
      </c>
      <c r="B48" s="198" t="s">
        <v>489</v>
      </c>
    </row>
    <row r="49" spans="1:2" s="188" customFormat="1" ht="17.100000000000001" customHeight="1">
      <c r="A49" s="257" t="s">
        <v>490</v>
      </c>
      <c r="B49" s="198" t="s">
        <v>491</v>
      </c>
    </row>
    <row r="50" spans="1:2" s="188" customFormat="1" ht="17.100000000000001" customHeight="1">
      <c r="A50" s="257" t="s">
        <v>492</v>
      </c>
      <c r="B50" s="198" t="s">
        <v>493</v>
      </c>
    </row>
    <row r="51" spans="1:2" s="188" customFormat="1">
      <c r="A51" s="186"/>
    </row>
    <row r="52" spans="1:2" s="188" customFormat="1" ht="17.100000000000001" customHeight="1">
      <c r="A52" s="186" t="s">
        <v>494</v>
      </c>
      <c r="B52" s="188" t="s">
        <v>508</v>
      </c>
    </row>
    <row r="53" spans="1:2" s="188" customFormat="1" ht="17.100000000000001" customHeight="1">
      <c r="A53" s="257" t="s">
        <v>495</v>
      </c>
      <c r="B53" s="198" t="s">
        <v>496</v>
      </c>
    </row>
    <row r="54" spans="1:2" s="188" customFormat="1" ht="17.100000000000001" customHeight="1">
      <c r="A54" s="198" t="s">
        <v>497</v>
      </c>
      <c r="B54" s="198" t="s">
        <v>498</v>
      </c>
    </row>
    <row r="55" spans="1:2" s="188" customFormat="1" ht="17.100000000000001" customHeight="1">
      <c r="A55" s="257" t="s">
        <v>499</v>
      </c>
      <c r="B55" s="198" t="s">
        <v>500</v>
      </c>
    </row>
    <row r="56" spans="1:2" s="188" customFormat="1">
      <c r="A56" s="186"/>
    </row>
    <row r="57" spans="1:2" s="188" customFormat="1" ht="17.100000000000001" customHeight="1">
      <c r="A57" s="186" t="s">
        <v>501</v>
      </c>
      <c r="B57" s="188" t="s">
        <v>507</v>
      </c>
    </row>
    <row r="58" spans="1:2" s="188" customFormat="1" ht="17.100000000000001" customHeight="1">
      <c r="A58" s="257" t="s">
        <v>502</v>
      </c>
      <c r="B58" s="198" t="s">
        <v>503</v>
      </c>
    </row>
    <row r="59" spans="1:2" s="188" customFormat="1" ht="17.100000000000001" customHeight="1">
      <c r="A59" s="257" t="s">
        <v>504</v>
      </c>
      <c r="B59" s="198" t="s">
        <v>505</v>
      </c>
    </row>
    <row r="61" spans="1:2" ht="9.9499999999999993" customHeight="1"/>
  </sheetData>
  <hyperlinks>
    <hyperlink ref="B48" location="'3.2.10-D-FB-NL '!A1" display="Fertigstellungen im Wohn- und Nichtwohnbau nach der Geschosszahl "/>
    <hyperlink ref="B28" location="'2.2.7-D'!A1" display="Genehmigungen im Wohn- und Nichtwohnbau nach Gebäudearten und Art der verwendeten sekundären Heizenergie"/>
    <hyperlink ref="B27" location="'2.2.6-D'!A1" display="Genehmigungen im Wohn- und Nichtwohnbau nach Gebäudearten und Art der verwendeten primären Heizenergie"/>
    <hyperlink ref="B16" location="'1.5_S1'!A1" display="Baufertigstellungen 2016 nach Ländern"/>
    <hyperlink ref="B11" location="'1.1-Graf1'!A1" display="Schaubilder (Genehmigte und Fertiggestellte Wohnungen)"/>
    <hyperlink ref="A11:B11" location="'1.1-graf1'!A1" display="'1.1-graf1'!A1"/>
    <hyperlink ref="B6" location="Erläuterungen_S2!A1" display="Teil 2"/>
    <hyperlink ref="B5" location="Erläuterungen_S1!A1" display="Teil 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3:B13" location="'1.2-D'!A1" display="'1.2-D'!A1"/>
    <hyperlink ref="A12:B12" location="'1.1'!A1" display="'1.1'!A1"/>
    <hyperlink ref="B14" location="'1.3-D'!A1" display="Baufertigstellungen 2010 bis 2016"/>
    <hyperlink ref="B13" location="'1.2-D'!A1" display="Baugenehmigungen 2010 bis 2016"/>
    <hyperlink ref="B12" location="'1.1'!A1" display="Genehmigte Wohnungen im Wohn- und Nichtwohnbau 1972 bis 2016"/>
    <hyperlink ref="B3" location="Gebietsstand!A1" display="Gebietsstand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erwendeten sekundären Heizenergie"/>
    <hyperlink ref="B31" location="'2.2.10-D-FB-NL '!A1" display="Genehmigungen im Wohn- und Nichtwohnbau nach der Geschosszahl "/>
    <hyperlink ref="B32" location="'2.2.11-D '!A1" display="Genehmigungen im Wohnbau nach Haustypen"/>
    <hyperlink ref="B33" location="'2.2.12-D-FB-NL'!A1" display="Genehmigungen im Wohnbau nach Anzahl der Gebäude,  Wohnungen, Wohnräume und nach Bauherren"/>
    <hyperlink ref="B49" location="'3.2.11-D '!A1" display="Fertigstellungen im Wohnbau nach Haustypen"/>
    <hyperlink ref="B50" location="'3.2.12-D-FB-NL'!A1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verwendeter sekundärer Energie zur Warmwasserbereitung"/>
    <hyperlink ref="B29" location="'2.2.8-D'!A1" display="Genehmigungen im Wohn- und Nichtwohnbau nach Gebäudearten und verwendeter primärer Energie zur Warmwasserbereitung"/>
    <hyperlink ref="A28" location="'2.2.7-D'!A1" display="2.2.7"/>
    <hyperlink ref="A29" location="'2.2.8-D'!A1" display="2.2.8"/>
    <hyperlink ref="A30" location="'2.2.9-D'!A1" display="2.2.9"/>
    <hyperlink ref="A31" location="'2.2.10-D-FB-NL '!A1" display="2.2.10"/>
    <hyperlink ref="A32" location="'2.2.11-D '!A1" display="2.2.11"/>
    <hyperlink ref="A33" location="'2.2.12-D-FB-NL'!A1" display="2.2.12"/>
    <hyperlink ref="B46" location="'3.2.8-D'!A1" display="Fertigstellungen im Wohn- und Nichtwohnbau nach Gebäudearten verwendeter primärer Energie zur Warmwasserbereitung"/>
    <hyperlink ref="B47" location="'3.2.9-D'!A1" display="Fertigstellungen im Wohn- und Nichtwohnbau nach Gebäudearten und verwendeter sekundärer Energie zur Warmwasserbereitung"/>
    <hyperlink ref="A46" location="'3.2.8-D'!A1" display="3.2.8"/>
    <hyperlink ref="A47" location="'3.2.9-D'!A1" display="3.2.9"/>
    <hyperlink ref="A48" location="'3.2.10-D-FB-NL '!A1" display="3.2.10"/>
    <hyperlink ref="A49" location="'3.2.11-D '!A1" display="3.2.11"/>
    <hyperlink ref="A50" location="'3.2.12-D-FB-NL'!A1" display="3.2.12"/>
    <hyperlink ref="A23" location="'2.2.2-D '!A1" display="2.2.2"/>
    <hyperlink ref="B23" location="'2.2.2-D '!A1" display="Genehmigungen im Wohnbau nach Art und Anzahl der Wohnungen und  überwiegend verwendetem Baustoff"/>
    <hyperlink ref="A24" location="'2.2.3-D'!A1" display="2.2.3"/>
    <hyperlink ref="B15" location="'1.4_S1'!Druckbereich" display="Baugenehmigungen 2016 nach Ländern"/>
    <hyperlink ref="A15" location="'1.4_S1'!A1" display="1.4"/>
    <hyperlink ref="A16" location="'1.5_S1'!A1" display="1.5"/>
    <hyperlink ref="B4" location="Erläuterungen_S1!A1" display="Erläuterungen"/>
    <hyperlink ref="B22" location="'2.2.1-D '!A1" display="Genehmigungen im Wohn- und Nichtwohnbau nach Gebäudearten und Bauherren"/>
    <hyperlink ref="B20" location="'2.1.1-D '!A1" display="Genehmigungen im Wohn- und Nichtwohnbau nach Bauherren"/>
    <hyperlink ref="B24" location="'2.2.3-D'!A1" display="Genehmigungen im Nichtwohnbau nach Gebäudearten und überwiegend  verwendetem Baustoff"/>
    <hyperlink ref="A11" location="'1.1-Graf1'!A1" display="1.1"/>
    <hyperlink ref="A12" location="'1.1'!A1" display="1.1"/>
    <hyperlink ref="A13" location="'1.2-D'!A1" display="1.2"/>
    <hyperlink ref="A14" location="'1.3-D'!A1" display="1.3"/>
    <hyperlink ref="A20" location="'2.1.1-D '!A1" display="2.1.1"/>
    <hyperlink ref="A22" location="'2.2.1-D '!A1" display="2.2.1"/>
    <hyperlink ref="A25" location="'2.2.4-D'!A1" display="2.2.4"/>
    <hyperlink ref="A26" location="'2.2.5-D'!A1" display="2.2.5"/>
    <hyperlink ref="A27" location="'2.2.6-D'!A1" display="2.2.6"/>
    <hyperlink ref="B25" location="'2.2.4-D'!A1" display="Genehmigte Fertigteilbauten im Wohn- und Nichtwohnbau nach Gebäudearten und Bauherren"/>
    <hyperlink ref="B26" location="'2.2.5-D'!A1" display="Genehmigungen im Wohn- und Nichtwohnbau nach Gebäudearten und Art der Beheizung"/>
    <hyperlink ref="B37" location="'3.1.1-D '!A1" display="Fertigstellungen im Wohn- und Nichtwohnbau nach Bauherren"/>
    <hyperlink ref="A37" location="'3.1.1-D '!A1" display="3.1.1"/>
    <hyperlink ref="B39" location="'3.2.1-D '!A1" display="Fertigstellungen im Wohn- und Nichtwohnbau nach Gebäudearten und Bauherren"/>
    <hyperlink ref="A39" location="'3.2.1-D '!A1" display="3.2.1"/>
    <hyperlink ref="A40" location="'3.2.2-D '!A1" display="3.2.2"/>
    <hyperlink ref="B40" location="'3.2.2-D '!A1" display="Fertigstellungen im Wohnbau nach Art und Anzahl der Wohnungen und  überwiegend verwendetem Baustoff"/>
    <hyperlink ref="B41" location="'3.2.3-D'!A1" display="Fertigstellungen im Nichtwohnbau nach Gebäudeart en und überwiegend  verwendetem Baustoff"/>
    <hyperlink ref="A41" location="'3.2.3-D'!A1" display="3.2.3"/>
    <hyperlink ref="A42" location="'3.2.4-D'!A1" display="3.2.4"/>
    <hyperlink ref="B42" location="'3.2.4-D'!A1" display="Fertiggestellte Fertigteilbauten im Wohn- und Nichtwohnbau nach Gebäudearten und Bauherren"/>
    <hyperlink ref="B43" location="'3.2.5-D'!A1" display="Fertigstellungen im Wohn- und Nichtwohnbau nach Gebäudearten  und Art der Beheizung"/>
    <hyperlink ref="A43" location="'3.2.5-D'!A1" display="3.2.5"/>
    <hyperlink ref="A44" location="'3.2.6-D'!A1" display="3.2.6"/>
    <hyperlink ref="B44" location="'3.2.6-D'!A1" display="Fertigstellungen im Wohn- und Nichtwohnbau nach Gebäudearten und Art der verwendeten primären Heizenergie"/>
    <hyperlink ref="A53" location="'4.1-D'!A1" display="4.1"/>
    <hyperlink ref="B53" location="'4.1-D'!A1" display="Abgang von Gebäuden einschließlich Gebäudeteilen  nach Anzahl, Fläche  und Eigentümer"/>
    <hyperlink ref="A55" location="'4.3-D-FB-NL'!A1" display="4.3"/>
    <hyperlink ref="B55" location="'4.3-D-FB-NL'!A1" display="Abgang ganzer Gebäude nach Anzahl, Fläche und Baualter "/>
    <hyperlink ref="A58" location="'5.1-D'!A1" display="5.1"/>
    <hyperlink ref="A59" location="'5.2-D'!A1" display="5.2"/>
    <hyperlink ref="B59" location="'5.2-D'!A1" display="Überhang an neuen Gebäuden nach Bauzustand und Bauherren"/>
    <hyperlink ref="B58" location="'5.1-D'!A1" display="Überhang und erloschene Baugenehmigung insgesamt nach Bauherren"/>
  </hyperlinks>
  <pageMargins left="0.39370078740157483" right="0.39370078740157483" top="0.59055118110236227" bottom="0.59055118110236227" header="0.31496062992125984" footer="0.31496062992125984"/>
  <pageSetup paperSize="9" scale="7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5"/>
  <sheetViews>
    <sheetView showGridLines="0" zoomScaleNormal="100" zoomScaleSheetLayoutView="50" workbookViewId="0">
      <selection sqref="A1:H1"/>
    </sheetView>
  </sheetViews>
  <sheetFormatPr baseColWidth="10" defaultColWidth="11.42578125" defaultRowHeight="12.75"/>
  <cols>
    <col min="1" max="1" width="11.42578125" style="262" customWidth="1"/>
    <col min="2" max="2" width="13.28515625" style="262" customWidth="1"/>
    <col min="3" max="3" width="15.140625" style="262" customWidth="1"/>
    <col min="4" max="7" width="13.28515625" style="262" customWidth="1"/>
    <col min="8" max="8" width="15.7109375" style="262" customWidth="1"/>
    <col min="9" max="16384" width="11.42578125" style="262"/>
  </cols>
  <sheetData>
    <row r="1" spans="1:8">
      <c r="A1" s="308"/>
      <c r="B1" s="308"/>
      <c r="C1" s="308"/>
      <c r="D1" s="308"/>
      <c r="E1" s="308"/>
      <c r="F1" s="308"/>
      <c r="G1" s="308"/>
      <c r="H1" s="308"/>
    </row>
    <row r="4" spans="1:8" ht="20.25">
      <c r="A4" s="259" t="s">
        <v>421</v>
      </c>
      <c r="B4" s="260"/>
      <c r="C4" s="261"/>
      <c r="D4" s="260"/>
      <c r="E4" s="260"/>
      <c r="F4" s="261"/>
      <c r="G4" s="261"/>
      <c r="H4" s="261"/>
    </row>
    <row r="5" spans="1:8" ht="15.75">
      <c r="A5" s="263"/>
      <c r="B5" s="261"/>
      <c r="C5" s="261"/>
      <c r="D5" s="261"/>
      <c r="E5" s="261"/>
      <c r="F5" s="261"/>
      <c r="G5" s="261"/>
      <c r="H5" s="261"/>
    </row>
    <row r="6" spans="1:8" ht="15">
      <c r="A6" s="264"/>
      <c r="B6" s="264"/>
      <c r="C6" s="264"/>
      <c r="D6" s="264"/>
      <c r="E6" s="264"/>
      <c r="F6" s="264"/>
      <c r="G6" s="264"/>
      <c r="H6" s="264"/>
    </row>
    <row r="7" spans="1:8" ht="15">
      <c r="A7" s="265"/>
      <c r="B7" s="265"/>
      <c r="C7" s="265"/>
      <c r="D7" s="265"/>
      <c r="E7" s="265"/>
      <c r="F7" s="265"/>
      <c r="G7" s="265"/>
      <c r="H7" s="265"/>
    </row>
    <row r="8" spans="1:8">
      <c r="A8" s="266" t="s">
        <v>515</v>
      </c>
      <c r="B8" s="267"/>
      <c r="C8" s="268"/>
      <c r="D8" s="268"/>
      <c r="E8" s="268"/>
      <c r="F8" s="268"/>
      <c r="G8" s="267"/>
      <c r="H8" s="267"/>
    </row>
    <row r="9" spans="1:8" ht="12.75" customHeight="1">
      <c r="A9" s="269" t="s">
        <v>516</v>
      </c>
      <c r="B9" s="270"/>
      <c r="C9" s="267"/>
      <c r="D9" s="268"/>
      <c r="E9" s="268"/>
      <c r="F9" s="268"/>
      <c r="G9" s="270"/>
      <c r="H9" s="271"/>
    </row>
    <row r="10" spans="1:8" ht="12.75" customHeight="1">
      <c r="A10" s="272"/>
      <c r="B10" s="268"/>
      <c r="C10" s="267"/>
      <c r="D10" s="267"/>
      <c r="E10" s="268"/>
      <c r="F10" s="268"/>
      <c r="G10" s="272"/>
      <c r="H10" s="270"/>
    </row>
    <row r="11" spans="1:8" ht="12.75" customHeight="1">
      <c r="A11" s="272"/>
      <c r="B11" s="268"/>
      <c r="C11" s="272"/>
      <c r="D11" s="267"/>
      <c r="E11" s="268"/>
      <c r="F11" s="270"/>
      <c r="G11" s="272"/>
      <c r="H11" s="268"/>
    </row>
    <row r="12" spans="1:8">
      <c r="A12" s="269" t="s">
        <v>517</v>
      </c>
      <c r="B12" s="268"/>
      <c r="C12" s="272"/>
      <c r="D12" s="271"/>
      <c r="E12" s="271"/>
      <c r="F12" s="268"/>
      <c r="G12" s="272"/>
      <c r="H12" s="268"/>
    </row>
    <row r="13" spans="1:8">
      <c r="A13" s="269" t="s">
        <v>518</v>
      </c>
      <c r="B13" s="268"/>
      <c r="C13" s="272"/>
      <c r="D13" s="267"/>
      <c r="E13" s="268"/>
      <c r="F13" s="268"/>
      <c r="G13" s="272"/>
      <c r="H13" s="268"/>
    </row>
    <row r="14" spans="1:8">
      <c r="A14" s="269" t="s">
        <v>519</v>
      </c>
      <c r="B14" s="268"/>
      <c r="C14" s="260"/>
      <c r="D14" s="260"/>
      <c r="E14" s="260"/>
      <c r="F14" s="260"/>
      <c r="G14" s="260"/>
      <c r="H14" s="260"/>
    </row>
    <row r="15" spans="1:8">
      <c r="A15" s="273"/>
      <c r="B15" s="260"/>
      <c r="C15" s="260"/>
      <c r="D15" s="260"/>
      <c r="E15" s="260"/>
      <c r="F15" s="260"/>
      <c r="G15" s="260"/>
      <c r="H15" s="260"/>
    </row>
    <row r="16" spans="1:8">
      <c r="A16" s="274"/>
      <c r="B16" s="275"/>
      <c r="C16" s="275"/>
      <c r="D16" s="275"/>
      <c r="E16" s="275"/>
      <c r="F16" s="275"/>
      <c r="G16" s="275"/>
      <c r="H16" s="275"/>
    </row>
    <row r="17" spans="1:8">
      <c r="A17" s="276" t="s">
        <v>520</v>
      </c>
    </row>
    <row r="18" spans="1:8">
      <c r="A18" s="276" t="s">
        <v>521</v>
      </c>
      <c r="B18" s="277"/>
      <c r="C18" s="277"/>
      <c r="D18" s="277"/>
      <c r="E18" s="277"/>
      <c r="F18" s="277"/>
      <c r="G18" s="277"/>
      <c r="H18" s="278"/>
    </row>
    <row r="19" spans="1:8">
      <c r="A19" s="276" t="s">
        <v>522</v>
      </c>
      <c r="B19" s="277"/>
      <c r="C19" s="277"/>
      <c r="D19" s="277"/>
      <c r="E19" s="277"/>
      <c r="F19" s="277"/>
      <c r="G19" s="277"/>
      <c r="H19" s="278"/>
    </row>
    <row r="20" spans="1:8">
      <c r="A20" s="261"/>
      <c r="B20" s="277"/>
      <c r="C20" s="277"/>
      <c r="D20" s="277"/>
      <c r="E20" s="277"/>
      <c r="F20" s="277"/>
      <c r="G20" s="277"/>
      <c r="H20" s="277"/>
    </row>
    <row r="21" spans="1:8">
      <c r="A21" s="261"/>
      <c r="B21" s="277"/>
      <c r="C21" s="277"/>
      <c r="D21" s="277"/>
      <c r="E21" s="277"/>
      <c r="F21" s="277"/>
      <c r="G21" s="277"/>
      <c r="H21" s="277"/>
    </row>
    <row r="22" spans="1:8">
      <c r="A22" s="261"/>
      <c r="B22" s="277"/>
      <c r="C22" s="277"/>
      <c r="D22" s="277"/>
      <c r="E22" s="277"/>
      <c r="F22" s="277"/>
      <c r="G22" s="277"/>
      <c r="H22" s="277"/>
    </row>
    <row r="23" spans="1:8">
      <c r="A23" s="276" t="s">
        <v>523</v>
      </c>
      <c r="B23" s="277"/>
      <c r="D23" s="277"/>
      <c r="E23" s="279" t="s">
        <v>524</v>
      </c>
      <c r="F23" s="277"/>
      <c r="G23" s="277"/>
      <c r="H23" s="277"/>
    </row>
    <row r="24" spans="1:8">
      <c r="A24" s="261"/>
      <c r="B24" s="277"/>
      <c r="C24" s="277"/>
      <c r="D24" s="277"/>
      <c r="E24" s="277"/>
      <c r="F24" s="277"/>
      <c r="G24" s="277"/>
      <c r="H24" s="277"/>
    </row>
    <row r="25" spans="1:8">
      <c r="A25" s="277" t="s">
        <v>525</v>
      </c>
      <c r="B25" s="277" t="s">
        <v>526</v>
      </c>
      <c r="C25" s="277" t="s">
        <v>527</v>
      </c>
      <c r="D25" s="280" t="s">
        <v>368</v>
      </c>
      <c r="E25" s="281" t="s">
        <v>526</v>
      </c>
      <c r="F25" s="279" t="s">
        <v>528</v>
      </c>
    </row>
    <row r="26" spans="1:8">
      <c r="A26" s="277" t="s">
        <v>346</v>
      </c>
      <c r="B26" s="277" t="s">
        <v>526</v>
      </c>
      <c r="C26" s="277" t="s">
        <v>529</v>
      </c>
      <c r="D26" s="280" t="s">
        <v>300</v>
      </c>
      <c r="E26" s="281" t="s">
        <v>526</v>
      </c>
      <c r="F26" s="279" t="s">
        <v>530</v>
      </c>
    </row>
    <row r="27" spans="1:8">
      <c r="A27" s="277" t="s">
        <v>531</v>
      </c>
      <c r="B27" s="277" t="s">
        <v>526</v>
      </c>
      <c r="C27" s="277" t="s">
        <v>532</v>
      </c>
      <c r="D27" s="280"/>
      <c r="E27" s="281"/>
      <c r="F27" s="279" t="s">
        <v>533</v>
      </c>
    </row>
    <row r="28" spans="1:8">
      <c r="A28" s="277" t="s">
        <v>534</v>
      </c>
      <c r="B28" s="277" t="s">
        <v>526</v>
      </c>
      <c r="C28" s="277" t="s">
        <v>535</v>
      </c>
      <c r="D28" s="280">
        <v>0</v>
      </c>
      <c r="E28" s="281" t="s">
        <v>526</v>
      </c>
      <c r="F28" s="279" t="s">
        <v>536</v>
      </c>
    </row>
    <row r="29" spans="1:8">
      <c r="A29" s="261"/>
      <c r="B29" s="277"/>
      <c r="C29" s="277"/>
      <c r="D29" s="277"/>
      <c r="E29" s="277"/>
      <c r="F29" s="279" t="s">
        <v>537</v>
      </c>
    </row>
    <row r="30" spans="1:8">
      <c r="A30" s="261"/>
      <c r="B30" s="282"/>
      <c r="C30" s="282"/>
      <c r="D30" s="282"/>
      <c r="E30" s="282"/>
      <c r="F30" s="282"/>
      <c r="G30" s="282"/>
      <c r="H30" s="282"/>
    </row>
    <row r="31" spans="1:8">
      <c r="B31" s="282"/>
      <c r="C31" s="282"/>
      <c r="D31" s="282"/>
      <c r="E31" s="282"/>
      <c r="F31" s="282"/>
      <c r="G31" s="282"/>
      <c r="H31" s="282"/>
    </row>
    <row r="32" spans="1:8">
      <c r="B32" s="282"/>
      <c r="C32" s="282"/>
      <c r="D32" s="282"/>
      <c r="E32" s="282"/>
      <c r="F32" s="282"/>
      <c r="G32" s="282"/>
      <c r="H32" s="282"/>
    </row>
    <row r="33" spans="1:9">
      <c r="A33" s="283" t="s">
        <v>538</v>
      </c>
      <c r="B33" s="282"/>
      <c r="C33" s="282"/>
      <c r="D33" s="282"/>
      <c r="E33" s="282"/>
      <c r="F33" s="282"/>
      <c r="G33" s="282"/>
      <c r="H33" s="282"/>
    </row>
    <row r="34" spans="1:9">
      <c r="A34" s="195"/>
      <c r="B34" s="282"/>
      <c r="C34" s="282"/>
      <c r="D34" s="282"/>
      <c r="E34" s="282"/>
      <c r="F34" s="282"/>
      <c r="G34" s="282"/>
      <c r="H34" s="282"/>
    </row>
    <row r="35" spans="1:9">
      <c r="A35" s="276" t="s">
        <v>539</v>
      </c>
      <c r="B35" s="282"/>
      <c r="C35" s="282"/>
      <c r="D35" s="282"/>
      <c r="E35" s="282"/>
      <c r="F35" s="282"/>
      <c r="G35" s="282"/>
      <c r="H35" s="282"/>
    </row>
    <row r="36" spans="1:9">
      <c r="A36" s="284" t="s">
        <v>540</v>
      </c>
      <c r="B36" s="274"/>
      <c r="C36" s="274"/>
      <c r="D36" s="274"/>
      <c r="E36" s="274"/>
      <c r="F36" s="274"/>
      <c r="G36" s="274"/>
      <c r="H36" s="274"/>
    </row>
    <row r="37" spans="1:9" ht="15.75">
      <c r="A37" s="285"/>
      <c r="B37" s="285"/>
      <c r="C37" s="285"/>
      <c r="D37" s="285"/>
      <c r="E37" s="285"/>
      <c r="F37" s="285"/>
      <c r="G37" s="285"/>
      <c r="H37" s="285"/>
    </row>
    <row r="38" spans="1:9" ht="15">
      <c r="A38" s="286"/>
      <c r="B38" s="287"/>
      <c r="C38" s="287"/>
      <c r="D38" s="278"/>
      <c r="E38" s="278"/>
      <c r="F38" s="278"/>
      <c r="G38" s="287"/>
      <c r="H38" s="278"/>
    </row>
    <row r="39" spans="1:9">
      <c r="A39" s="261"/>
      <c r="B39" s="287"/>
      <c r="C39" s="278"/>
      <c r="D39" s="278"/>
      <c r="E39" s="278"/>
      <c r="F39" s="278"/>
      <c r="G39" s="287"/>
      <c r="H39" s="278"/>
    </row>
    <row r="40" spans="1:9">
      <c r="A40" s="246"/>
      <c r="B40" s="246"/>
      <c r="C40" s="246"/>
      <c r="D40" s="246"/>
      <c r="E40" s="246"/>
      <c r="F40" s="246"/>
      <c r="G40" s="246"/>
      <c r="H40" s="246"/>
      <c r="I40" s="246"/>
    </row>
    <row r="41" spans="1:9">
      <c r="A41" s="246"/>
      <c r="B41" s="246"/>
      <c r="C41" s="246"/>
      <c r="D41" s="246"/>
      <c r="E41" s="246"/>
      <c r="F41" s="246"/>
      <c r="G41" s="246"/>
      <c r="H41" s="246"/>
      <c r="I41" s="246"/>
    </row>
    <row r="42" spans="1:9">
      <c r="A42" s="246"/>
      <c r="B42" s="246"/>
      <c r="C42" s="246"/>
      <c r="D42" s="246"/>
      <c r="E42" s="246"/>
      <c r="F42" s="246"/>
      <c r="G42" s="246"/>
      <c r="H42" s="246"/>
      <c r="I42" s="246"/>
    </row>
    <row r="43" spans="1:9">
      <c r="A43" s="246"/>
      <c r="B43" s="246"/>
      <c r="C43" s="246"/>
      <c r="D43" s="246"/>
      <c r="E43" s="246"/>
      <c r="F43" s="246"/>
      <c r="G43" s="246"/>
      <c r="H43" s="246"/>
      <c r="I43" s="246"/>
    </row>
    <row r="44" spans="1:9">
      <c r="A44" s="246"/>
      <c r="B44" s="246"/>
      <c r="C44" s="246"/>
      <c r="D44" s="246"/>
      <c r="E44" s="246"/>
      <c r="F44" s="246"/>
      <c r="G44" s="246"/>
      <c r="H44" s="246"/>
      <c r="I44" s="246"/>
    </row>
    <row r="45" spans="1:9">
      <c r="A45" s="246"/>
      <c r="B45" s="246"/>
      <c r="C45" s="246"/>
      <c r="D45" s="246"/>
      <c r="E45" s="246"/>
      <c r="F45" s="246"/>
      <c r="G45" s="246"/>
      <c r="H45" s="246"/>
      <c r="I45" s="246"/>
    </row>
    <row r="46" spans="1:9">
      <c r="A46" s="246"/>
      <c r="B46" s="246"/>
      <c r="C46" s="246"/>
      <c r="D46" s="246"/>
      <c r="E46" s="246"/>
      <c r="F46" s="246"/>
      <c r="G46" s="246"/>
      <c r="H46" s="246"/>
      <c r="I46" s="246"/>
    </row>
    <row r="47" spans="1:9">
      <c r="A47" s="246"/>
      <c r="B47" s="246"/>
      <c r="C47" s="246"/>
      <c r="D47" s="246"/>
      <c r="E47" s="246"/>
      <c r="F47" s="246"/>
      <c r="G47" s="246"/>
      <c r="H47" s="246"/>
      <c r="I47" s="246"/>
    </row>
    <row r="48" spans="1:9">
      <c r="A48" s="246"/>
      <c r="B48" s="246"/>
      <c r="C48" s="246"/>
      <c r="D48" s="246"/>
      <c r="E48" s="246"/>
      <c r="F48" s="246"/>
      <c r="G48" s="246"/>
      <c r="H48" s="246"/>
      <c r="I48" s="246"/>
    </row>
    <row r="49" spans="1:9">
      <c r="A49" s="246"/>
      <c r="B49" s="246"/>
      <c r="C49" s="246"/>
      <c r="D49" s="246"/>
      <c r="E49" s="246"/>
      <c r="F49" s="246"/>
      <c r="G49" s="246"/>
      <c r="H49" s="246"/>
      <c r="I49" s="246"/>
    </row>
    <row r="50" spans="1:9">
      <c r="A50" s="246"/>
      <c r="B50" s="246"/>
      <c r="C50" s="246"/>
      <c r="D50" s="246"/>
      <c r="E50" s="246"/>
      <c r="F50" s="246"/>
      <c r="G50" s="246"/>
      <c r="H50" s="246"/>
      <c r="I50" s="246"/>
    </row>
    <row r="51" spans="1:9">
      <c r="A51" s="246"/>
      <c r="B51" s="246"/>
      <c r="C51" s="246"/>
      <c r="D51" s="246"/>
      <c r="E51" s="246"/>
      <c r="F51" s="246"/>
      <c r="G51" s="246"/>
      <c r="H51" s="246"/>
      <c r="I51" s="246"/>
    </row>
    <row r="52" spans="1:9">
      <c r="A52" s="246"/>
      <c r="B52" s="246"/>
      <c r="C52" s="246"/>
      <c r="D52" s="246"/>
      <c r="E52" s="246"/>
      <c r="F52" s="246"/>
      <c r="G52" s="246"/>
      <c r="H52" s="246"/>
      <c r="I52" s="246"/>
    </row>
    <row r="53" spans="1:9">
      <c r="A53" s="246"/>
      <c r="B53" s="246"/>
      <c r="C53" s="246"/>
      <c r="D53" s="246"/>
      <c r="E53" s="246"/>
      <c r="F53" s="246"/>
      <c r="G53" s="246"/>
      <c r="H53" s="246"/>
      <c r="I53" s="246"/>
    </row>
    <row r="54" spans="1:9">
      <c r="A54" s="246"/>
      <c r="B54" s="246"/>
      <c r="C54" s="246"/>
      <c r="D54" s="246"/>
      <c r="E54" s="246"/>
      <c r="F54" s="246"/>
      <c r="G54" s="246"/>
      <c r="H54" s="246"/>
      <c r="I54" s="246"/>
    </row>
    <row r="55" spans="1:9">
      <c r="A55" s="246"/>
      <c r="B55" s="246"/>
      <c r="C55" s="246"/>
      <c r="D55" s="246"/>
      <c r="E55" s="246"/>
      <c r="F55" s="246"/>
      <c r="G55" s="246"/>
      <c r="H55" s="246"/>
      <c r="I55" s="246"/>
    </row>
    <row r="56" spans="1:9">
      <c r="A56" s="246"/>
      <c r="B56" s="246"/>
      <c r="C56" s="246"/>
      <c r="D56" s="246"/>
      <c r="E56" s="246"/>
      <c r="F56" s="246"/>
      <c r="G56" s="246"/>
      <c r="H56" s="246"/>
      <c r="I56" s="246"/>
    </row>
    <row r="57" spans="1:9">
      <c r="A57" s="246"/>
      <c r="B57" s="246"/>
      <c r="C57" s="246"/>
      <c r="D57" s="246"/>
      <c r="E57" s="246"/>
      <c r="F57" s="246"/>
      <c r="G57" s="246"/>
      <c r="H57" s="246"/>
      <c r="I57" s="246"/>
    </row>
    <row r="58" spans="1:9">
      <c r="A58" s="246"/>
      <c r="B58" s="246"/>
      <c r="C58" s="246"/>
      <c r="D58" s="246"/>
      <c r="E58" s="246"/>
      <c r="F58" s="246"/>
      <c r="G58" s="246"/>
      <c r="H58" s="246"/>
      <c r="I58" s="246"/>
    </row>
    <row r="59" spans="1:9">
      <c r="A59" s="246"/>
      <c r="B59" s="246"/>
      <c r="C59" s="246"/>
      <c r="D59" s="246"/>
      <c r="E59" s="246"/>
      <c r="F59" s="246"/>
      <c r="G59" s="246"/>
      <c r="H59" s="246"/>
      <c r="I59" s="246"/>
    </row>
    <row r="60" spans="1:9">
      <c r="A60" s="246"/>
      <c r="B60" s="246"/>
      <c r="C60" s="246"/>
      <c r="D60" s="246"/>
      <c r="E60" s="246"/>
      <c r="F60" s="246"/>
      <c r="G60" s="246"/>
      <c r="H60" s="246"/>
      <c r="I60" s="246"/>
    </row>
    <row r="61" spans="1:9" ht="9.9499999999999993" customHeight="1">
      <c r="A61" s="246"/>
      <c r="B61" s="246"/>
      <c r="C61" s="246"/>
      <c r="D61" s="246"/>
      <c r="E61" s="246"/>
      <c r="F61" s="246"/>
      <c r="G61" s="246"/>
      <c r="H61" s="246"/>
      <c r="I61" s="246"/>
    </row>
    <row r="62" spans="1:9">
      <c r="A62" s="246"/>
      <c r="B62" s="246"/>
      <c r="C62" s="246"/>
      <c r="D62" s="246"/>
      <c r="E62" s="246"/>
      <c r="F62" s="246"/>
      <c r="G62" s="246"/>
      <c r="H62" s="246"/>
      <c r="I62" s="246"/>
    </row>
    <row r="63" spans="1:9">
      <c r="A63" s="246"/>
      <c r="B63" s="246"/>
      <c r="C63" s="246"/>
      <c r="D63" s="246"/>
      <c r="E63" s="246"/>
      <c r="F63" s="246"/>
      <c r="G63" s="246"/>
      <c r="H63" s="246"/>
      <c r="I63" s="246"/>
    </row>
    <row r="64" spans="1:9">
      <c r="A64" s="246"/>
      <c r="B64" s="246"/>
      <c r="C64" s="246"/>
      <c r="D64" s="246"/>
      <c r="E64" s="246"/>
      <c r="F64" s="246"/>
      <c r="G64" s="246"/>
      <c r="H64" s="246"/>
      <c r="I64" s="246"/>
    </row>
    <row r="65" spans="1:9">
      <c r="A65" s="246"/>
      <c r="B65" s="246"/>
      <c r="C65" s="246"/>
      <c r="D65" s="246"/>
      <c r="E65" s="246"/>
      <c r="F65" s="246"/>
      <c r="G65" s="246"/>
      <c r="H65" s="246"/>
      <c r="I65" s="246"/>
    </row>
    <row r="66" spans="1:9">
      <c r="A66" s="246"/>
      <c r="B66" s="246"/>
      <c r="C66" s="246"/>
      <c r="D66" s="246"/>
      <c r="E66" s="246"/>
      <c r="F66" s="246"/>
      <c r="G66" s="246"/>
      <c r="H66" s="246"/>
      <c r="I66" s="246"/>
    </row>
    <row r="67" spans="1:9">
      <c r="A67" s="246"/>
      <c r="B67" s="246"/>
      <c r="C67" s="246"/>
      <c r="D67" s="246"/>
      <c r="E67" s="246"/>
      <c r="F67" s="246"/>
      <c r="G67" s="246"/>
      <c r="H67" s="246"/>
      <c r="I67" s="246"/>
    </row>
    <row r="68" spans="1:9">
      <c r="A68" s="288" t="s">
        <v>541</v>
      </c>
      <c r="B68" s="246"/>
      <c r="C68" s="246"/>
      <c r="D68" s="246"/>
      <c r="E68" s="246"/>
      <c r="F68" s="246"/>
      <c r="G68" s="246"/>
      <c r="H68" s="246"/>
      <c r="I68" s="246"/>
    </row>
    <row r="69" spans="1:9">
      <c r="A69" s="246"/>
      <c r="B69" s="246"/>
      <c r="C69" s="246"/>
      <c r="D69" s="246"/>
      <c r="E69" s="246"/>
      <c r="F69" s="246"/>
      <c r="G69" s="246"/>
      <c r="H69" s="246"/>
      <c r="I69" s="246"/>
    </row>
    <row r="70" spans="1:9">
      <c r="A70" s="246"/>
      <c r="B70" s="246"/>
      <c r="C70" s="246"/>
      <c r="D70" s="246"/>
      <c r="E70" s="246"/>
      <c r="F70" s="246"/>
      <c r="G70" s="246"/>
      <c r="H70" s="246"/>
      <c r="I70" s="246"/>
    </row>
    <row r="71" spans="1:9">
      <c r="A71" s="246"/>
      <c r="B71" s="246"/>
      <c r="C71" s="246"/>
      <c r="D71" s="246"/>
      <c r="E71" s="246"/>
      <c r="F71" s="246"/>
      <c r="G71" s="246"/>
      <c r="H71" s="246"/>
      <c r="I71" s="246"/>
    </row>
    <row r="72" spans="1:9">
      <c r="A72" s="246"/>
      <c r="B72" s="246"/>
      <c r="C72" s="246"/>
      <c r="D72" s="246"/>
      <c r="E72" s="246"/>
      <c r="F72" s="246"/>
      <c r="G72" s="246"/>
      <c r="H72" s="246"/>
      <c r="I72" s="246"/>
    </row>
    <row r="73" spans="1:9">
      <c r="A73" s="246"/>
      <c r="B73" s="246"/>
      <c r="C73" s="246"/>
      <c r="D73" s="246"/>
      <c r="E73" s="246"/>
      <c r="F73" s="246"/>
      <c r="G73" s="246"/>
      <c r="H73" s="246"/>
      <c r="I73" s="246"/>
    </row>
    <row r="74" spans="1:9">
      <c r="A74" s="246"/>
      <c r="B74" s="246"/>
      <c r="C74" s="246"/>
      <c r="D74" s="246"/>
      <c r="E74" s="246"/>
      <c r="F74" s="246"/>
      <c r="G74" s="246"/>
      <c r="H74" s="246"/>
      <c r="I74" s="246"/>
    </row>
    <row r="75" spans="1:9">
      <c r="A75" s="246"/>
      <c r="B75" s="246"/>
      <c r="C75" s="246"/>
      <c r="D75" s="246"/>
      <c r="E75" s="246"/>
      <c r="F75" s="246"/>
      <c r="G75" s="246"/>
      <c r="H75" s="246"/>
      <c r="I75" s="246"/>
    </row>
    <row r="76" spans="1:9">
      <c r="A76" s="246"/>
      <c r="B76" s="246"/>
      <c r="C76" s="246"/>
      <c r="D76" s="246"/>
      <c r="E76" s="246"/>
      <c r="F76" s="246"/>
      <c r="G76" s="246"/>
      <c r="H76" s="246"/>
      <c r="I76" s="246"/>
    </row>
    <row r="77" spans="1:9">
      <c r="A77" s="246"/>
      <c r="B77" s="246"/>
      <c r="C77" s="246"/>
      <c r="D77" s="246"/>
      <c r="E77" s="246"/>
      <c r="F77" s="246"/>
      <c r="G77" s="246"/>
      <c r="H77" s="246"/>
      <c r="I77" s="246"/>
    </row>
    <row r="78" spans="1:9">
      <c r="A78" s="246"/>
      <c r="B78" s="246"/>
      <c r="C78" s="246"/>
      <c r="D78" s="246"/>
      <c r="E78" s="246"/>
      <c r="F78" s="246"/>
      <c r="G78" s="246"/>
      <c r="H78" s="246"/>
      <c r="I78" s="246"/>
    </row>
    <row r="79" spans="1:9">
      <c r="A79" s="246"/>
      <c r="B79" s="246"/>
      <c r="C79" s="246"/>
      <c r="D79" s="246"/>
      <c r="E79" s="246"/>
      <c r="F79" s="246"/>
      <c r="G79" s="246"/>
      <c r="H79" s="246"/>
      <c r="I79" s="246"/>
    </row>
    <row r="80" spans="1:9">
      <c r="A80" s="246"/>
      <c r="B80" s="246"/>
      <c r="C80" s="246"/>
      <c r="D80" s="246"/>
      <c r="E80" s="246"/>
      <c r="F80" s="246"/>
      <c r="G80" s="246"/>
      <c r="H80" s="246"/>
      <c r="I80" s="246"/>
    </row>
    <row r="81" spans="1:9">
      <c r="A81" s="246"/>
      <c r="B81" s="246"/>
      <c r="C81" s="246"/>
      <c r="D81" s="246"/>
      <c r="E81" s="246"/>
      <c r="F81" s="246"/>
      <c r="G81" s="246"/>
      <c r="H81" s="246"/>
      <c r="I81" s="246"/>
    </row>
    <row r="82" spans="1:9">
      <c r="A82" s="246"/>
      <c r="B82" s="246"/>
      <c r="C82" s="246"/>
      <c r="D82" s="246"/>
      <c r="E82" s="246"/>
      <c r="F82" s="246"/>
      <c r="G82" s="246"/>
      <c r="H82" s="246"/>
      <c r="I82" s="246"/>
    </row>
    <row r="83" spans="1:9">
      <c r="A83" s="246"/>
      <c r="B83" s="246"/>
      <c r="C83" s="246"/>
      <c r="D83" s="246"/>
      <c r="E83" s="246"/>
      <c r="F83" s="246"/>
      <c r="G83" s="246"/>
      <c r="H83" s="246"/>
      <c r="I83" s="246"/>
    </row>
    <row r="84" spans="1:9">
      <c r="A84" s="246"/>
      <c r="B84" s="246"/>
      <c r="C84" s="246"/>
      <c r="D84" s="246"/>
      <c r="E84" s="246"/>
      <c r="F84" s="246"/>
      <c r="G84" s="246"/>
      <c r="H84" s="246"/>
      <c r="I84" s="246"/>
    </row>
    <row r="85" spans="1:9">
      <c r="A85" s="246"/>
      <c r="B85" s="246"/>
      <c r="C85" s="246"/>
      <c r="D85" s="246"/>
      <c r="E85" s="246"/>
      <c r="F85" s="246"/>
      <c r="G85" s="246"/>
      <c r="H85" s="246"/>
      <c r="I85" s="246"/>
    </row>
    <row r="86" spans="1:9">
      <c r="A86" s="246"/>
      <c r="B86" s="246"/>
      <c r="C86" s="246"/>
      <c r="D86" s="246"/>
      <c r="E86" s="246"/>
      <c r="F86" s="246"/>
      <c r="G86" s="246"/>
      <c r="H86" s="246"/>
      <c r="I86" s="246"/>
    </row>
    <row r="87" spans="1:9">
      <c r="A87" s="246"/>
      <c r="B87" s="246"/>
      <c r="C87" s="246"/>
      <c r="D87" s="246"/>
      <c r="E87" s="246"/>
      <c r="F87" s="246"/>
      <c r="G87" s="246"/>
      <c r="H87" s="246"/>
      <c r="I87" s="246"/>
    </row>
    <row r="88" spans="1:9">
      <c r="A88" s="246"/>
      <c r="B88" s="246"/>
      <c r="C88" s="246"/>
      <c r="D88" s="246"/>
      <c r="E88" s="246"/>
      <c r="F88" s="246"/>
      <c r="G88" s="246"/>
      <c r="H88" s="246"/>
      <c r="I88" s="246"/>
    </row>
    <row r="89" spans="1:9">
      <c r="A89" s="246"/>
      <c r="B89" s="246"/>
      <c r="C89" s="246"/>
      <c r="D89" s="246"/>
      <c r="E89" s="246"/>
      <c r="F89" s="246"/>
      <c r="G89" s="246"/>
      <c r="H89" s="246"/>
      <c r="I89" s="246"/>
    </row>
    <row r="90" spans="1:9">
      <c r="A90" s="246"/>
      <c r="B90" s="246"/>
      <c r="C90" s="246"/>
      <c r="D90" s="246"/>
      <c r="E90" s="246"/>
      <c r="F90" s="246"/>
      <c r="G90" s="246"/>
      <c r="H90" s="246"/>
      <c r="I90" s="246"/>
    </row>
    <row r="91" spans="1:9">
      <c r="A91" s="246"/>
      <c r="B91" s="246"/>
      <c r="C91" s="246"/>
      <c r="D91" s="246"/>
      <c r="E91" s="246"/>
      <c r="F91" s="246"/>
      <c r="G91" s="246"/>
      <c r="H91" s="246"/>
      <c r="I91" s="246"/>
    </row>
    <row r="92" spans="1:9">
      <c r="A92" s="246"/>
      <c r="B92" s="246"/>
      <c r="C92" s="246"/>
      <c r="D92" s="246"/>
      <c r="E92" s="246"/>
      <c r="F92" s="246"/>
      <c r="G92" s="246"/>
      <c r="H92" s="246"/>
      <c r="I92" s="246"/>
    </row>
    <row r="93" spans="1:9">
      <c r="A93" s="246"/>
      <c r="B93" s="246"/>
      <c r="C93" s="246"/>
      <c r="D93" s="246"/>
      <c r="E93" s="246"/>
      <c r="F93" s="246"/>
      <c r="G93" s="246"/>
      <c r="H93" s="246"/>
      <c r="I93" s="246"/>
    </row>
    <row r="94" spans="1:9">
      <c r="A94" s="246"/>
      <c r="B94" s="246"/>
      <c r="C94" s="246"/>
      <c r="D94" s="246"/>
      <c r="E94" s="246"/>
      <c r="F94" s="246"/>
      <c r="G94" s="246"/>
      <c r="H94" s="246"/>
      <c r="I94" s="246"/>
    </row>
    <row r="95" spans="1:9">
      <c r="A95" s="246"/>
      <c r="B95" s="246"/>
      <c r="C95" s="246"/>
      <c r="D95" s="246"/>
      <c r="E95" s="246"/>
      <c r="F95" s="246"/>
      <c r="G95" s="246"/>
      <c r="H95" s="246"/>
      <c r="I95" s="246"/>
    </row>
    <row r="96" spans="1:9">
      <c r="A96" s="246"/>
      <c r="B96" s="246"/>
      <c r="C96" s="246"/>
      <c r="D96" s="246"/>
      <c r="E96" s="246"/>
      <c r="F96" s="246"/>
      <c r="G96" s="246"/>
      <c r="H96" s="246"/>
      <c r="I96" s="246"/>
    </row>
    <row r="97" spans="1:9">
      <c r="A97" s="246"/>
      <c r="B97" s="246"/>
      <c r="C97" s="246"/>
      <c r="D97" s="246"/>
      <c r="E97" s="246"/>
      <c r="F97" s="246"/>
      <c r="G97" s="246"/>
      <c r="H97" s="246"/>
      <c r="I97" s="246"/>
    </row>
    <row r="98" spans="1:9">
      <c r="A98" s="246"/>
      <c r="B98" s="246"/>
      <c r="C98" s="246"/>
      <c r="D98" s="246"/>
      <c r="E98" s="246"/>
      <c r="F98" s="246"/>
      <c r="G98" s="246"/>
      <c r="H98" s="246"/>
      <c r="I98" s="246"/>
    </row>
    <row r="99" spans="1:9">
      <c r="A99" s="246"/>
      <c r="B99" s="246"/>
      <c r="C99" s="246"/>
      <c r="D99" s="246"/>
      <c r="E99" s="246"/>
      <c r="F99" s="246"/>
      <c r="G99" s="246"/>
      <c r="H99" s="246"/>
      <c r="I99" s="246"/>
    </row>
    <row r="100" spans="1:9">
      <c r="A100" s="246"/>
      <c r="B100" s="246"/>
      <c r="C100" s="246"/>
      <c r="D100" s="246"/>
      <c r="E100" s="246"/>
      <c r="F100" s="246"/>
      <c r="G100" s="246"/>
      <c r="H100" s="246"/>
      <c r="I100" s="246"/>
    </row>
    <row r="101" spans="1:9">
      <c r="A101" s="246"/>
      <c r="B101" s="246"/>
      <c r="C101" s="246"/>
      <c r="D101" s="246"/>
      <c r="E101" s="246"/>
      <c r="F101" s="246"/>
      <c r="G101" s="246"/>
      <c r="H101" s="246"/>
      <c r="I101" s="246"/>
    </row>
    <row r="102" spans="1:9">
      <c r="A102" s="246"/>
      <c r="B102" s="246"/>
      <c r="C102" s="246"/>
      <c r="D102" s="246"/>
      <c r="E102" s="246"/>
      <c r="F102" s="246"/>
      <c r="G102" s="246"/>
      <c r="H102" s="246"/>
      <c r="I102" s="246"/>
    </row>
    <row r="103" spans="1:9">
      <c r="A103" s="246"/>
      <c r="B103" s="246"/>
      <c r="C103" s="246"/>
      <c r="D103" s="246"/>
      <c r="E103" s="246"/>
      <c r="F103" s="246"/>
      <c r="G103" s="246"/>
      <c r="H103" s="246"/>
      <c r="I103" s="246"/>
    </row>
    <row r="104" spans="1:9">
      <c r="A104" s="246"/>
      <c r="B104" s="246"/>
      <c r="C104" s="246"/>
      <c r="D104" s="246"/>
      <c r="E104" s="246"/>
      <c r="F104" s="246"/>
      <c r="G104" s="246"/>
      <c r="H104" s="246"/>
      <c r="I104" s="246"/>
    </row>
    <row r="105" spans="1:9">
      <c r="A105" s="246"/>
      <c r="B105" s="246"/>
      <c r="C105" s="246"/>
      <c r="D105" s="246"/>
      <c r="E105" s="246"/>
      <c r="F105" s="246"/>
      <c r="G105" s="246"/>
      <c r="H105" s="246"/>
      <c r="I105" s="246"/>
    </row>
    <row r="106" spans="1:9">
      <c r="A106" s="246"/>
      <c r="B106" s="246"/>
      <c r="C106" s="246"/>
      <c r="D106" s="246"/>
      <c r="E106" s="246"/>
      <c r="F106" s="246"/>
      <c r="G106" s="246"/>
      <c r="H106" s="246"/>
      <c r="I106" s="246"/>
    </row>
    <row r="107" spans="1:9">
      <c r="A107" s="246"/>
      <c r="B107" s="246"/>
      <c r="C107" s="246"/>
      <c r="D107" s="246"/>
      <c r="E107" s="246"/>
      <c r="F107" s="246"/>
      <c r="G107" s="246"/>
      <c r="H107" s="246"/>
      <c r="I107" s="246"/>
    </row>
    <row r="108" spans="1:9">
      <c r="A108" s="246"/>
      <c r="B108" s="246"/>
      <c r="C108" s="246"/>
      <c r="D108" s="246"/>
      <c r="E108" s="246"/>
      <c r="F108" s="246"/>
      <c r="G108" s="246"/>
      <c r="H108" s="246"/>
      <c r="I108" s="246"/>
    </row>
    <row r="109" spans="1:9">
      <c r="A109" s="246"/>
      <c r="B109" s="246"/>
      <c r="C109" s="246"/>
      <c r="D109" s="246"/>
      <c r="E109" s="246"/>
      <c r="F109" s="246"/>
      <c r="G109" s="246"/>
      <c r="H109" s="246"/>
      <c r="I109" s="246"/>
    </row>
    <row r="110" spans="1:9">
      <c r="A110" s="246"/>
      <c r="B110" s="246"/>
      <c r="C110" s="246"/>
      <c r="D110" s="246"/>
      <c r="E110" s="246"/>
      <c r="F110" s="246"/>
      <c r="G110" s="246"/>
      <c r="H110" s="246"/>
      <c r="I110" s="246"/>
    </row>
    <row r="111" spans="1:9">
      <c r="A111" s="246"/>
      <c r="B111" s="246"/>
      <c r="C111" s="246"/>
      <c r="D111" s="246"/>
      <c r="E111" s="246"/>
      <c r="F111" s="246"/>
      <c r="G111" s="246"/>
      <c r="H111" s="246"/>
      <c r="I111" s="246"/>
    </row>
    <row r="112" spans="1:9">
      <c r="A112" s="246"/>
      <c r="B112" s="246"/>
      <c r="C112" s="246"/>
      <c r="D112" s="246"/>
      <c r="E112" s="246"/>
      <c r="F112" s="246"/>
      <c r="G112" s="246"/>
      <c r="H112" s="246"/>
      <c r="I112" s="246"/>
    </row>
    <row r="113" spans="1:9">
      <c r="A113" s="246"/>
      <c r="B113" s="246"/>
      <c r="C113" s="246"/>
      <c r="D113" s="246"/>
      <c r="E113" s="246"/>
      <c r="F113" s="246"/>
      <c r="G113" s="246"/>
      <c r="H113" s="246"/>
      <c r="I113" s="246"/>
    </row>
    <row r="114" spans="1:9">
      <c r="A114" s="246"/>
      <c r="B114" s="246"/>
      <c r="C114" s="246"/>
      <c r="D114" s="246"/>
      <c r="E114" s="246"/>
      <c r="F114" s="246"/>
      <c r="G114" s="246"/>
      <c r="H114" s="246"/>
      <c r="I114" s="246"/>
    </row>
    <row r="115" spans="1:9">
      <c r="A115" s="246"/>
      <c r="B115" s="246"/>
      <c r="C115" s="246"/>
      <c r="D115" s="246"/>
      <c r="E115" s="246"/>
      <c r="F115" s="246"/>
      <c r="G115" s="246"/>
      <c r="H115" s="246"/>
      <c r="I115" s="246"/>
    </row>
    <row r="116" spans="1:9">
      <c r="A116" s="246"/>
      <c r="B116" s="246"/>
      <c r="C116" s="246"/>
      <c r="D116" s="246"/>
      <c r="E116" s="246"/>
      <c r="F116" s="246"/>
      <c r="G116" s="246"/>
      <c r="H116" s="246"/>
      <c r="I116" s="246"/>
    </row>
    <row r="117" spans="1:9">
      <c r="A117" s="246"/>
      <c r="B117" s="246"/>
      <c r="C117" s="246"/>
      <c r="D117" s="246"/>
      <c r="E117" s="246"/>
      <c r="F117" s="246"/>
      <c r="G117" s="246"/>
      <c r="H117" s="246"/>
      <c r="I117" s="246"/>
    </row>
    <row r="118" spans="1:9">
      <c r="A118" s="246"/>
      <c r="B118" s="246"/>
      <c r="C118" s="246"/>
      <c r="D118" s="246"/>
      <c r="E118" s="246"/>
      <c r="F118" s="246"/>
      <c r="G118" s="246"/>
      <c r="H118" s="246"/>
      <c r="I118" s="246"/>
    </row>
    <row r="119" spans="1:9">
      <c r="A119" s="246"/>
      <c r="B119" s="246"/>
      <c r="C119" s="246"/>
      <c r="D119" s="246"/>
      <c r="E119" s="246"/>
      <c r="F119" s="246"/>
      <c r="G119" s="246"/>
      <c r="H119" s="246"/>
      <c r="I119" s="246"/>
    </row>
    <row r="120" spans="1:9">
      <c r="A120" s="246"/>
      <c r="B120" s="246"/>
      <c r="C120" s="246"/>
      <c r="D120" s="246"/>
      <c r="E120" s="246"/>
      <c r="F120" s="246"/>
      <c r="G120" s="246"/>
      <c r="H120" s="246"/>
      <c r="I120" s="246"/>
    </row>
    <row r="121" spans="1:9">
      <c r="A121" s="246"/>
      <c r="B121" s="246"/>
      <c r="C121" s="246"/>
      <c r="D121" s="246"/>
      <c r="E121" s="246"/>
      <c r="F121" s="246"/>
      <c r="G121" s="246"/>
      <c r="H121" s="246"/>
      <c r="I121" s="246"/>
    </row>
    <row r="122" spans="1:9">
      <c r="A122" s="246"/>
      <c r="B122" s="246"/>
      <c r="C122" s="246"/>
      <c r="D122" s="246"/>
      <c r="E122" s="246"/>
      <c r="F122" s="246"/>
      <c r="G122" s="246"/>
      <c r="H122" s="246"/>
      <c r="I122" s="246"/>
    </row>
    <row r="123" spans="1:9">
      <c r="A123" s="246"/>
      <c r="B123" s="246"/>
      <c r="C123" s="246"/>
      <c r="D123" s="246"/>
      <c r="E123" s="246"/>
      <c r="F123" s="246"/>
      <c r="G123" s="246"/>
      <c r="H123" s="246"/>
      <c r="I123" s="246"/>
    </row>
    <row r="124" spans="1:9">
      <c r="A124" s="246"/>
      <c r="B124" s="246"/>
      <c r="C124" s="246"/>
      <c r="D124" s="246"/>
      <c r="E124" s="246"/>
      <c r="F124" s="246"/>
      <c r="G124" s="246"/>
      <c r="H124" s="246"/>
      <c r="I124" s="246"/>
    </row>
    <row r="125" spans="1:9">
      <c r="A125" s="246"/>
      <c r="B125" s="246"/>
      <c r="C125" s="246"/>
      <c r="D125" s="246"/>
      <c r="E125" s="246"/>
      <c r="F125" s="246"/>
      <c r="G125" s="246"/>
      <c r="H125" s="246"/>
      <c r="I125" s="246"/>
    </row>
  </sheetData>
  <mergeCells count="1">
    <mergeCell ref="A1:H1"/>
  </mergeCells>
  <pageMargins left="0.39370078740157483" right="0.39370078740157483" top="0.43307086614173229" bottom="0.6692913385826772" header="0.59055118110236227" footer="0.70866141732283472"/>
  <pageSetup paperSize="9" scale="86" orientation="portrait" horizontalDpi="4294967292" verticalDpi="300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1"/>
  <sheetViews>
    <sheetView showGridLines="0" zoomScale="75" zoomScaleNormal="75" workbookViewId="0">
      <selection activeCell="T1" sqref="T1"/>
    </sheetView>
  </sheetViews>
  <sheetFormatPr baseColWidth="10" defaultColWidth="11.42578125" defaultRowHeight="15"/>
  <cols>
    <col min="1" max="16384" width="11.42578125" style="218"/>
  </cols>
  <sheetData>
    <row r="61" ht="9.9499999999999993" customHeight="1"/>
  </sheetData>
  <pageMargins left="0.31496062992125984" right="0.31496062992125984" top="0.59055118110236227" bottom="0.59055118110236227" header="0.31496062992125984" footer="0.31496062992125984"/>
  <pageSetup paperSize="9" scale="45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1"/>
  <sheetViews>
    <sheetView showGridLines="0" zoomScale="75" zoomScaleNormal="75" workbookViewId="0"/>
  </sheetViews>
  <sheetFormatPr baseColWidth="10" defaultColWidth="11.42578125" defaultRowHeight="15"/>
  <cols>
    <col min="1" max="16384" width="11.42578125" style="218"/>
  </cols>
  <sheetData>
    <row r="61" ht="9.9499999999999993" customHeight="1"/>
  </sheetData>
  <pageMargins left="0.51181102362204722" right="0.51181102362204722" top="0.78740157480314965" bottom="0.78740157480314965" header="0.31496062992125984" footer="0.31496062992125984"/>
  <pageSetup paperSize="9" scale="45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B2" sqref="B2:H2"/>
    </sheetView>
  </sheetViews>
  <sheetFormatPr baseColWidth="10" defaultColWidth="11.42578125" defaultRowHeight="12.75"/>
  <cols>
    <col min="1" max="1" width="1.7109375" style="199" customWidth="1"/>
    <col min="2" max="2" width="12.7109375" style="199" customWidth="1"/>
    <col min="3" max="8" width="11.42578125" style="199" customWidth="1"/>
    <col min="9" max="9" width="2.7109375" style="199" hidden="1" customWidth="1"/>
    <col min="10" max="11" width="11.42578125" style="199" hidden="1" customWidth="1"/>
    <col min="12" max="12" width="16.5703125" style="199" hidden="1" customWidth="1"/>
    <col min="13" max="17" width="0" style="199" hidden="1" customWidth="1"/>
    <col min="18" max="258" width="11.42578125" style="199"/>
    <col min="259" max="267" width="11.42578125" style="199" customWidth="1"/>
    <col min="268" max="268" width="16.5703125" style="199" customWidth="1"/>
    <col min="269" max="514" width="11.42578125" style="199"/>
    <col min="515" max="523" width="11.42578125" style="199" customWidth="1"/>
    <col min="524" max="524" width="16.5703125" style="199" customWidth="1"/>
    <col min="525" max="770" width="11.42578125" style="199"/>
    <col min="771" max="779" width="11.42578125" style="199" customWidth="1"/>
    <col min="780" max="780" width="16.5703125" style="199" customWidth="1"/>
    <col min="781" max="1026" width="11.42578125" style="199"/>
    <col min="1027" max="1035" width="11.42578125" style="199" customWidth="1"/>
    <col min="1036" max="1036" width="16.5703125" style="199" customWidth="1"/>
    <col min="1037" max="1282" width="11.42578125" style="199"/>
    <col min="1283" max="1291" width="11.42578125" style="199" customWidth="1"/>
    <col min="1292" max="1292" width="16.5703125" style="199" customWidth="1"/>
    <col min="1293" max="1538" width="11.42578125" style="199"/>
    <col min="1539" max="1547" width="11.42578125" style="199" customWidth="1"/>
    <col min="1548" max="1548" width="16.5703125" style="199" customWidth="1"/>
    <col min="1549" max="1794" width="11.42578125" style="199"/>
    <col min="1795" max="1803" width="11.42578125" style="199" customWidth="1"/>
    <col min="1804" max="1804" width="16.5703125" style="199" customWidth="1"/>
    <col min="1805" max="2050" width="11.42578125" style="199"/>
    <col min="2051" max="2059" width="11.42578125" style="199" customWidth="1"/>
    <col min="2060" max="2060" width="16.5703125" style="199" customWidth="1"/>
    <col min="2061" max="2306" width="11.42578125" style="199"/>
    <col min="2307" max="2315" width="11.42578125" style="199" customWidth="1"/>
    <col min="2316" max="2316" width="16.5703125" style="199" customWidth="1"/>
    <col min="2317" max="2562" width="11.42578125" style="199"/>
    <col min="2563" max="2571" width="11.42578125" style="199" customWidth="1"/>
    <col min="2572" max="2572" width="16.5703125" style="199" customWidth="1"/>
    <col min="2573" max="2818" width="11.42578125" style="199"/>
    <col min="2819" max="2827" width="11.42578125" style="199" customWidth="1"/>
    <col min="2828" max="2828" width="16.5703125" style="199" customWidth="1"/>
    <col min="2829" max="3074" width="11.42578125" style="199"/>
    <col min="3075" max="3083" width="11.42578125" style="199" customWidth="1"/>
    <col min="3084" max="3084" width="16.5703125" style="199" customWidth="1"/>
    <col min="3085" max="3330" width="11.42578125" style="199"/>
    <col min="3331" max="3339" width="11.42578125" style="199" customWidth="1"/>
    <col min="3340" max="3340" width="16.5703125" style="199" customWidth="1"/>
    <col min="3341" max="3586" width="11.42578125" style="199"/>
    <col min="3587" max="3595" width="11.42578125" style="199" customWidth="1"/>
    <col min="3596" max="3596" width="16.5703125" style="199" customWidth="1"/>
    <col min="3597" max="3842" width="11.42578125" style="199"/>
    <col min="3843" max="3851" width="11.42578125" style="199" customWidth="1"/>
    <col min="3852" max="3852" width="16.5703125" style="199" customWidth="1"/>
    <col min="3853" max="4098" width="11.42578125" style="199"/>
    <col min="4099" max="4107" width="11.42578125" style="199" customWidth="1"/>
    <col min="4108" max="4108" width="16.5703125" style="199" customWidth="1"/>
    <col min="4109" max="4354" width="11.42578125" style="199"/>
    <col min="4355" max="4363" width="11.42578125" style="199" customWidth="1"/>
    <col min="4364" max="4364" width="16.5703125" style="199" customWidth="1"/>
    <col min="4365" max="4610" width="11.42578125" style="199"/>
    <col min="4611" max="4619" width="11.42578125" style="199" customWidth="1"/>
    <col min="4620" max="4620" width="16.5703125" style="199" customWidth="1"/>
    <col min="4621" max="4866" width="11.42578125" style="199"/>
    <col min="4867" max="4875" width="11.42578125" style="199" customWidth="1"/>
    <col min="4876" max="4876" width="16.5703125" style="199" customWidth="1"/>
    <col min="4877" max="5122" width="11.42578125" style="199"/>
    <col min="5123" max="5131" width="11.42578125" style="199" customWidth="1"/>
    <col min="5132" max="5132" width="16.5703125" style="199" customWidth="1"/>
    <col min="5133" max="5378" width="11.42578125" style="199"/>
    <col min="5379" max="5387" width="11.42578125" style="199" customWidth="1"/>
    <col min="5388" max="5388" width="16.5703125" style="199" customWidth="1"/>
    <col min="5389" max="5634" width="11.42578125" style="199"/>
    <col min="5635" max="5643" width="11.42578125" style="199" customWidth="1"/>
    <col min="5644" max="5644" width="16.5703125" style="199" customWidth="1"/>
    <col min="5645" max="5890" width="11.42578125" style="199"/>
    <col min="5891" max="5899" width="11.42578125" style="199" customWidth="1"/>
    <col min="5900" max="5900" width="16.5703125" style="199" customWidth="1"/>
    <col min="5901" max="6146" width="11.42578125" style="199"/>
    <col min="6147" max="6155" width="11.42578125" style="199" customWidth="1"/>
    <col min="6156" max="6156" width="16.5703125" style="199" customWidth="1"/>
    <col min="6157" max="6402" width="11.42578125" style="199"/>
    <col min="6403" max="6411" width="11.42578125" style="199" customWidth="1"/>
    <col min="6412" max="6412" width="16.5703125" style="199" customWidth="1"/>
    <col min="6413" max="6658" width="11.42578125" style="199"/>
    <col min="6659" max="6667" width="11.42578125" style="199" customWidth="1"/>
    <col min="6668" max="6668" width="16.5703125" style="199" customWidth="1"/>
    <col min="6669" max="6914" width="11.42578125" style="199"/>
    <col min="6915" max="6923" width="11.42578125" style="199" customWidth="1"/>
    <col min="6924" max="6924" width="16.5703125" style="199" customWidth="1"/>
    <col min="6925" max="7170" width="11.42578125" style="199"/>
    <col min="7171" max="7179" width="11.42578125" style="199" customWidth="1"/>
    <col min="7180" max="7180" width="16.5703125" style="199" customWidth="1"/>
    <col min="7181" max="7426" width="11.42578125" style="199"/>
    <col min="7427" max="7435" width="11.42578125" style="199" customWidth="1"/>
    <col min="7436" max="7436" width="16.5703125" style="199" customWidth="1"/>
    <col min="7437" max="7682" width="11.42578125" style="199"/>
    <col min="7683" max="7691" width="11.42578125" style="199" customWidth="1"/>
    <col min="7692" max="7692" width="16.5703125" style="199" customWidth="1"/>
    <col min="7693" max="7938" width="11.42578125" style="199"/>
    <col min="7939" max="7947" width="11.42578125" style="199" customWidth="1"/>
    <col min="7948" max="7948" width="16.5703125" style="199" customWidth="1"/>
    <col min="7949" max="8194" width="11.42578125" style="199"/>
    <col min="8195" max="8203" width="11.42578125" style="199" customWidth="1"/>
    <col min="8204" max="8204" width="16.5703125" style="199" customWidth="1"/>
    <col min="8205" max="8450" width="11.42578125" style="199"/>
    <col min="8451" max="8459" width="11.42578125" style="199" customWidth="1"/>
    <col min="8460" max="8460" width="16.5703125" style="199" customWidth="1"/>
    <col min="8461" max="8706" width="11.42578125" style="199"/>
    <col min="8707" max="8715" width="11.42578125" style="199" customWidth="1"/>
    <col min="8716" max="8716" width="16.5703125" style="199" customWidth="1"/>
    <col min="8717" max="8962" width="11.42578125" style="199"/>
    <col min="8963" max="8971" width="11.42578125" style="199" customWidth="1"/>
    <col min="8972" max="8972" width="16.5703125" style="199" customWidth="1"/>
    <col min="8973" max="9218" width="11.42578125" style="199"/>
    <col min="9219" max="9227" width="11.42578125" style="199" customWidth="1"/>
    <col min="9228" max="9228" width="16.5703125" style="199" customWidth="1"/>
    <col min="9229" max="9474" width="11.42578125" style="199"/>
    <col min="9475" max="9483" width="11.42578125" style="199" customWidth="1"/>
    <col min="9484" max="9484" width="16.5703125" style="199" customWidth="1"/>
    <col min="9485" max="9730" width="11.42578125" style="199"/>
    <col min="9731" max="9739" width="11.42578125" style="199" customWidth="1"/>
    <col min="9740" max="9740" width="16.5703125" style="199" customWidth="1"/>
    <col min="9741" max="9986" width="11.42578125" style="199"/>
    <col min="9987" max="9995" width="11.42578125" style="199" customWidth="1"/>
    <col min="9996" max="9996" width="16.5703125" style="199" customWidth="1"/>
    <col min="9997" max="10242" width="11.42578125" style="199"/>
    <col min="10243" max="10251" width="11.42578125" style="199" customWidth="1"/>
    <col min="10252" max="10252" width="16.5703125" style="199" customWidth="1"/>
    <col min="10253" max="10498" width="11.42578125" style="199"/>
    <col min="10499" max="10507" width="11.42578125" style="199" customWidth="1"/>
    <col min="10508" max="10508" width="16.5703125" style="199" customWidth="1"/>
    <col min="10509" max="10754" width="11.42578125" style="199"/>
    <col min="10755" max="10763" width="11.42578125" style="199" customWidth="1"/>
    <col min="10764" max="10764" width="16.5703125" style="199" customWidth="1"/>
    <col min="10765" max="11010" width="11.42578125" style="199"/>
    <col min="11011" max="11019" width="11.42578125" style="199" customWidth="1"/>
    <col min="11020" max="11020" width="16.5703125" style="199" customWidth="1"/>
    <col min="11021" max="11266" width="11.42578125" style="199"/>
    <col min="11267" max="11275" width="11.42578125" style="199" customWidth="1"/>
    <col min="11276" max="11276" width="16.5703125" style="199" customWidth="1"/>
    <col min="11277" max="11522" width="11.42578125" style="199"/>
    <col min="11523" max="11531" width="11.42578125" style="199" customWidth="1"/>
    <col min="11532" max="11532" width="16.5703125" style="199" customWidth="1"/>
    <col min="11533" max="11778" width="11.42578125" style="199"/>
    <col min="11779" max="11787" width="11.42578125" style="199" customWidth="1"/>
    <col min="11788" max="11788" width="16.5703125" style="199" customWidth="1"/>
    <col min="11789" max="12034" width="11.42578125" style="199"/>
    <col min="12035" max="12043" width="11.42578125" style="199" customWidth="1"/>
    <col min="12044" max="12044" width="16.5703125" style="199" customWidth="1"/>
    <col min="12045" max="12290" width="11.42578125" style="199"/>
    <col min="12291" max="12299" width="11.42578125" style="199" customWidth="1"/>
    <col min="12300" max="12300" width="16.5703125" style="199" customWidth="1"/>
    <col min="12301" max="12546" width="11.42578125" style="199"/>
    <col min="12547" max="12555" width="11.42578125" style="199" customWidth="1"/>
    <col min="12556" max="12556" width="16.5703125" style="199" customWidth="1"/>
    <col min="12557" max="12802" width="11.42578125" style="199"/>
    <col min="12803" max="12811" width="11.42578125" style="199" customWidth="1"/>
    <col min="12812" max="12812" width="16.5703125" style="199" customWidth="1"/>
    <col min="12813" max="13058" width="11.42578125" style="199"/>
    <col min="13059" max="13067" width="11.42578125" style="199" customWidth="1"/>
    <col min="13068" max="13068" width="16.5703125" style="199" customWidth="1"/>
    <col min="13069" max="13314" width="11.42578125" style="199"/>
    <col min="13315" max="13323" width="11.42578125" style="199" customWidth="1"/>
    <col min="13324" max="13324" width="16.5703125" style="199" customWidth="1"/>
    <col min="13325" max="13570" width="11.42578125" style="199"/>
    <col min="13571" max="13579" width="11.42578125" style="199" customWidth="1"/>
    <col min="13580" max="13580" width="16.5703125" style="199" customWidth="1"/>
    <col min="13581" max="13826" width="11.42578125" style="199"/>
    <col min="13827" max="13835" width="11.42578125" style="199" customWidth="1"/>
    <col min="13836" max="13836" width="16.5703125" style="199" customWidth="1"/>
    <col min="13837" max="14082" width="11.42578125" style="199"/>
    <col min="14083" max="14091" width="11.42578125" style="199" customWidth="1"/>
    <col min="14092" max="14092" width="16.5703125" style="199" customWidth="1"/>
    <col min="14093" max="14338" width="11.42578125" style="199"/>
    <col min="14339" max="14347" width="11.42578125" style="199" customWidth="1"/>
    <col min="14348" max="14348" width="16.5703125" style="199" customWidth="1"/>
    <col min="14349" max="14594" width="11.42578125" style="199"/>
    <col min="14595" max="14603" width="11.42578125" style="199" customWidth="1"/>
    <col min="14604" max="14604" width="16.5703125" style="199" customWidth="1"/>
    <col min="14605" max="14850" width="11.42578125" style="199"/>
    <col min="14851" max="14859" width="11.42578125" style="199" customWidth="1"/>
    <col min="14860" max="14860" width="16.5703125" style="199" customWidth="1"/>
    <col min="14861" max="15106" width="11.42578125" style="199"/>
    <col min="15107" max="15115" width="11.42578125" style="199" customWidth="1"/>
    <col min="15116" max="15116" width="16.5703125" style="199" customWidth="1"/>
    <col min="15117" max="15362" width="11.42578125" style="199"/>
    <col min="15363" max="15371" width="11.42578125" style="199" customWidth="1"/>
    <col min="15372" max="15372" width="16.5703125" style="199" customWidth="1"/>
    <col min="15373" max="15618" width="11.42578125" style="199"/>
    <col min="15619" max="15627" width="11.42578125" style="199" customWidth="1"/>
    <col min="15628" max="15628" width="16.5703125" style="199" customWidth="1"/>
    <col min="15629" max="15874" width="11.42578125" style="199"/>
    <col min="15875" max="15883" width="11.42578125" style="199" customWidth="1"/>
    <col min="15884" max="15884" width="16.5703125" style="199" customWidth="1"/>
    <col min="15885" max="16130" width="11.42578125" style="199"/>
    <col min="16131" max="16139" width="11.42578125" style="199" customWidth="1"/>
    <col min="16140" max="16140" width="16.5703125" style="199" customWidth="1"/>
    <col min="16141" max="16384" width="11.42578125" style="199"/>
  </cols>
  <sheetData>
    <row r="1" spans="2:16" ht="3" customHeight="1"/>
    <row r="2" spans="2:16" ht="15.75">
      <c r="B2" s="309" t="s">
        <v>317</v>
      </c>
      <c r="C2" s="309"/>
      <c r="D2" s="309"/>
      <c r="E2" s="309"/>
      <c r="F2" s="309"/>
      <c r="G2" s="309"/>
      <c r="H2" s="309"/>
      <c r="I2" s="219"/>
      <c r="J2" s="219"/>
      <c r="K2" s="220" t="s">
        <v>550</v>
      </c>
      <c r="L2" s="220"/>
      <c r="M2" s="220"/>
      <c r="N2" s="220"/>
      <c r="O2" s="220"/>
      <c r="P2" s="220"/>
    </row>
    <row r="3" spans="2:16" ht="15.75">
      <c r="B3" s="310" t="s">
        <v>551</v>
      </c>
      <c r="C3" s="310"/>
      <c r="D3" s="310"/>
      <c r="E3" s="310"/>
      <c r="F3" s="310"/>
      <c r="G3" s="310"/>
      <c r="H3" s="310"/>
      <c r="I3" s="221"/>
      <c r="J3" s="221"/>
      <c r="K3" s="222"/>
      <c r="L3" s="223" t="s">
        <v>552</v>
      </c>
      <c r="M3" s="224" t="s">
        <v>553</v>
      </c>
    </row>
    <row r="4" spans="2:16">
      <c r="B4" s="225"/>
      <c r="C4" s="226"/>
      <c r="D4" s="226"/>
      <c r="E4" s="226"/>
      <c r="F4" s="226"/>
      <c r="G4" s="226"/>
      <c r="H4" s="227"/>
      <c r="I4" s="228"/>
      <c r="J4" s="228"/>
      <c r="K4" s="223">
        <v>99</v>
      </c>
      <c r="L4" s="229">
        <v>369.77300000000002</v>
      </c>
      <c r="M4" s="229">
        <v>345.21</v>
      </c>
    </row>
    <row r="5" spans="2:16">
      <c r="B5" s="230"/>
      <c r="C5" s="228"/>
      <c r="D5" s="228"/>
      <c r="E5" s="228"/>
      <c r="F5" s="228"/>
      <c r="G5" s="228"/>
      <c r="H5" s="231"/>
      <c r="I5" s="228"/>
      <c r="J5" s="228"/>
      <c r="K5" s="223">
        <v>2000</v>
      </c>
      <c r="L5" s="229">
        <v>336.76</v>
      </c>
      <c r="M5" s="229">
        <v>282.23599999999999</v>
      </c>
    </row>
    <row r="6" spans="2:16">
      <c r="B6" s="230"/>
      <c r="C6" s="228"/>
      <c r="D6" s="228"/>
      <c r="E6" s="228"/>
      <c r="F6" s="228"/>
      <c r="G6" s="228"/>
      <c r="H6" s="231"/>
      <c r="I6" s="228"/>
      <c r="J6" s="228"/>
      <c r="K6" s="232" t="s">
        <v>554</v>
      </c>
      <c r="L6" s="229">
        <v>267.93299999999999</v>
      </c>
      <c r="M6" s="229">
        <v>240.94200000000001</v>
      </c>
    </row>
    <row r="7" spans="2:16">
      <c r="B7" s="230"/>
      <c r="C7" s="228"/>
      <c r="D7" s="228"/>
      <c r="E7" s="228"/>
      <c r="F7" s="228"/>
      <c r="G7" s="228"/>
      <c r="H7" s="231"/>
      <c r="I7" s="228"/>
      <c r="J7" s="228"/>
      <c r="K7" s="232" t="s">
        <v>555</v>
      </c>
      <c r="L7" s="229">
        <v>240.583</v>
      </c>
      <c r="M7" s="229">
        <v>232.01400000000001</v>
      </c>
    </row>
    <row r="8" spans="2:16">
      <c r="B8" s="230"/>
      <c r="C8" s="228"/>
      <c r="D8" s="228"/>
      <c r="E8" s="228"/>
      <c r="F8" s="228"/>
      <c r="G8" s="228"/>
      <c r="H8" s="231"/>
      <c r="I8" s="228"/>
      <c r="J8" s="228"/>
      <c r="K8" s="232" t="s">
        <v>556</v>
      </c>
      <c r="L8" s="229">
        <v>226.267</v>
      </c>
      <c r="M8" s="229">
        <v>252.255</v>
      </c>
    </row>
    <row r="9" spans="2:16">
      <c r="B9" s="230"/>
      <c r="C9" s="228"/>
      <c r="D9" s="228"/>
      <c r="E9" s="228"/>
      <c r="F9" s="228"/>
      <c r="G9" s="228"/>
      <c r="H9" s="231"/>
      <c r="I9" s="228"/>
      <c r="J9" s="228"/>
      <c r="K9" s="232" t="s">
        <v>557</v>
      </c>
      <c r="L9" s="229">
        <v>238.29</v>
      </c>
      <c r="M9" s="229">
        <v>229.999</v>
      </c>
    </row>
    <row r="10" spans="2:16">
      <c r="B10" s="230"/>
      <c r="C10" s="228"/>
      <c r="D10" s="228"/>
      <c r="E10" s="228"/>
      <c r="F10" s="228"/>
      <c r="G10" s="228"/>
      <c r="H10" s="231"/>
      <c r="I10" s="228"/>
      <c r="J10" s="228"/>
      <c r="K10" s="232" t="s">
        <v>558</v>
      </c>
      <c r="L10" s="229">
        <v>206.77199999999999</v>
      </c>
      <c r="M10" s="229">
        <v>207.54599999999999</v>
      </c>
    </row>
    <row r="11" spans="2:16">
      <c r="B11" s="230"/>
      <c r="C11" s="228"/>
      <c r="D11" s="228"/>
      <c r="E11" s="228"/>
      <c r="F11" s="228"/>
      <c r="G11" s="228"/>
      <c r="H11" s="231"/>
      <c r="I11" s="228"/>
      <c r="J11" s="228"/>
      <c r="K11" s="232" t="s">
        <v>559</v>
      </c>
      <c r="L11" s="229">
        <v>215.74100000000001</v>
      </c>
      <c r="M11" s="229">
        <v>212.34399999999999</v>
      </c>
    </row>
    <row r="12" spans="2:16">
      <c r="B12" s="230"/>
      <c r="C12" s="228"/>
      <c r="D12" s="228"/>
      <c r="E12" s="228"/>
      <c r="F12" s="228"/>
      <c r="G12" s="228"/>
      <c r="H12" s="231"/>
      <c r="I12" s="228"/>
      <c r="J12" s="228"/>
      <c r="K12" s="232" t="s">
        <v>560</v>
      </c>
      <c r="L12" s="229">
        <v>183.798</v>
      </c>
      <c r="M12" s="229">
        <v>155.22200000000001</v>
      </c>
    </row>
    <row r="13" spans="2:16">
      <c r="B13" s="230"/>
      <c r="C13" s="228"/>
      <c r="D13" s="228"/>
      <c r="E13" s="228"/>
      <c r="F13" s="228"/>
      <c r="G13" s="228"/>
      <c r="H13" s="231"/>
      <c r="I13" s="228"/>
      <c r="J13" s="228"/>
      <c r="K13" s="232" t="s">
        <v>561</v>
      </c>
      <c r="L13" s="229">
        <v>150.22200000000001</v>
      </c>
      <c r="M13" s="229">
        <v>143.405</v>
      </c>
    </row>
    <row r="14" spans="2:16">
      <c r="B14" s="230"/>
      <c r="C14" s="228"/>
      <c r="D14" s="228"/>
      <c r="E14" s="228"/>
      <c r="F14" s="228"/>
      <c r="G14" s="228"/>
      <c r="H14" s="231"/>
      <c r="I14" s="228"/>
      <c r="J14" s="228"/>
      <c r="K14" s="232" t="s">
        <v>562</v>
      </c>
      <c r="L14" s="229">
        <v>134.755</v>
      </c>
      <c r="M14" s="229">
        <v>148.45099999999999</v>
      </c>
    </row>
    <row r="15" spans="2:16">
      <c r="B15" s="230"/>
      <c r="C15" s="228"/>
      <c r="D15" s="228"/>
      <c r="E15" s="228"/>
      <c r="F15" s="228"/>
      <c r="G15" s="228"/>
      <c r="H15" s="231"/>
      <c r="I15" s="228"/>
      <c r="J15" s="228"/>
      <c r="K15" s="232">
        <v>10</v>
      </c>
      <c r="L15" s="229">
        <v>136.69800000000001</v>
      </c>
      <c r="M15" s="229">
        <v>160.51900000000001</v>
      </c>
    </row>
    <row r="16" spans="2:16">
      <c r="B16" s="230"/>
      <c r="C16" s="228"/>
      <c r="D16" s="228"/>
      <c r="E16" s="228"/>
      <c r="F16" s="228"/>
      <c r="G16" s="228"/>
      <c r="H16" s="231"/>
      <c r="I16" s="228"/>
      <c r="J16" s="228"/>
      <c r="K16" s="232" t="s">
        <v>563</v>
      </c>
      <c r="L16" s="229">
        <v>157.57900000000001</v>
      </c>
      <c r="M16" s="229">
        <v>193.93299999999999</v>
      </c>
    </row>
    <row r="17" spans="2:16">
      <c r="B17" s="230"/>
      <c r="C17" s="228"/>
      <c r="D17" s="228"/>
      <c r="E17" s="228"/>
      <c r="F17" s="228"/>
      <c r="G17" s="228"/>
      <c r="H17" s="231"/>
      <c r="I17" s="228"/>
      <c r="J17" s="228"/>
      <c r="K17" s="232">
        <v>12</v>
      </c>
      <c r="L17" s="229">
        <v>155.43299999999999</v>
      </c>
      <c r="M17" s="229">
        <v>204.667</v>
      </c>
    </row>
    <row r="18" spans="2:16" ht="12.75" customHeight="1">
      <c r="B18" s="230"/>
      <c r="C18" s="228"/>
      <c r="D18" s="228"/>
      <c r="E18" s="228"/>
      <c r="F18" s="228"/>
      <c r="G18" s="228"/>
      <c r="H18" s="231"/>
      <c r="I18" s="228"/>
      <c r="J18" s="228"/>
      <c r="K18" s="232" t="s">
        <v>564</v>
      </c>
      <c r="L18" s="229">
        <v>184.036</v>
      </c>
      <c r="M18" s="229">
        <v>228.56800000000001</v>
      </c>
    </row>
    <row r="19" spans="2:16" ht="12.75" customHeight="1">
      <c r="B19" s="230"/>
      <c r="C19" s="228"/>
      <c r="D19" s="228"/>
      <c r="E19" s="228"/>
      <c r="F19" s="228"/>
      <c r="G19" s="228"/>
      <c r="H19" s="231"/>
      <c r="I19" s="228"/>
      <c r="J19" s="228"/>
      <c r="K19" s="232">
        <v>14</v>
      </c>
      <c r="L19" s="229">
        <v>209.09100000000001</v>
      </c>
      <c r="M19" s="229">
        <v>230.93199999999999</v>
      </c>
    </row>
    <row r="20" spans="2:16" ht="12.75" customHeight="1">
      <c r="B20" s="230"/>
      <c r="C20" s="228"/>
      <c r="D20" s="228"/>
      <c r="E20" s="228"/>
      <c r="F20" s="228"/>
      <c r="G20" s="228"/>
      <c r="H20" s="231"/>
      <c r="I20" s="228"/>
      <c r="J20" s="228"/>
      <c r="K20" s="232">
        <v>15</v>
      </c>
      <c r="L20" s="229">
        <v>208.364</v>
      </c>
      <c r="M20" s="229">
        <v>251.47300000000001</v>
      </c>
    </row>
    <row r="21" spans="2:16" ht="12.75" customHeight="1">
      <c r="B21" s="230"/>
      <c r="C21" s="228"/>
      <c r="D21" s="228"/>
      <c r="E21" s="228"/>
      <c r="F21" s="228"/>
      <c r="G21" s="228"/>
      <c r="H21" s="231"/>
      <c r="I21" s="228"/>
      <c r="J21" s="228"/>
      <c r="K21" s="232" t="s">
        <v>565</v>
      </c>
      <c r="L21" s="229">
        <v>228.15899999999999</v>
      </c>
      <c r="M21" s="229">
        <v>303.96699999999998</v>
      </c>
    </row>
    <row r="22" spans="2:16" ht="12.75" customHeight="1">
      <c r="B22" s="230"/>
      <c r="C22" s="228"/>
      <c r="D22" s="228"/>
      <c r="E22" s="228"/>
      <c r="F22" s="228"/>
      <c r="G22" s="228"/>
      <c r="H22" s="231"/>
      <c r="I22" s="228"/>
      <c r="J22" s="228"/>
      <c r="K22" s="233"/>
      <c r="L22" s="233"/>
    </row>
    <row r="23" spans="2:16" ht="12.75" customHeight="1">
      <c r="B23" s="230"/>
      <c r="C23" s="228"/>
      <c r="D23" s="228"/>
      <c r="E23" s="228"/>
      <c r="F23" s="228"/>
      <c r="G23" s="228"/>
      <c r="H23" s="231"/>
      <c r="I23" s="228"/>
      <c r="J23" s="228"/>
      <c r="K23" s="233"/>
      <c r="L23" s="233"/>
    </row>
    <row r="24" spans="2:16" ht="12.75" customHeight="1">
      <c r="B24" s="230"/>
      <c r="C24" s="228"/>
      <c r="D24" s="228"/>
      <c r="E24" s="228"/>
      <c r="F24" s="228"/>
      <c r="G24" s="228"/>
      <c r="H24" s="231"/>
      <c r="I24" s="228"/>
      <c r="J24" s="228"/>
      <c r="K24" s="233"/>
      <c r="L24" s="233"/>
    </row>
    <row r="25" spans="2:16" ht="9.9499999999999993" customHeight="1">
      <c r="B25" s="230"/>
      <c r="C25" s="228"/>
      <c r="D25" s="228"/>
      <c r="E25" s="228"/>
      <c r="F25" s="228"/>
      <c r="G25" s="228"/>
      <c r="H25" s="231"/>
      <c r="I25" s="228"/>
      <c r="J25" s="228"/>
      <c r="K25" s="233"/>
      <c r="L25" s="233"/>
    </row>
    <row r="26" spans="2:16" ht="12.75" customHeight="1">
      <c r="B26" s="230"/>
      <c r="C26" s="228"/>
      <c r="D26" s="228"/>
      <c r="E26" s="228"/>
      <c r="F26" s="228"/>
      <c r="G26" s="228"/>
      <c r="H26" s="231"/>
      <c r="I26" s="228"/>
      <c r="J26" s="228"/>
      <c r="K26" s="233"/>
      <c r="L26" s="233"/>
    </row>
    <row r="27" spans="2:16" ht="12.75" customHeight="1">
      <c r="B27" s="230"/>
      <c r="C27" s="228"/>
      <c r="D27" s="228"/>
      <c r="E27" s="228"/>
      <c r="F27" s="228"/>
      <c r="G27" s="228"/>
      <c r="H27" s="231"/>
      <c r="I27" s="228"/>
      <c r="J27" s="228"/>
      <c r="K27" s="233"/>
      <c r="L27" s="233"/>
    </row>
    <row r="28" spans="2:16" ht="12.75" customHeight="1">
      <c r="B28" s="230"/>
      <c r="C28" s="228"/>
      <c r="D28" s="228"/>
      <c r="E28" s="228"/>
      <c r="F28" s="228"/>
      <c r="G28" s="228"/>
      <c r="H28" s="231"/>
      <c r="I28" s="228"/>
      <c r="J28" s="228"/>
    </row>
    <row r="29" spans="2:16" ht="12.75" customHeight="1">
      <c r="B29" s="230"/>
      <c r="C29" s="228"/>
      <c r="D29" s="228"/>
      <c r="E29" s="228"/>
      <c r="F29" s="228"/>
      <c r="G29" s="228"/>
      <c r="H29" s="231"/>
      <c r="I29" s="228"/>
      <c r="J29" s="228"/>
    </row>
    <row r="30" spans="2:16" ht="12.75" customHeight="1">
      <c r="B30" s="230"/>
      <c r="C30" s="228"/>
      <c r="D30" s="228"/>
      <c r="E30" s="228"/>
      <c r="F30" s="228"/>
      <c r="G30" s="228"/>
      <c r="H30" s="231"/>
      <c r="I30" s="228"/>
      <c r="J30" s="228"/>
      <c r="K30" s="220" t="s">
        <v>566</v>
      </c>
      <c r="L30" s="220"/>
      <c r="M30" s="220"/>
      <c r="N30" s="220"/>
      <c r="O30" s="220"/>
      <c r="P30" s="220"/>
    </row>
    <row r="31" spans="2:16" ht="9.9499999999999993" customHeight="1">
      <c r="B31" s="234"/>
      <c r="C31" s="235"/>
      <c r="D31" s="235"/>
      <c r="E31" s="235"/>
      <c r="F31" s="235"/>
      <c r="G31" s="235"/>
      <c r="H31" s="236"/>
      <c r="I31" s="228"/>
      <c r="J31" s="228"/>
    </row>
    <row r="32" spans="2:16" ht="5.0999999999999996" customHeight="1"/>
    <row r="33" spans="2:13" ht="9.9499999999999993" customHeight="1">
      <c r="B33" s="225"/>
      <c r="C33" s="226"/>
      <c r="D33" s="226"/>
      <c r="E33" s="226"/>
      <c r="F33" s="226"/>
      <c r="G33" s="226"/>
      <c r="H33" s="227"/>
      <c r="I33" s="228"/>
      <c r="J33" s="228"/>
    </row>
    <row r="34" spans="2:13">
      <c r="B34" s="230"/>
      <c r="C34" s="228"/>
      <c r="D34" s="228"/>
      <c r="E34" s="228"/>
      <c r="F34" s="228"/>
      <c r="G34" s="228"/>
      <c r="H34" s="231"/>
      <c r="I34" s="228"/>
      <c r="J34" s="228"/>
      <c r="L34" s="199" t="s">
        <v>552</v>
      </c>
      <c r="M34" s="199" t="s">
        <v>553</v>
      </c>
    </row>
    <row r="35" spans="2:13">
      <c r="B35" s="230"/>
      <c r="C35" s="228"/>
      <c r="D35" s="228"/>
      <c r="E35" s="228"/>
      <c r="F35" s="228"/>
      <c r="G35" s="228"/>
      <c r="H35" s="231"/>
      <c r="I35" s="228"/>
      <c r="J35" s="228"/>
      <c r="K35" s="223">
        <v>99</v>
      </c>
      <c r="L35" s="229">
        <v>102.86499999999999</v>
      </c>
      <c r="M35" s="229">
        <v>91.873999999999995</v>
      </c>
    </row>
    <row r="36" spans="2:13">
      <c r="B36" s="230"/>
      <c r="C36" s="228"/>
      <c r="D36" s="228"/>
      <c r="E36" s="228"/>
      <c r="F36" s="228"/>
      <c r="G36" s="228"/>
      <c r="H36" s="231"/>
      <c r="I36" s="228"/>
      <c r="J36" s="228"/>
      <c r="K36" s="223">
        <v>2000</v>
      </c>
      <c r="L36" s="229">
        <v>86.284000000000006</v>
      </c>
      <c r="M36" s="229">
        <v>66.103999999999999</v>
      </c>
    </row>
    <row r="37" spans="2:13">
      <c r="B37" s="230"/>
      <c r="C37" s="228"/>
      <c r="D37" s="228"/>
      <c r="E37" s="228"/>
      <c r="F37" s="228"/>
      <c r="G37" s="228"/>
      <c r="H37" s="231"/>
      <c r="I37" s="228"/>
      <c r="J37" s="228"/>
      <c r="K37" s="232" t="s">
        <v>554</v>
      </c>
      <c r="L37" s="229">
        <v>58.253999999999998</v>
      </c>
      <c r="M37" s="229">
        <v>50.036000000000001</v>
      </c>
    </row>
    <row r="38" spans="2:13">
      <c r="B38" s="230"/>
      <c r="C38" s="228"/>
      <c r="D38" s="228"/>
      <c r="E38" s="228"/>
      <c r="F38" s="228"/>
      <c r="G38" s="228"/>
      <c r="H38" s="231"/>
      <c r="I38" s="228"/>
      <c r="J38" s="228"/>
      <c r="K38" s="232" t="s">
        <v>555</v>
      </c>
      <c r="L38" s="229">
        <v>49.006999999999998</v>
      </c>
      <c r="M38" s="229">
        <v>42.103000000000002</v>
      </c>
    </row>
    <row r="39" spans="2:13">
      <c r="B39" s="230"/>
      <c r="C39" s="228"/>
      <c r="D39" s="228"/>
      <c r="E39" s="228"/>
      <c r="F39" s="228"/>
      <c r="G39" s="228"/>
      <c r="H39" s="231"/>
      <c r="I39" s="228"/>
      <c r="J39" s="228"/>
      <c r="K39" s="232" t="s">
        <v>556</v>
      </c>
      <c r="L39" s="229">
        <v>41.835999999999999</v>
      </c>
      <c r="M39" s="229">
        <v>44.567999999999998</v>
      </c>
    </row>
    <row r="40" spans="2:13">
      <c r="B40" s="230"/>
      <c r="C40" s="228"/>
      <c r="D40" s="228"/>
      <c r="E40" s="228"/>
      <c r="F40" s="228"/>
      <c r="G40" s="228"/>
      <c r="H40" s="231"/>
      <c r="I40" s="228"/>
      <c r="J40" s="228"/>
      <c r="K40" s="232" t="s">
        <v>557</v>
      </c>
      <c r="L40" s="199">
        <v>39.718000000000004</v>
      </c>
      <c r="M40" s="199">
        <v>38.68</v>
      </c>
    </row>
    <row r="41" spans="2:13">
      <c r="B41" s="230"/>
      <c r="C41" s="228"/>
      <c r="D41" s="228"/>
      <c r="E41" s="228"/>
      <c r="F41" s="228"/>
      <c r="G41" s="228"/>
      <c r="H41" s="231"/>
      <c r="I41" s="228"/>
      <c r="J41" s="228"/>
      <c r="K41" s="232" t="s">
        <v>558</v>
      </c>
      <c r="L41" s="199">
        <v>35.543999999999997</v>
      </c>
      <c r="M41" s="199">
        <v>33.024999999999999</v>
      </c>
    </row>
    <row r="42" spans="2:13">
      <c r="B42" s="230"/>
      <c r="C42" s="228"/>
      <c r="D42" s="228"/>
      <c r="E42" s="228"/>
      <c r="F42" s="228"/>
      <c r="G42" s="228"/>
      <c r="H42" s="231"/>
      <c r="I42" s="228"/>
      <c r="J42" s="228"/>
      <c r="K42" s="232" t="s">
        <v>559</v>
      </c>
      <c r="L42" s="199">
        <v>33.695</v>
      </c>
      <c r="M42" s="199">
        <v>35.448999999999998</v>
      </c>
    </row>
    <row r="43" spans="2:13">
      <c r="B43" s="230"/>
      <c r="C43" s="228"/>
      <c r="D43" s="228"/>
      <c r="E43" s="228"/>
      <c r="F43" s="228"/>
      <c r="G43" s="228"/>
      <c r="H43" s="231"/>
      <c r="I43" s="228"/>
      <c r="J43" s="228"/>
      <c r="K43" s="232" t="s">
        <v>560</v>
      </c>
      <c r="L43" s="199">
        <v>26.931000000000001</v>
      </c>
      <c r="M43" s="199">
        <v>27.548999999999999</v>
      </c>
    </row>
    <row r="44" spans="2:13">
      <c r="B44" s="230"/>
      <c r="C44" s="228"/>
      <c r="D44" s="228"/>
      <c r="E44" s="228"/>
      <c r="F44" s="228"/>
      <c r="G44" s="228"/>
      <c r="H44" s="231"/>
      <c r="I44" s="228"/>
      <c r="J44" s="228"/>
      <c r="K44" s="232" t="s">
        <v>561</v>
      </c>
      <c r="L44" s="199">
        <v>25.704999999999998</v>
      </c>
      <c r="M44" s="199">
        <v>29.119</v>
      </c>
    </row>
    <row r="45" spans="2:13">
      <c r="B45" s="230"/>
      <c r="C45" s="228"/>
      <c r="D45" s="228"/>
      <c r="E45" s="228"/>
      <c r="F45" s="228"/>
      <c r="G45" s="228"/>
      <c r="H45" s="231"/>
      <c r="I45" s="228"/>
      <c r="J45" s="228"/>
      <c r="K45" s="232" t="s">
        <v>562</v>
      </c>
      <c r="L45" s="199">
        <v>24.231999999999999</v>
      </c>
      <c r="M45" s="199">
        <v>28.613</v>
      </c>
    </row>
    <row r="46" spans="2:13">
      <c r="B46" s="230"/>
      <c r="C46" s="228"/>
      <c r="D46" s="228"/>
      <c r="E46" s="228"/>
      <c r="F46" s="228"/>
      <c r="G46" s="228"/>
      <c r="H46" s="231"/>
      <c r="I46" s="228"/>
      <c r="J46" s="228"/>
      <c r="K46" s="223">
        <v>10</v>
      </c>
      <c r="L46" s="199">
        <v>23.134</v>
      </c>
      <c r="M46" s="199">
        <v>27.113</v>
      </c>
    </row>
    <row r="47" spans="2:13">
      <c r="B47" s="230"/>
      <c r="C47" s="228"/>
      <c r="D47" s="228"/>
      <c r="E47" s="228"/>
      <c r="F47" s="228"/>
      <c r="G47" s="228"/>
      <c r="H47" s="231"/>
      <c r="I47" s="228"/>
      <c r="J47" s="228"/>
      <c r="K47" s="223">
        <v>11</v>
      </c>
      <c r="L47" s="199">
        <v>25.530999999999999</v>
      </c>
      <c r="M47" s="199">
        <v>34.378</v>
      </c>
    </row>
    <row r="48" spans="2:13">
      <c r="B48" s="230"/>
      <c r="C48" s="228"/>
      <c r="D48" s="228"/>
      <c r="E48" s="228"/>
      <c r="F48" s="228"/>
      <c r="G48" s="228"/>
      <c r="H48" s="231"/>
      <c r="I48" s="228"/>
      <c r="J48" s="228"/>
      <c r="K48" s="223">
        <v>12</v>
      </c>
      <c r="L48" s="199">
        <v>25.178000000000001</v>
      </c>
      <c r="M48" s="199">
        <v>36.423000000000002</v>
      </c>
    </row>
    <row r="49" spans="1:13">
      <c r="B49" s="230"/>
      <c r="C49" s="228"/>
      <c r="D49" s="228"/>
      <c r="E49" s="228"/>
      <c r="F49" s="228"/>
      <c r="G49" s="228"/>
      <c r="H49" s="231"/>
      <c r="I49" s="228"/>
      <c r="J49" s="228"/>
      <c r="K49" s="223">
        <v>13</v>
      </c>
      <c r="L49" s="199">
        <v>30.780999999999999</v>
      </c>
      <c r="M49" s="199">
        <v>43.865000000000002</v>
      </c>
    </row>
    <row r="50" spans="1:13">
      <c r="B50" s="230"/>
      <c r="C50" s="228"/>
      <c r="D50" s="228"/>
      <c r="E50" s="228"/>
      <c r="F50" s="228"/>
      <c r="G50" s="228"/>
      <c r="H50" s="231"/>
      <c r="I50" s="228"/>
      <c r="J50" s="228"/>
      <c r="K50" s="223">
        <v>14</v>
      </c>
      <c r="L50" s="199">
        <v>36.234000000000002</v>
      </c>
      <c r="M50" s="199">
        <v>54.146999999999998</v>
      </c>
    </row>
    <row r="51" spans="1:13">
      <c r="B51" s="230"/>
      <c r="C51" s="228"/>
      <c r="D51" s="228"/>
      <c r="E51" s="228"/>
      <c r="F51" s="228"/>
      <c r="G51" s="228"/>
      <c r="H51" s="231"/>
      <c r="I51" s="228"/>
      <c r="J51" s="228"/>
      <c r="K51" s="223">
        <v>15</v>
      </c>
      <c r="L51" s="199">
        <v>39.357999999999997</v>
      </c>
      <c r="M51" s="199">
        <v>61.823</v>
      </c>
    </row>
    <row r="52" spans="1:13">
      <c r="B52" s="230"/>
      <c r="C52" s="228"/>
      <c r="D52" s="228"/>
      <c r="E52" s="228"/>
      <c r="F52" s="228"/>
      <c r="G52" s="228"/>
      <c r="H52" s="231"/>
      <c r="I52" s="228"/>
      <c r="J52" s="228"/>
      <c r="K52" s="223">
        <v>16</v>
      </c>
      <c r="L52" s="199">
        <v>49.531999999999996</v>
      </c>
      <c r="M52" s="199">
        <v>71.421000000000006</v>
      </c>
    </row>
    <row r="53" spans="1:13">
      <c r="B53" s="230"/>
      <c r="C53" s="228"/>
      <c r="D53" s="228"/>
      <c r="E53" s="228"/>
      <c r="F53" s="228"/>
      <c r="G53" s="228"/>
      <c r="H53" s="231"/>
      <c r="I53" s="228"/>
      <c r="J53" s="228"/>
      <c r="L53" s="237"/>
      <c r="M53" s="237"/>
    </row>
    <row r="54" spans="1:13">
      <c r="B54" s="230"/>
      <c r="C54" s="228"/>
      <c r="D54" s="228"/>
      <c r="E54" s="228"/>
      <c r="F54" s="228"/>
      <c r="G54" s="228"/>
      <c r="H54" s="231"/>
      <c r="I54" s="228"/>
      <c r="J54" s="228"/>
      <c r="L54" s="237"/>
      <c r="M54" s="237"/>
    </row>
    <row r="55" spans="1:13" ht="9.9499999999999993" customHeight="1">
      <c r="B55" s="230"/>
      <c r="C55" s="228"/>
      <c r="D55" s="228"/>
      <c r="E55" s="228"/>
      <c r="F55" s="228"/>
      <c r="G55" s="228"/>
      <c r="H55" s="231"/>
      <c r="I55" s="228"/>
      <c r="J55" s="228"/>
      <c r="L55" s="237"/>
      <c r="M55" s="237"/>
    </row>
    <row r="56" spans="1:13">
      <c r="B56" s="230"/>
      <c r="C56" s="228"/>
      <c r="D56" s="228"/>
      <c r="E56" s="228"/>
      <c r="F56" s="228"/>
      <c r="G56" s="228"/>
      <c r="H56" s="231"/>
      <c r="I56" s="228"/>
      <c r="J56" s="228"/>
      <c r="L56" s="237"/>
      <c r="M56" s="237"/>
    </row>
    <row r="57" spans="1:13">
      <c r="B57" s="230"/>
      <c r="C57" s="228"/>
      <c r="D57" s="228"/>
      <c r="E57" s="228"/>
      <c r="F57" s="228"/>
      <c r="G57" s="228"/>
      <c r="H57" s="231"/>
      <c r="I57" s="228"/>
      <c r="J57" s="228"/>
      <c r="L57" s="237"/>
      <c r="M57" s="237"/>
    </row>
    <row r="58" spans="1:13">
      <c r="B58" s="230"/>
      <c r="C58" s="228"/>
      <c r="D58" s="228"/>
      <c r="E58" s="228"/>
      <c r="F58" s="228"/>
      <c r="G58" s="228"/>
      <c r="H58" s="231"/>
      <c r="I58" s="228"/>
      <c r="J58" s="228"/>
      <c r="L58" s="237"/>
      <c r="M58" s="237"/>
    </row>
    <row r="59" spans="1:13">
      <c r="B59" s="230"/>
      <c r="C59" s="228"/>
      <c r="D59" s="228"/>
      <c r="E59" s="228"/>
      <c r="F59" s="228"/>
      <c r="G59" s="228"/>
      <c r="H59" s="231"/>
      <c r="I59" s="228"/>
      <c r="J59" s="228"/>
      <c r="L59" s="237"/>
      <c r="M59" s="237"/>
    </row>
    <row r="60" spans="1:13" ht="9.9499999999999993" customHeight="1">
      <c r="B60" s="234"/>
      <c r="C60" s="235"/>
      <c r="D60" s="235"/>
      <c r="E60" s="235"/>
      <c r="F60" s="235"/>
      <c r="G60" s="235"/>
      <c r="H60" s="236"/>
      <c r="I60" s="228"/>
      <c r="J60" s="228"/>
      <c r="L60" s="237"/>
      <c r="M60" s="237"/>
    </row>
    <row r="61" spans="1:13" ht="9.9499999999999993" customHeight="1">
      <c r="L61" s="238"/>
      <c r="M61" s="237"/>
    </row>
    <row r="62" spans="1:13">
      <c r="A62" s="311" t="s">
        <v>44</v>
      </c>
      <c r="B62" s="311"/>
      <c r="C62" s="311"/>
      <c r="D62" s="311"/>
      <c r="E62" s="311"/>
      <c r="F62" s="311"/>
      <c r="G62" s="311"/>
      <c r="H62" s="311"/>
      <c r="I62" s="311"/>
      <c r="J62" s="243"/>
      <c r="K62" s="243"/>
    </row>
  </sheetData>
  <mergeCells count="3">
    <mergeCell ref="B2:H2"/>
    <mergeCell ref="B3:H3"/>
    <mergeCell ref="A62:I62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2"/>
  <sheetViews>
    <sheetView showGridLines="0" zoomScale="90" zoomScaleNormal="90" workbookViewId="0">
      <selection activeCell="B2" sqref="B2:H2"/>
    </sheetView>
  </sheetViews>
  <sheetFormatPr baseColWidth="10" defaultColWidth="11.42578125" defaultRowHeight="12.75"/>
  <cols>
    <col min="1" max="1" width="1.85546875" style="199" customWidth="1"/>
    <col min="2" max="2" width="11.85546875" style="199" customWidth="1"/>
    <col min="3" max="3" width="12.7109375" style="199" customWidth="1"/>
    <col min="4" max="4" width="22.7109375" style="199" customWidth="1"/>
    <col min="5" max="5" width="2.7109375" style="199" customWidth="1"/>
    <col min="6" max="6" width="12.7109375" style="199" customWidth="1"/>
    <col min="7" max="7" width="11.42578125" style="199" customWidth="1"/>
    <col min="8" max="8" width="22.140625" style="199" customWidth="1"/>
    <col min="9" max="10" width="1" style="199" customWidth="1"/>
    <col min="11" max="11" width="19.7109375" style="199" hidden="1" customWidth="1"/>
    <col min="12" max="13" width="11.42578125" style="199" hidden="1" customWidth="1"/>
    <col min="14" max="14" width="19.7109375" style="199" hidden="1" customWidth="1"/>
    <col min="15" max="16" width="0" style="199" hidden="1" customWidth="1"/>
    <col min="17" max="257" width="11.42578125" style="199"/>
    <col min="258" max="258" width="1.85546875" style="199" customWidth="1"/>
    <col min="259" max="259" width="11.85546875" style="199" customWidth="1"/>
    <col min="260" max="260" width="12.7109375" style="199" customWidth="1"/>
    <col min="261" max="261" width="22.7109375" style="199" customWidth="1"/>
    <col min="262" max="262" width="4" style="199" customWidth="1"/>
    <col min="263" max="263" width="12.7109375" style="199" customWidth="1"/>
    <col min="264" max="264" width="11.42578125" style="199" customWidth="1"/>
    <col min="265" max="265" width="22.140625" style="199" customWidth="1"/>
    <col min="266" max="266" width="1.85546875" style="199" customWidth="1"/>
    <col min="267" max="267" width="19.7109375" style="199" customWidth="1"/>
    <col min="268" max="269" width="11.42578125" style="199" customWidth="1"/>
    <col min="270" max="270" width="19.7109375" style="199" bestFit="1" customWidth="1"/>
    <col min="271" max="513" width="11.42578125" style="199"/>
    <col min="514" max="514" width="1.85546875" style="199" customWidth="1"/>
    <col min="515" max="515" width="11.85546875" style="199" customWidth="1"/>
    <col min="516" max="516" width="12.7109375" style="199" customWidth="1"/>
    <col min="517" max="517" width="22.7109375" style="199" customWidth="1"/>
    <col min="518" max="518" width="4" style="199" customWidth="1"/>
    <col min="519" max="519" width="12.7109375" style="199" customWidth="1"/>
    <col min="520" max="520" width="11.42578125" style="199" customWidth="1"/>
    <col min="521" max="521" width="22.140625" style="199" customWidth="1"/>
    <col min="522" max="522" width="1.85546875" style="199" customWidth="1"/>
    <col min="523" max="523" width="19.7109375" style="199" customWidth="1"/>
    <col min="524" max="525" width="11.42578125" style="199" customWidth="1"/>
    <col min="526" max="526" width="19.7109375" style="199" bestFit="1" customWidth="1"/>
    <col min="527" max="769" width="11.42578125" style="199"/>
    <col min="770" max="770" width="1.85546875" style="199" customWidth="1"/>
    <col min="771" max="771" width="11.85546875" style="199" customWidth="1"/>
    <col min="772" max="772" width="12.7109375" style="199" customWidth="1"/>
    <col min="773" max="773" width="22.7109375" style="199" customWidth="1"/>
    <col min="774" max="774" width="4" style="199" customWidth="1"/>
    <col min="775" max="775" width="12.7109375" style="199" customWidth="1"/>
    <col min="776" max="776" width="11.42578125" style="199" customWidth="1"/>
    <col min="777" max="777" width="22.140625" style="199" customWidth="1"/>
    <col min="778" max="778" width="1.85546875" style="199" customWidth="1"/>
    <col min="779" max="779" width="19.7109375" style="199" customWidth="1"/>
    <col min="780" max="781" width="11.42578125" style="199" customWidth="1"/>
    <col min="782" max="782" width="19.7109375" style="199" bestFit="1" customWidth="1"/>
    <col min="783" max="1025" width="11.42578125" style="199"/>
    <col min="1026" max="1026" width="1.85546875" style="199" customWidth="1"/>
    <col min="1027" max="1027" width="11.85546875" style="199" customWidth="1"/>
    <col min="1028" max="1028" width="12.7109375" style="199" customWidth="1"/>
    <col min="1029" max="1029" width="22.7109375" style="199" customWidth="1"/>
    <col min="1030" max="1030" width="4" style="199" customWidth="1"/>
    <col min="1031" max="1031" width="12.7109375" style="199" customWidth="1"/>
    <col min="1032" max="1032" width="11.42578125" style="199" customWidth="1"/>
    <col min="1033" max="1033" width="22.140625" style="199" customWidth="1"/>
    <col min="1034" max="1034" width="1.85546875" style="199" customWidth="1"/>
    <col min="1035" max="1035" width="19.7109375" style="199" customWidth="1"/>
    <col min="1036" max="1037" width="11.42578125" style="199" customWidth="1"/>
    <col min="1038" max="1038" width="19.7109375" style="199" bestFit="1" customWidth="1"/>
    <col min="1039" max="1281" width="11.42578125" style="199"/>
    <col min="1282" max="1282" width="1.85546875" style="199" customWidth="1"/>
    <col min="1283" max="1283" width="11.85546875" style="199" customWidth="1"/>
    <col min="1284" max="1284" width="12.7109375" style="199" customWidth="1"/>
    <col min="1285" max="1285" width="22.7109375" style="199" customWidth="1"/>
    <col min="1286" max="1286" width="4" style="199" customWidth="1"/>
    <col min="1287" max="1287" width="12.7109375" style="199" customWidth="1"/>
    <col min="1288" max="1288" width="11.42578125" style="199" customWidth="1"/>
    <col min="1289" max="1289" width="22.140625" style="199" customWidth="1"/>
    <col min="1290" max="1290" width="1.85546875" style="199" customWidth="1"/>
    <col min="1291" max="1291" width="19.7109375" style="199" customWidth="1"/>
    <col min="1292" max="1293" width="11.42578125" style="199" customWidth="1"/>
    <col min="1294" max="1294" width="19.7109375" style="199" bestFit="1" customWidth="1"/>
    <col min="1295" max="1537" width="11.42578125" style="199"/>
    <col min="1538" max="1538" width="1.85546875" style="199" customWidth="1"/>
    <col min="1539" max="1539" width="11.85546875" style="199" customWidth="1"/>
    <col min="1540" max="1540" width="12.7109375" style="199" customWidth="1"/>
    <col min="1541" max="1541" width="22.7109375" style="199" customWidth="1"/>
    <col min="1542" max="1542" width="4" style="199" customWidth="1"/>
    <col min="1543" max="1543" width="12.7109375" style="199" customWidth="1"/>
    <col min="1544" max="1544" width="11.42578125" style="199" customWidth="1"/>
    <col min="1545" max="1545" width="22.140625" style="199" customWidth="1"/>
    <col min="1546" max="1546" width="1.85546875" style="199" customWidth="1"/>
    <col min="1547" max="1547" width="19.7109375" style="199" customWidth="1"/>
    <col min="1548" max="1549" width="11.42578125" style="199" customWidth="1"/>
    <col min="1550" max="1550" width="19.7109375" style="199" bestFit="1" customWidth="1"/>
    <col min="1551" max="1793" width="11.42578125" style="199"/>
    <col min="1794" max="1794" width="1.85546875" style="199" customWidth="1"/>
    <col min="1795" max="1795" width="11.85546875" style="199" customWidth="1"/>
    <col min="1796" max="1796" width="12.7109375" style="199" customWidth="1"/>
    <col min="1797" max="1797" width="22.7109375" style="199" customWidth="1"/>
    <col min="1798" max="1798" width="4" style="199" customWidth="1"/>
    <col min="1799" max="1799" width="12.7109375" style="199" customWidth="1"/>
    <col min="1800" max="1800" width="11.42578125" style="199" customWidth="1"/>
    <col min="1801" max="1801" width="22.140625" style="199" customWidth="1"/>
    <col min="1802" max="1802" width="1.85546875" style="199" customWidth="1"/>
    <col min="1803" max="1803" width="19.7109375" style="199" customWidth="1"/>
    <col min="1804" max="1805" width="11.42578125" style="199" customWidth="1"/>
    <col min="1806" max="1806" width="19.7109375" style="199" bestFit="1" customWidth="1"/>
    <col min="1807" max="2049" width="11.42578125" style="199"/>
    <col min="2050" max="2050" width="1.85546875" style="199" customWidth="1"/>
    <col min="2051" max="2051" width="11.85546875" style="199" customWidth="1"/>
    <col min="2052" max="2052" width="12.7109375" style="199" customWidth="1"/>
    <col min="2053" max="2053" width="22.7109375" style="199" customWidth="1"/>
    <col min="2054" max="2054" width="4" style="199" customWidth="1"/>
    <col min="2055" max="2055" width="12.7109375" style="199" customWidth="1"/>
    <col min="2056" max="2056" width="11.42578125" style="199" customWidth="1"/>
    <col min="2057" max="2057" width="22.140625" style="199" customWidth="1"/>
    <col min="2058" max="2058" width="1.85546875" style="199" customWidth="1"/>
    <col min="2059" max="2059" width="19.7109375" style="199" customWidth="1"/>
    <col min="2060" max="2061" width="11.42578125" style="199" customWidth="1"/>
    <col min="2062" max="2062" width="19.7109375" style="199" bestFit="1" customWidth="1"/>
    <col min="2063" max="2305" width="11.42578125" style="199"/>
    <col min="2306" max="2306" width="1.85546875" style="199" customWidth="1"/>
    <col min="2307" max="2307" width="11.85546875" style="199" customWidth="1"/>
    <col min="2308" max="2308" width="12.7109375" style="199" customWidth="1"/>
    <col min="2309" max="2309" width="22.7109375" style="199" customWidth="1"/>
    <col min="2310" max="2310" width="4" style="199" customWidth="1"/>
    <col min="2311" max="2311" width="12.7109375" style="199" customWidth="1"/>
    <col min="2312" max="2312" width="11.42578125" style="199" customWidth="1"/>
    <col min="2313" max="2313" width="22.140625" style="199" customWidth="1"/>
    <col min="2314" max="2314" width="1.85546875" style="199" customWidth="1"/>
    <col min="2315" max="2315" width="19.7109375" style="199" customWidth="1"/>
    <col min="2316" max="2317" width="11.42578125" style="199" customWidth="1"/>
    <col min="2318" max="2318" width="19.7109375" style="199" bestFit="1" customWidth="1"/>
    <col min="2319" max="2561" width="11.42578125" style="199"/>
    <col min="2562" max="2562" width="1.85546875" style="199" customWidth="1"/>
    <col min="2563" max="2563" width="11.85546875" style="199" customWidth="1"/>
    <col min="2564" max="2564" width="12.7109375" style="199" customWidth="1"/>
    <col min="2565" max="2565" width="22.7109375" style="199" customWidth="1"/>
    <col min="2566" max="2566" width="4" style="199" customWidth="1"/>
    <col min="2567" max="2567" width="12.7109375" style="199" customWidth="1"/>
    <col min="2568" max="2568" width="11.42578125" style="199" customWidth="1"/>
    <col min="2569" max="2569" width="22.140625" style="199" customWidth="1"/>
    <col min="2570" max="2570" width="1.85546875" style="199" customWidth="1"/>
    <col min="2571" max="2571" width="19.7109375" style="199" customWidth="1"/>
    <col min="2572" max="2573" width="11.42578125" style="199" customWidth="1"/>
    <col min="2574" max="2574" width="19.7109375" style="199" bestFit="1" customWidth="1"/>
    <col min="2575" max="2817" width="11.42578125" style="199"/>
    <col min="2818" max="2818" width="1.85546875" style="199" customWidth="1"/>
    <col min="2819" max="2819" width="11.85546875" style="199" customWidth="1"/>
    <col min="2820" max="2820" width="12.7109375" style="199" customWidth="1"/>
    <col min="2821" max="2821" width="22.7109375" style="199" customWidth="1"/>
    <col min="2822" max="2822" width="4" style="199" customWidth="1"/>
    <col min="2823" max="2823" width="12.7109375" style="199" customWidth="1"/>
    <col min="2824" max="2824" width="11.42578125" style="199" customWidth="1"/>
    <col min="2825" max="2825" width="22.140625" style="199" customWidth="1"/>
    <col min="2826" max="2826" width="1.85546875" style="199" customWidth="1"/>
    <col min="2827" max="2827" width="19.7109375" style="199" customWidth="1"/>
    <col min="2828" max="2829" width="11.42578125" style="199" customWidth="1"/>
    <col min="2830" max="2830" width="19.7109375" style="199" bestFit="1" customWidth="1"/>
    <col min="2831" max="3073" width="11.42578125" style="199"/>
    <col min="3074" max="3074" width="1.85546875" style="199" customWidth="1"/>
    <col min="3075" max="3075" width="11.85546875" style="199" customWidth="1"/>
    <col min="3076" max="3076" width="12.7109375" style="199" customWidth="1"/>
    <col min="3077" max="3077" width="22.7109375" style="199" customWidth="1"/>
    <col min="3078" max="3078" width="4" style="199" customWidth="1"/>
    <col min="3079" max="3079" width="12.7109375" style="199" customWidth="1"/>
    <col min="3080" max="3080" width="11.42578125" style="199" customWidth="1"/>
    <col min="3081" max="3081" width="22.140625" style="199" customWidth="1"/>
    <col min="3082" max="3082" width="1.85546875" style="199" customWidth="1"/>
    <col min="3083" max="3083" width="19.7109375" style="199" customWidth="1"/>
    <col min="3084" max="3085" width="11.42578125" style="199" customWidth="1"/>
    <col min="3086" max="3086" width="19.7109375" style="199" bestFit="1" customWidth="1"/>
    <col min="3087" max="3329" width="11.42578125" style="199"/>
    <col min="3330" max="3330" width="1.85546875" style="199" customWidth="1"/>
    <col min="3331" max="3331" width="11.85546875" style="199" customWidth="1"/>
    <col min="3332" max="3332" width="12.7109375" style="199" customWidth="1"/>
    <col min="3333" max="3333" width="22.7109375" style="199" customWidth="1"/>
    <col min="3334" max="3334" width="4" style="199" customWidth="1"/>
    <col min="3335" max="3335" width="12.7109375" style="199" customWidth="1"/>
    <col min="3336" max="3336" width="11.42578125" style="199" customWidth="1"/>
    <col min="3337" max="3337" width="22.140625" style="199" customWidth="1"/>
    <col min="3338" max="3338" width="1.85546875" style="199" customWidth="1"/>
    <col min="3339" max="3339" width="19.7109375" style="199" customWidth="1"/>
    <col min="3340" max="3341" width="11.42578125" style="199" customWidth="1"/>
    <col min="3342" max="3342" width="19.7109375" style="199" bestFit="1" customWidth="1"/>
    <col min="3343" max="3585" width="11.42578125" style="199"/>
    <col min="3586" max="3586" width="1.85546875" style="199" customWidth="1"/>
    <col min="3587" max="3587" width="11.85546875" style="199" customWidth="1"/>
    <col min="3588" max="3588" width="12.7109375" style="199" customWidth="1"/>
    <col min="3589" max="3589" width="22.7109375" style="199" customWidth="1"/>
    <col min="3590" max="3590" width="4" style="199" customWidth="1"/>
    <col min="3591" max="3591" width="12.7109375" style="199" customWidth="1"/>
    <col min="3592" max="3592" width="11.42578125" style="199" customWidth="1"/>
    <col min="3593" max="3593" width="22.140625" style="199" customWidth="1"/>
    <col min="3594" max="3594" width="1.85546875" style="199" customWidth="1"/>
    <col min="3595" max="3595" width="19.7109375" style="199" customWidth="1"/>
    <col min="3596" max="3597" width="11.42578125" style="199" customWidth="1"/>
    <col min="3598" max="3598" width="19.7109375" style="199" bestFit="1" customWidth="1"/>
    <col min="3599" max="3841" width="11.42578125" style="199"/>
    <col min="3842" max="3842" width="1.85546875" style="199" customWidth="1"/>
    <col min="3843" max="3843" width="11.85546875" style="199" customWidth="1"/>
    <col min="3844" max="3844" width="12.7109375" style="199" customWidth="1"/>
    <col min="3845" max="3845" width="22.7109375" style="199" customWidth="1"/>
    <col min="3846" max="3846" width="4" style="199" customWidth="1"/>
    <col min="3847" max="3847" width="12.7109375" style="199" customWidth="1"/>
    <col min="3848" max="3848" width="11.42578125" style="199" customWidth="1"/>
    <col min="3849" max="3849" width="22.140625" style="199" customWidth="1"/>
    <col min="3850" max="3850" width="1.85546875" style="199" customWidth="1"/>
    <col min="3851" max="3851" width="19.7109375" style="199" customWidth="1"/>
    <col min="3852" max="3853" width="11.42578125" style="199" customWidth="1"/>
    <col min="3854" max="3854" width="19.7109375" style="199" bestFit="1" customWidth="1"/>
    <col min="3855" max="4097" width="11.42578125" style="199"/>
    <col min="4098" max="4098" width="1.85546875" style="199" customWidth="1"/>
    <col min="4099" max="4099" width="11.85546875" style="199" customWidth="1"/>
    <col min="4100" max="4100" width="12.7109375" style="199" customWidth="1"/>
    <col min="4101" max="4101" width="22.7109375" style="199" customWidth="1"/>
    <col min="4102" max="4102" width="4" style="199" customWidth="1"/>
    <col min="4103" max="4103" width="12.7109375" style="199" customWidth="1"/>
    <col min="4104" max="4104" width="11.42578125" style="199" customWidth="1"/>
    <col min="4105" max="4105" width="22.140625" style="199" customWidth="1"/>
    <col min="4106" max="4106" width="1.85546875" style="199" customWidth="1"/>
    <col min="4107" max="4107" width="19.7109375" style="199" customWidth="1"/>
    <col min="4108" max="4109" width="11.42578125" style="199" customWidth="1"/>
    <col min="4110" max="4110" width="19.7109375" style="199" bestFit="1" customWidth="1"/>
    <col min="4111" max="4353" width="11.42578125" style="199"/>
    <col min="4354" max="4354" width="1.85546875" style="199" customWidth="1"/>
    <col min="4355" max="4355" width="11.85546875" style="199" customWidth="1"/>
    <col min="4356" max="4356" width="12.7109375" style="199" customWidth="1"/>
    <col min="4357" max="4357" width="22.7109375" style="199" customWidth="1"/>
    <col min="4358" max="4358" width="4" style="199" customWidth="1"/>
    <col min="4359" max="4359" width="12.7109375" style="199" customWidth="1"/>
    <col min="4360" max="4360" width="11.42578125" style="199" customWidth="1"/>
    <col min="4361" max="4361" width="22.140625" style="199" customWidth="1"/>
    <col min="4362" max="4362" width="1.85546875" style="199" customWidth="1"/>
    <col min="4363" max="4363" width="19.7109375" style="199" customWidth="1"/>
    <col min="4364" max="4365" width="11.42578125" style="199" customWidth="1"/>
    <col min="4366" max="4366" width="19.7109375" style="199" bestFit="1" customWidth="1"/>
    <col min="4367" max="4609" width="11.42578125" style="199"/>
    <col min="4610" max="4610" width="1.85546875" style="199" customWidth="1"/>
    <col min="4611" max="4611" width="11.85546875" style="199" customWidth="1"/>
    <col min="4612" max="4612" width="12.7109375" style="199" customWidth="1"/>
    <col min="4613" max="4613" width="22.7109375" style="199" customWidth="1"/>
    <col min="4614" max="4614" width="4" style="199" customWidth="1"/>
    <col min="4615" max="4615" width="12.7109375" style="199" customWidth="1"/>
    <col min="4616" max="4616" width="11.42578125" style="199" customWidth="1"/>
    <col min="4617" max="4617" width="22.140625" style="199" customWidth="1"/>
    <col min="4618" max="4618" width="1.85546875" style="199" customWidth="1"/>
    <col min="4619" max="4619" width="19.7109375" style="199" customWidth="1"/>
    <col min="4620" max="4621" width="11.42578125" style="199" customWidth="1"/>
    <col min="4622" max="4622" width="19.7109375" style="199" bestFit="1" customWidth="1"/>
    <col min="4623" max="4865" width="11.42578125" style="199"/>
    <col min="4866" max="4866" width="1.85546875" style="199" customWidth="1"/>
    <col min="4867" max="4867" width="11.85546875" style="199" customWidth="1"/>
    <col min="4868" max="4868" width="12.7109375" style="199" customWidth="1"/>
    <col min="4869" max="4869" width="22.7109375" style="199" customWidth="1"/>
    <col min="4870" max="4870" width="4" style="199" customWidth="1"/>
    <col min="4871" max="4871" width="12.7109375" style="199" customWidth="1"/>
    <col min="4872" max="4872" width="11.42578125" style="199" customWidth="1"/>
    <col min="4873" max="4873" width="22.140625" style="199" customWidth="1"/>
    <col min="4874" max="4874" width="1.85546875" style="199" customWidth="1"/>
    <col min="4875" max="4875" width="19.7109375" style="199" customWidth="1"/>
    <col min="4876" max="4877" width="11.42578125" style="199" customWidth="1"/>
    <col min="4878" max="4878" width="19.7109375" style="199" bestFit="1" customWidth="1"/>
    <col min="4879" max="5121" width="11.42578125" style="199"/>
    <col min="5122" max="5122" width="1.85546875" style="199" customWidth="1"/>
    <col min="5123" max="5123" width="11.85546875" style="199" customWidth="1"/>
    <col min="5124" max="5124" width="12.7109375" style="199" customWidth="1"/>
    <col min="5125" max="5125" width="22.7109375" style="199" customWidth="1"/>
    <col min="5126" max="5126" width="4" style="199" customWidth="1"/>
    <col min="5127" max="5127" width="12.7109375" style="199" customWidth="1"/>
    <col min="5128" max="5128" width="11.42578125" style="199" customWidth="1"/>
    <col min="5129" max="5129" width="22.140625" style="199" customWidth="1"/>
    <col min="5130" max="5130" width="1.85546875" style="199" customWidth="1"/>
    <col min="5131" max="5131" width="19.7109375" style="199" customWidth="1"/>
    <col min="5132" max="5133" width="11.42578125" style="199" customWidth="1"/>
    <col min="5134" max="5134" width="19.7109375" style="199" bestFit="1" customWidth="1"/>
    <col min="5135" max="5377" width="11.42578125" style="199"/>
    <col min="5378" max="5378" width="1.85546875" style="199" customWidth="1"/>
    <col min="5379" max="5379" width="11.85546875" style="199" customWidth="1"/>
    <col min="5380" max="5380" width="12.7109375" style="199" customWidth="1"/>
    <col min="5381" max="5381" width="22.7109375" style="199" customWidth="1"/>
    <col min="5382" max="5382" width="4" style="199" customWidth="1"/>
    <col min="5383" max="5383" width="12.7109375" style="199" customWidth="1"/>
    <col min="5384" max="5384" width="11.42578125" style="199" customWidth="1"/>
    <col min="5385" max="5385" width="22.140625" style="199" customWidth="1"/>
    <col min="5386" max="5386" width="1.85546875" style="199" customWidth="1"/>
    <col min="5387" max="5387" width="19.7109375" style="199" customWidth="1"/>
    <col min="5388" max="5389" width="11.42578125" style="199" customWidth="1"/>
    <col min="5390" max="5390" width="19.7109375" style="199" bestFit="1" customWidth="1"/>
    <col min="5391" max="5633" width="11.42578125" style="199"/>
    <col min="5634" max="5634" width="1.85546875" style="199" customWidth="1"/>
    <col min="5635" max="5635" width="11.85546875" style="199" customWidth="1"/>
    <col min="5636" max="5636" width="12.7109375" style="199" customWidth="1"/>
    <col min="5637" max="5637" width="22.7109375" style="199" customWidth="1"/>
    <col min="5638" max="5638" width="4" style="199" customWidth="1"/>
    <col min="5639" max="5639" width="12.7109375" style="199" customWidth="1"/>
    <col min="5640" max="5640" width="11.42578125" style="199" customWidth="1"/>
    <col min="5641" max="5641" width="22.140625" style="199" customWidth="1"/>
    <col min="5642" max="5642" width="1.85546875" style="199" customWidth="1"/>
    <col min="5643" max="5643" width="19.7109375" style="199" customWidth="1"/>
    <col min="5644" max="5645" width="11.42578125" style="199" customWidth="1"/>
    <col min="5646" max="5646" width="19.7109375" style="199" bestFit="1" customWidth="1"/>
    <col min="5647" max="5889" width="11.42578125" style="199"/>
    <col min="5890" max="5890" width="1.85546875" style="199" customWidth="1"/>
    <col min="5891" max="5891" width="11.85546875" style="199" customWidth="1"/>
    <col min="5892" max="5892" width="12.7109375" style="199" customWidth="1"/>
    <col min="5893" max="5893" width="22.7109375" style="199" customWidth="1"/>
    <col min="5894" max="5894" width="4" style="199" customWidth="1"/>
    <col min="5895" max="5895" width="12.7109375" style="199" customWidth="1"/>
    <col min="5896" max="5896" width="11.42578125" style="199" customWidth="1"/>
    <col min="5897" max="5897" width="22.140625" style="199" customWidth="1"/>
    <col min="5898" max="5898" width="1.85546875" style="199" customWidth="1"/>
    <col min="5899" max="5899" width="19.7109375" style="199" customWidth="1"/>
    <col min="5900" max="5901" width="11.42578125" style="199" customWidth="1"/>
    <col min="5902" max="5902" width="19.7109375" style="199" bestFit="1" customWidth="1"/>
    <col min="5903" max="6145" width="11.42578125" style="199"/>
    <col min="6146" max="6146" width="1.85546875" style="199" customWidth="1"/>
    <col min="6147" max="6147" width="11.85546875" style="199" customWidth="1"/>
    <col min="6148" max="6148" width="12.7109375" style="199" customWidth="1"/>
    <col min="6149" max="6149" width="22.7109375" style="199" customWidth="1"/>
    <col min="6150" max="6150" width="4" style="199" customWidth="1"/>
    <col min="6151" max="6151" width="12.7109375" style="199" customWidth="1"/>
    <col min="6152" max="6152" width="11.42578125" style="199" customWidth="1"/>
    <col min="6153" max="6153" width="22.140625" style="199" customWidth="1"/>
    <col min="6154" max="6154" width="1.85546875" style="199" customWidth="1"/>
    <col min="6155" max="6155" width="19.7109375" style="199" customWidth="1"/>
    <col min="6156" max="6157" width="11.42578125" style="199" customWidth="1"/>
    <col min="6158" max="6158" width="19.7109375" style="199" bestFit="1" customWidth="1"/>
    <col min="6159" max="6401" width="11.42578125" style="199"/>
    <col min="6402" max="6402" width="1.85546875" style="199" customWidth="1"/>
    <col min="6403" max="6403" width="11.85546875" style="199" customWidth="1"/>
    <col min="6404" max="6404" width="12.7109375" style="199" customWidth="1"/>
    <col min="6405" max="6405" width="22.7109375" style="199" customWidth="1"/>
    <col min="6406" max="6406" width="4" style="199" customWidth="1"/>
    <col min="6407" max="6407" width="12.7109375" style="199" customWidth="1"/>
    <col min="6408" max="6408" width="11.42578125" style="199" customWidth="1"/>
    <col min="6409" max="6409" width="22.140625" style="199" customWidth="1"/>
    <col min="6410" max="6410" width="1.85546875" style="199" customWidth="1"/>
    <col min="6411" max="6411" width="19.7109375" style="199" customWidth="1"/>
    <col min="6412" max="6413" width="11.42578125" style="199" customWidth="1"/>
    <col min="6414" max="6414" width="19.7109375" style="199" bestFit="1" customWidth="1"/>
    <col min="6415" max="6657" width="11.42578125" style="199"/>
    <col min="6658" max="6658" width="1.85546875" style="199" customWidth="1"/>
    <col min="6659" max="6659" width="11.85546875" style="199" customWidth="1"/>
    <col min="6660" max="6660" width="12.7109375" style="199" customWidth="1"/>
    <col min="6661" max="6661" width="22.7109375" style="199" customWidth="1"/>
    <col min="6662" max="6662" width="4" style="199" customWidth="1"/>
    <col min="6663" max="6663" width="12.7109375" style="199" customWidth="1"/>
    <col min="6664" max="6664" width="11.42578125" style="199" customWidth="1"/>
    <col min="6665" max="6665" width="22.140625" style="199" customWidth="1"/>
    <col min="6666" max="6666" width="1.85546875" style="199" customWidth="1"/>
    <col min="6667" max="6667" width="19.7109375" style="199" customWidth="1"/>
    <col min="6668" max="6669" width="11.42578125" style="199" customWidth="1"/>
    <col min="6670" max="6670" width="19.7109375" style="199" bestFit="1" customWidth="1"/>
    <col min="6671" max="6913" width="11.42578125" style="199"/>
    <col min="6914" max="6914" width="1.85546875" style="199" customWidth="1"/>
    <col min="6915" max="6915" width="11.85546875" style="199" customWidth="1"/>
    <col min="6916" max="6916" width="12.7109375" style="199" customWidth="1"/>
    <col min="6917" max="6917" width="22.7109375" style="199" customWidth="1"/>
    <col min="6918" max="6918" width="4" style="199" customWidth="1"/>
    <col min="6919" max="6919" width="12.7109375" style="199" customWidth="1"/>
    <col min="6920" max="6920" width="11.42578125" style="199" customWidth="1"/>
    <col min="6921" max="6921" width="22.140625" style="199" customWidth="1"/>
    <col min="6922" max="6922" width="1.85546875" style="199" customWidth="1"/>
    <col min="6923" max="6923" width="19.7109375" style="199" customWidth="1"/>
    <col min="6924" max="6925" width="11.42578125" style="199" customWidth="1"/>
    <col min="6926" max="6926" width="19.7109375" style="199" bestFit="1" customWidth="1"/>
    <col min="6927" max="7169" width="11.42578125" style="199"/>
    <col min="7170" max="7170" width="1.85546875" style="199" customWidth="1"/>
    <col min="7171" max="7171" width="11.85546875" style="199" customWidth="1"/>
    <col min="7172" max="7172" width="12.7109375" style="199" customWidth="1"/>
    <col min="7173" max="7173" width="22.7109375" style="199" customWidth="1"/>
    <col min="7174" max="7174" width="4" style="199" customWidth="1"/>
    <col min="7175" max="7175" width="12.7109375" style="199" customWidth="1"/>
    <col min="7176" max="7176" width="11.42578125" style="199" customWidth="1"/>
    <col min="7177" max="7177" width="22.140625" style="199" customWidth="1"/>
    <col min="7178" max="7178" width="1.85546875" style="199" customWidth="1"/>
    <col min="7179" max="7179" width="19.7109375" style="199" customWidth="1"/>
    <col min="7180" max="7181" width="11.42578125" style="199" customWidth="1"/>
    <col min="7182" max="7182" width="19.7109375" style="199" bestFit="1" customWidth="1"/>
    <col min="7183" max="7425" width="11.42578125" style="199"/>
    <col min="7426" max="7426" width="1.85546875" style="199" customWidth="1"/>
    <col min="7427" max="7427" width="11.85546875" style="199" customWidth="1"/>
    <col min="7428" max="7428" width="12.7109375" style="199" customWidth="1"/>
    <col min="7429" max="7429" width="22.7109375" style="199" customWidth="1"/>
    <col min="7430" max="7430" width="4" style="199" customWidth="1"/>
    <col min="7431" max="7431" width="12.7109375" style="199" customWidth="1"/>
    <col min="7432" max="7432" width="11.42578125" style="199" customWidth="1"/>
    <col min="7433" max="7433" width="22.140625" style="199" customWidth="1"/>
    <col min="7434" max="7434" width="1.85546875" style="199" customWidth="1"/>
    <col min="7435" max="7435" width="19.7109375" style="199" customWidth="1"/>
    <col min="7436" max="7437" width="11.42578125" style="199" customWidth="1"/>
    <col min="7438" max="7438" width="19.7109375" style="199" bestFit="1" customWidth="1"/>
    <col min="7439" max="7681" width="11.42578125" style="199"/>
    <col min="7682" max="7682" width="1.85546875" style="199" customWidth="1"/>
    <col min="7683" max="7683" width="11.85546875" style="199" customWidth="1"/>
    <col min="7684" max="7684" width="12.7109375" style="199" customWidth="1"/>
    <col min="7685" max="7685" width="22.7109375" style="199" customWidth="1"/>
    <col min="7686" max="7686" width="4" style="199" customWidth="1"/>
    <col min="7687" max="7687" width="12.7109375" style="199" customWidth="1"/>
    <col min="7688" max="7688" width="11.42578125" style="199" customWidth="1"/>
    <col min="7689" max="7689" width="22.140625" style="199" customWidth="1"/>
    <col min="7690" max="7690" width="1.85546875" style="199" customWidth="1"/>
    <col min="7691" max="7691" width="19.7109375" style="199" customWidth="1"/>
    <col min="7692" max="7693" width="11.42578125" style="199" customWidth="1"/>
    <col min="7694" max="7694" width="19.7109375" style="199" bestFit="1" customWidth="1"/>
    <col min="7695" max="7937" width="11.42578125" style="199"/>
    <col min="7938" max="7938" width="1.85546875" style="199" customWidth="1"/>
    <col min="7939" max="7939" width="11.85546875" style="199" customWidth="1"/>
    <col min="7940" max="7940" width="12.7109375" style="199" customWidth="1"/>
    <col min="7941" max="7941" width="22.7109375" style="199" customWidth="1"/>
    <col min="7942" max="7942" width="4" style="199" customWidth="1"/>
    <col min="7943" max="7943" width="12.7109375" style="199" customWidth="1"/>
    <col min="7944" max="7944" width="11.42578125" style="199" customWidth="1"/>
    <col min="7945" max="7945" width="22.140625" style="199" customWidth="1"/>
    <col min="7946" max="7946" width="1.85546875" style="199" customWidth="1"/>
    <col min="7947" max="7947" width="19.7109375" style="199" customWidth="1"/>
    <col min="7948" max="7949" width="11.42578125" style="199" customWidth="1"/>
    <col min="7950" max="7950" width="19.7109375" style="199" bestFit="1" customWidth="1"/>
    <col min="7951" max="8193" width="11.42578125" style="199"/>
    <col min="8194" max="8194" width="1.85546875" style="199" customWidth="1"/>
    <col min="8195" max="8195" width="11.85546875" style="199" customWidth="1"/>
    <col min="8196" max="8196" width="12.7109375" style="199" customWidth="1"/>
    <col min="8197" max="8197" width="22.7109375" style="199" customWidth="1"/>
    <col min="8198" max="8198" width="4" style="199" customWidth="1"/>
    <col min="8199" max="8199" width="12.7109375" style="199" customWidth="1"/>
    <col min="8200" max="8200" width="11.42578125" style="199" customWidth="1"/>
    <col min="8201" max="8201" width="22.140625" style="199" customWidth="1"/>
    <col min="8202" max="8202" width="1.85546875" style="199" customWidth="1"/>
    <col min="8203" max="8203" width="19.7109375" style="199" customWidth="1"/>
    <col min="8204" max="8205" width="11.42578125" style="199" customWidth="1"/>
    <col min="8206" max="8206" width="19.7109375" style="199" bestFit="1" customWidth="1"/>
    <col min="8207" max="8449" width="11.42578125" style="199"/>
    <col min="8450" max="8450" width="1.85546875" style="199" customWidth="1"/>
    <col min="8451" max="8451" width="11.85546875" style="199" customWidth="1"/>
    <col min="8452" max="8452" width="12.7109375" style="199" customWidth="1"/>
    <col min="8453" max="8453" width="22.7109375" style="199" customWidth="1"/>
    <col min="8454" max="8454" width="4" style="199" customWidth="1"/>
    <col min="8455" max="8455" width="12.7109375" style="199" customWidth="1"/>
    <col min="8456" max="8456" width="11.42578125" style="199" customWidth="1"/>
    <col min="8457" max="8457" width="22.140625" style="199" customWidth="1"/>
    <col min="8458" max="8458" width="1.85546875" style="199" customWidth="1"/>
    <col min="8459" max="8459" width="19.7109375" style="199" customWidth="1"/>
    <col min="8460" max="8461" width="11.42578125" style="199" customWidth="1"/>
    <col min="8462" max="8462" width="19.7109375" style="199" bestFit="1" customWidth="1"/>
    <col min="8463" max="8705" width="11.42578125" style="199"/>
    <col min="8706" max="8706" width="1.85546875" style="199" customWidth="1"/>
    <col min="8707" max="8707" width="11.85546875" style="199" customWidth="1"/>
    <col min="8708" max="8708" width="12.7109375" style="199" customWidth="1"/>
    <col min="8709" max="8709" width="22.7109375" style="199" customWidth="1"/>
    <col min="8710" max="8710" width="4" style="199" customWidth="1"/>
    <col min="8711" max="8711" width="12.7109375" style="199" customWidth="1"/>
    <col min="8712" max="8712" width="11.42578125" style="199" customWidth="1"/>
    <col min="8713" max="8713" width="22.140625" style="199" customWidth="1"/>
    <col min="8714" max="8714" width="1.85546875" style="199" customWidth="1"/>
    <col min="8715" max="8715" width="19.7109375" style="199" customWidth="1"/>
    <col min="8716" max="8717" width="11.42578125" style="199" customWidth="1"/>
    <col min="8718" max="8718" width="19.7109375" style="199" bestFit="1" customWidth="1"/>
    <col min="8719" max="8961" width="11.42578125" style="199"/>
    <col min="8962" max="8962" width="1.85546875" style="199" customWidth="1"/>
    <col min="8963" max="8963" width="11.85546875" style="199" customWidth="1"/>
    <col min="8964" max="8964" width="12.7109375" style="199" customWidth="1"/>
    <col min="8965" max="8965" width="22.7109375" style="199" customWidth="1"/>
    <col min="8966" max="8966" width="4" style="199" customWidth="1"/>
    <col min="8967" max="8967" width="12.7109375" style="199" customWidth="1"/>
    <col min="8968" max="8968" width="11.42578125" style="199" customWidth="1"/>
    <col min="8969" max="8969" width="22.140625" style="199" customWidth="1"/>
    <col min="8970" max="8970" width="1.85546875" style="199" customWidth="1"/>
    <col min="8971" max="8971" width="19.7109375" style="199" customWidth="1"/>
    <col min="8972" max="8973" width="11.42578125" style="199" customWidth="1"/>
    <col min="8974" max="8974" width="19.7109375" style="199" bestFit="1" customWidth="1"/>
    <col min="8975" max="9217" width="11.42578125" style="199"/>
    <col min="9218" max="9218" width="1.85546875" style="199" customWidth="1"/>
    <col min="9219" max="9219" width="11.85546875" style="199" customWidth="1"/>
    <col min="9220" max="9220" width="12.7109375" style="199" customWidth="1"/>
    <col min="9221" max="9221" width="22.7109375" style="199" customWidth="1"/>
    <col min="9222" max="9222" width="4" style="199" customWidth="1"/>
    <col min="9223" max="9223" width="12.7109375" style="199" customWidth="1"/>
    <col min="9224" max="9224" width="11.42578125" style="199" customWidth="1"/>
    <col min="9225" max="9225" width="22.140625" style="199" customWidth="1"/>
    <col min="9226" max="9226" width="1.85546875" style="199" customWidth="1"/>
    <col min="9227" max="9227" width="19.7109375" style="199" customWidth="1"/>
    <col min="9228" max="9229" width="11.42578125" style="199" customWidth="1"/>
    <col min="9230" max="9230" width="19.7109375" style="199" bestFit="1" customWidth="1"/>
    <col min="9231" max="9473" width="11.42578125" style="199"/>
    <col min="9474" max="9474" width="1.85546875" style="199" customWidth="1"/>
    <col min="9475" max="9475" width="11.85546875" style="199" customWidth="1"/>
    <col min="9476" max="9476" width="12.7109375" style="199" customWidth="1"/>
    <col min="9477" max="9477" width="22.7109375" style="199" customWidth="1"/>
    <col min="9478" max="9478" width="4" style="199" customWidth="1"/>
    <col min="9479" max="9479" width="12.7109375" style="199" customWidth="1"/>
    <col min="9480" max="9480" width="11.42578125" style="199" customWidth="1"/>
    <col min="9481" max="9481" width="22.140625" style="199" customWidth="1"/>
    <col min="9482" max="9482" width="1.85546875" style="199" customWidth="1"/>
    <col min="9483" max="9483" width="19.7109375" style="199" customWidth="1"/>
    <col min="9484" max="9485" width="11.42578125" style="199" customWidth="1"/>
    <col min="9486" max="9486" width="19.7109375" style="199" bestFit="1" customWidth="1"/>
    <col min="9487" max="9729" width="11.42578125" style="199"/>
    <col min="9730" max="9730" width="1.85546875" style="199" customWidth="1"/>
    <col min="9731" max="9731" width="11.85546875" style="199" customWidth="1"/>
    <col min="9732" max="9732" width="12.7109375" style="199" customWidth="1"/>
    <col min="9733" max="9733" width="22.7109375" style="199" customWidth="1"/>
    <col min="9734" max="9734" width="4" style="199" customWidth="1"/>
    <col min="9735" max="9735" width="12.7109375" style="199" customWidth="1"/>
    <col min="9736" max="9736" width="11.42578125" style="199" customWidth="1"/>
    <col min="9737" max="9737" width="22.140625" style="199" customWidth="1"/>
    <col min="9738" max="9738" width="1.85546875" style="199" customWidth="1"/>
    <col min="9739" max="9739" width="19.7109375" style="199" customWidth="1"/>
    <col min="9740" max="9741" width="11.42578125" style="199" customWidth="1"/>
    <col min="9742" max="9742" width="19.7109375" style="199" bestFit="1" customWidth="1"/>
    <col min="9743" max="9985" width="11.42578125" style="199"/>
    <col min="9986" max="9986" width="1.85546875" style="199" customWidth="1"/>
    <col min="9987" max="9987" width="11.85546875" style="199" customWidth="1"/>
    <col min="9988" max="9988" width="12.7109375" style="199" customWidth="1"/>
    <col min="9989" max="9989" width="22.7109375" style="199" customWidth="1"/>
    <col min="9990" max="9990" width="4" style="199" customWidth="1"/>
    <col min="9991" max="9991" width="12.7109375" style="199" customWidth="1"/>
    <col min="9992" max="9992" width="11.42578125" style="199" customWidth="1"/>
    <col min="9993" max="9993" width="22.140625" style="199" customWidth="1"/>
    <col min="9994" max="9994" width="1.85546875" style="199" customWidth="1"/>
    <col min="9995" max="9995" width="19.7109375" style="199" customWidth="1"/>
    <col min="9996" max="9997" width="11.42578125" style="199" customWidth="1"/>
    <col min="9998" max="9998" width="19.7109375" style="199" bestFit="1" customWidth="1"/>
    <col min="9999" max="10241" width="11.42578125" style="199"/>
    <col min="10242" max="10242" width="1.85546875" style="199" customWidth="1"/>
    <col min="10243" max="10243" width="11.85546875" style="199" customWidth="1"/>
    <col min="10244" max="10244" width="12.7109375" style="199" customWidth="1"/>
    <col min="10245" max="10245" width="22.7109375" style="199" customWidth="1"/>
    <col min="10246" max="10246" width="4" style="199" customWidth="1"/>
    <col min="10247" max="10247" width="12.7109375" style="199" customWidth="1"/>
    <col min="10248" max="10248" width="11.42578125" style="199" customWidth="1"/>
    <col min="10249" max="10249" width="22.140625" style="199" customWidth="1"/>
    <col min="10250" max="10250" width="1.85546875" style="199" customWidth="1"/>
    <col min="10251" max="10251" width="19.7109375" style="199" customWidth="1"/>
    <col min="10252" max="10253" width="11.42578125" style="199" customWidth="1"/>
    <col min="10254" max="10254" width="19.7109375" style="199" bestFit="1" customWidth="1"/>
    <col min="10255" max="10497" width="11.42578125" style="199"/>
    <col min="10498" max="10498" width="1.85546875" style="199" customWidth="1"/>
    <col min="10499" max="10499" width="11.85546875" style="199" customWidth="1"/>
    <col min="10500" max="10500" width="12.7109375" style="199" customWidth="1"/>
    <col min="10501" max="10501" width="22.7109375" style="199" customWidth="1"/>
    <col min="10502" max="10502" width="4" style="199" customWidth="1"/>
    <col min="10503" max="10503" width="12.7109375" style="199" customWidth="1"/>
    <col min="10504" max="10504" width="11.42578125" style="199" customWidth="1"/>
    <col min="10505" max="10505" width="22.140625" style="199" customWidth="1"/>
    <col min="10506" max="10506" width="1.85546875" style="199" customWidth="1"/>
    <col min="10507" max="10507" width="19.7109375" style="199" customWidth="1"/>
    <col min="10508" max="10509" width="11.42578125" style="199" customWidth="1"/>
    <col min="10510" max="10510" width="19.7109375" style="199" bestFit="1" customWidth="1"/>
    <col min="10511" max="10753" width="11.42578125" style="199"/>
    <col min="10754" max="10754" width="1.85546875" style="199" customWidth="1"/>
    <col min="10755" max="10755" width="11.85546875" style="199" customWidth="1"/>
    <col min="10756" max="10756" width="12.7109375" style="199" customWidth="1"/>
    <col min="10757" max="10757" width="22.7109375" style="199" customWidth="1"/>
    <col min="10758" max="10758" width="4" style="199" customWidth="1"/>
    <col min="10759" max="10759" width="12.7109375" style="199" customWidth="1"/>
    <col min="10760" max="10760" width="11.42578125" style="199" customWidth="1"/>
    <col min="10761" max="10761" width="22.140625" style="199" customWidth="1"/>
    <col min="10762" max="10762" width="1.85546875" style="199" customWidth="1"/>
    <col min="10763" max="10763" width="19.7109375" style="199" customWidth="1"/>
    <col min="10764" max="10765" width="11.42578125" style="199" customWidth="1"/>
    <col min="10766" max="10766" width="19.7109375" style="199" bestFit="1" customWidth="1"/>
    <col min="10767" max="11009" width="11.42578125" style="199"/>
    <col min="11010" max="11010" width="1.85546875" style="199" customWidth="1"/>
    <col min="11011" max="11011" width="11.85546875" style="199" customWidth="1"/>
    <col min="11012" max="11012" width="12.7109375" style="199" customWidth="1"/>
    <col min="11013" max="11013" width="22.7109375" style="199" customWidth="1"/>
    <col min="11014" max="11014" width="4" style="199" customWidth="1"/>
    <col min="11015" max="11015" width="12.7109375" style="199" customWidth="1"/>
    <col min="11016" max="11016" width="11.42578125" style="199" customWidth="1"/>
    <col min="11017" max="11017" width="22.140625" style="199" customWidth="1"/>
    <col min="11018" max="11018" width="1.85546875" style="199" customWidth="1"/>
    <col min="11019" max="11019" width="19.7109375" style="199" customWidth="1"/>
    <col min="11020" max="11021" width="11.42578125" style="199" customWidth="1"/>
    <col min="11022" max="11022" width="19.7109375" style="199" bestFit="1" customWidth="1"/>
    <col min="11023" max="11265" width="11.42578125" style="199"/>
    <col min="11266" max="11266" width="1.85546875" style="199" customWidth="1"/>
    <col min="11267" max="11267" width="11.85546875" style="199" customWidth="1"/>
    <col min="11268" max="11268" width="12.7109375" style="199" customWidth="1"/>
    <col min="11269" max="11269" width="22.7109375" style="199" customWidth="1"/>
    <col min="11270" max="11270" width="4" style="199" customWidth="1"/>
    <col min="11271" max="11271" width="12.7109375" style="199" customWidth="1"/>
    <col min="11272" max="11272" width="11.42578125" style="199" customWidth="1"/>
    <col min="11273" max="11273" width="22.140625" style="199" customWidth="1"/>
    <col min="11274" max="11274" width="1.85546875" style="199" customWidth="1"/>
    <col min="11275" max="11275" width="19.7109375" style="199" customWidth="1"/>
    <col min="11276" max="11277" width="11.42578125" style="199" customWidth="1"/>
    <col min="11278" max="11278" width="19.7109375" style="199" bestFit="1" customWidth="1"/>
    <col min="11279" max="11521" width="11.42578125" style="199"/>
    <col min="11522" max="11522" width="1.85546875" style="199" customWidth="1"/>
    <col min="11523" max="11523" width="11.85546875" style="199" customWidth="1"/>
    <col min="11524" max="11524" width="12.7109375" style="199" customWidth="1"/>
    <col min="11525" max="11525" width="22.7109375" style="199" customWidth="1"/>
    <col min="11526" max="11526" width="4" style="199" customWidth="1"/>
    <col min="11527" max="11527" width="12.7109375" style="199" customWidth="1"/>
    <col min="11528" max="11528" width="11.42578125" style="199" customWidth="1"/>
    <col min="11529" max="11529" width="22.140625" style="199" customWidth="1"/>
    <col min="11530" max="11530" width="1.85546875" style="199" customWidth="1"/>
    <col min="11531" max="11531" width="19.7109375" style="199" customWidth="1"/>
    <col min="11532" max="11533" width="11.42578125" style="199" customWidth="1"/>
    <col min="11534" max="11534" width="19.7109375" style="199" bestFit="1" customWidth="1"/>
    <col min="11535" max="11777" width="11.42578125" style="199"/>
    <col min="11778" max="11778" width="1.85546875" style="199" customWidth="1"/>
    <col min="11779" max="11779" width="11.85546875" style="199" customWidth="1"/>
    <col min="11780" max="11780" width="12.7109375" style="199" customWidth="1"/>
    <col min="11781" max="11781" width="22.7109375" style="199" customWidth="1"/>
    <col min="11782" max="11782" width="4" style="199" customWidth="1"/>
    <col min="11783" max="11783" width="12.7109375" style="199" customWidth="1"/>
    <col min="11784" max="11784" width="11.42578125" style="199" customWidth="1"/>
    <col min="11785" max="11785" width="22.140625" style="199" customWidth="1"/>
    <col min="11786" max="11786" width="1.85546875" style="199" customWidth="1"/>
    <col min="11787" max="11787" width="19.7109375" style="199" customWidth="1"/>
    <col min="11788" max="11789" width="11.42578125" style="199" customWidth="1"/>
    <col min="11790" max="11790" width="19.7109375" style="199" bestFit="1" customWidth="1"/>
    <col min="11791" max="12033" width="11.42578125" style="199"/>
    <col min="12034" max="12034" width="1.85546875" style="199" customWidth="1"/>
    <col min="12035" max="12035" width="11.85546875" style="199" customWidth="1"/>
    <col min="12036" max="12036" width="12.7109375" style="199" customWidth="1"/>
    <col min="12037" max="12037" width="22.7109375" style="199" customWidth="1"/>
    <col min="12038" max="12038" width="4" style="199" customWidth="1"/>
    <col min="12039" max="12039" width="12.7109375" style="199" customWidth="1"/>
    <col min="12040" max="12040" width="11.42578125" style="199" customWidth="1"/>
    <col min="12041" max="12041" width="22.140625" style="199" customWidth="1"/>
    <col min="12042" max="12042" width="1.85546875" style="199" customWidth="1"/>
    <col min="12043" max="12043" width="19.7109375" style="199" customWidth="1"/>
    <col min="12044" max="12045" width="11.42578125" style="199" customWidth="1"/>
    <col min="12046" max="12046" width="19.7109375" style="199" bestFit="1" customWidth="1"/>
    <col min="12047" max="12289" width="11.42578125" style="199"/>
    <col min="12290" max="12290" width="1.85546875" style="199" customWidth="1"/>
    <col min="12291" max="12291" width="11.85546875" style="199" customWidth="1"/>
    <col min="12292" max="12292" width="12.7109375" style="199" customWidth="1"/>
    <col min="12293" max="12293" width="22.7109375" style="199" customWidth="1"/>
    <col min="12294" max="12294" width="4" style="199" customWidth="1"/>
    <col min="12295" max="12295" width="12.7109375" style="199" customWidth="1"/>
    <col min="12296" max="12296" width="11.42578125" style="199" customWidth="1"/>
    <col min="12297" max="12297" width="22.140625" style="199" customWidth="1"/>
    <col min="12298" max="12298" width="1.85546875" style="199" customWidth="1"/>
    <col min="12299" max="12299" width="19.7109375" style="199" customWidth="1"/>
    <col min="12300" max="12301" width="11.42578125" style="199" customWidth="1"/>
    <col min="12302" max="12302" width="19.7109375" style="199" bestFit="1" customWidth="1"/>
    <col min="12303" max="12545" width="11.42578125" style="199"/>
    <col min="12546" max="12546" width="1.85546875" style="199" customWidth="1"/>
    <col min="12547" max="12547" width="11.85546875" style="199" customWidth="1"/>
    <col min="12548" max="12548" width="12.7109375" style="199" customWidth="1"/>
    <col min="12549" max="12549" width="22.7109375" style="199" customWidth="1"/>
    <col min="12550" max="12550" width="4" style="199" customWidth="1"/>
    <col min="12551" max="12551" width="12.7109375" style="199" customWidth="1"/>
    <col min="12552" max="12552" width="11.42578125" style="199" customWidth="1"/>
    <col min="12553" max="12553" width="22.140625" style="199" customWidth="1"/>
    <col min="12554" max="12554" width="1.85546875" style="199" customWidth="1"/>
    <col min="12555" max="12555" width="19.7109375" style="199" customWidth="1"/>
    <col min="12556" max="12557" width="11.42578125" style="199" customWidth="1"/>
    <col min="12558" max="12558" width="19.7109375" style="199" bestFit="1" customWidth="1"/>
    <col min="12559" max="12801" width="11.42578125" style="199"/>
    <col min="12802" max="12802" width="1.85546875" style="199" customWidth="1"/>
    <col min="12803" max="12803" width="11.85546875" style="199" customWidth="1"/>
    <col min="12804" max="12804" width="12.7109375" style="199" customWidth="1"/>
    <col min="12805" max="12805" width="22.7109375" style="199" customWidth="1"/>
    <col min="12806" max="12806" width="4" style="199" customWidth="1"/>
    <col min="12807" max="12807" width="12.7109375" style="199" customWidth="1"/>
    <col min="12808" max="12808" width="11.42578125" style="199" customWidth="1"/>
    <col min="12809" max="12809" width="22.140625" style="199" customWidth="1"/>
    <col min="12810" max="12810" width="1.85546875" style="199" customWidth="1"/>
    <col min="12811" max="12811" width="19.7109375" style="199" customWidth="1"/>
    <col min="12812" max="12813" width="11.42578125" style="199" customWidth="1"/>
    <col min="12814" max="12814" width="19.7109375" style="199" bestFit="1" customWidth="1"/>
    <col min="12815" max="13057" width="11.42578125" style="199"/>
    <col min="13058" max="13058" width="1.85546875" style="199" customWidth="1"/>
    <col min="13059" max="13059" width="11.85546875" style="199" customWidth="1"/>
    <col min="13060" max="13060" width="12.7109375" style="199" customWidth="1"/>
    <col min="13061" max="13061" width="22.7109375" style="199" customWidth="1"/>
    <col min="13062" max="13062" width="4" style="199" customWidth="1"/>
    <col min="13063" max="13063" width="12.7109375" style="199" customWidth="1"/>
    <col min="13064" max="13064" width="11.42578125" style="199" customWidth="1"/>
    <col min="13065" max="13065" width="22.140625" style="199" customWidth="1"/>
    <col min="13066" max="13066" width="1.85546875" style="199" customWidth="1"/>
    <col min="13067" max="13067" width="19.7109375" style="199" customWidth="1"/>
    <col min="13068" max="13069" width="11.42578125" style="199" customWidth="1"/>
    <col min="13070" max="13070" width="19.7109375" style="199" bestFit="1" customWidth="1"/>
    <col min="13071" max="13313" width="11.42578125" style="199"/>
    <col min="13314" max="13314" width="1.85546875" style="199" customWidth="1"/>
    <col min="13315" max="13315" width="11.85546875" style="199" customWidth="1"/>
    <col min="13316" max="13316" width="12.7109375" style="199" customWidth="1"/>
    <col min="13317" max="13317" width="22.7109375" style="199" customWidth="1"/>
    <col min="13318" max="13318" width="4" style="199" customWidth="1"/>
    <col min="13319" max="13319" width="12.7109375" style="199" customWidth="1"/>
    <col min="13320" max="13320" width="11.42578125" style="199" customWidth="1"/>
    <col min="13321" max="13321" width="22.140625" style="199" customWidth="1"/>
    <col min="13322" max="13322" width="1.85546875" style="199" customWidth="1"/>
    <col min="13323" max="13323" width="19.7109375" style="199" customWidth="1"/>
    <col min="13324" max="13325" width="11.42578125" style="199" customWidth="1"/>
    <col min="13326" max="13326" width="19.7109375" style="199" bestFit="1" customWidth="1"/>
    <col min="13327" max="13569" width="11.42578125" style="199"/>
    <col min="13570" max="13570" width="1.85546875" style="199" customWidth="1"/>
    <col min="13571" max="13571" width="11.85546875" style="199" customWidth="1"/>
    <col min="13572" max="13572" width="12.7109375" style="199" customWidth="1"/>
    <col min="13573" max="13573" width="22.7109375" style="199" customWidth="1"/>
    <col min="13574" max="13574" width="4" style="199" customWidth="1"/>
    <col min="13575" max="13575" width="12.7109375" style="199" customWidth="1"/>
    <col min="13576" max="13576" width="11.42578125" style="199" customWidth="1"/>
    <col min="13577" max="13577" width="22.140625" style="199" customWidth="1"/>
    <col min="13578" max="13578" width="1.85546875" style="199" customWidth="1"/>
    <col min="13579" max="13579" width="19.7109375" style="199" customWidth="1"/>
    <col min="13580" max="13581" width="11.42578125" style="199" customWidth="1"/>
    <col min="13582" max="13582" width="19.7109375" style="199" bestFit="1" customWidth="1"/>
    <col min="13583" max="13825" width="11.42578125" style="199"/>
    <col min="13826" max="13826" width="1.85546875" style="199" customWidth="1"/>
    <col min="13827" max="13827" width="11.85546875" style="199" customWidth="1"/>
    <col min="13828" max="13828" width="12.7109375" style="199" customWidth="1"/>
    <col min="13829" max="13829" width="22.7109375" style="199" customWidth="1"/>
    <col min="13830" max="13830" width="4" style="199" customWidth="1"/>
    <col min="13831" max="13831" width="12.7109375" style="199" customWidth="1"/>
    <col min="13832" max="13832" width="11.42578125" style="199" customWidth="1"/>
    <col min="13833" max="13833" width="22.140625" style="199" customWidth="1"/>
    <col min="13834" max="13834" width="1.85546875" style="199" customWidth="1"/>
    <col min="13835" max="13835" width="19.7109375" style="199" customWidth="1"/>
    <col min="13836" max="13837" width="11.42578125" style="199" customWidth="1"/>
    <col min="13838" max="13838" width="19.7109375" style="199" bestFit="1" customWidth="1"/>
    <col min="13839" max="14081" width="11.42578125" style="199"/>
    <col min="14082" max="14082" width="1.85546875" style="199" customWidth="1"/>
    <col min="14083" max="14083" width="11.85546875" style="199" customWidth="1"/>
    <col min="14084" max="14084" width="12.7109375" style="199" customWidth="1"/>
    <col min="14085" max="14085" width="22.7109375" style="199" customWidth="1"/>
    <col min="14086" max="14086" width="4" style="199" customWidth="1"/>
    <col min="14087" max="14087" width="12.7109375" style="199" customWidth="1"/>
    <col min="14088" max="14088" width="11.42578125" style="199" customWidth="1"/>
    <col min="14089" max="14089" width="22.140625" style="199" customWidth="1"/>
    <col min="14090" max="14090" width="1.85546875" style="199" customWidth="1"/>
    <col min="14091" max="14091" width="19.7109375" style="199" customWidth="1"/>
    <col min="14092" max="14093" width="11.42578125" style="199" customWidth="1"/>
    <col min="14094" max="14094" width="19.7109375" style="199" bestFit="1" customWidth="1"/>
    <col min="14095" max="14337" width="11.42578125" style="199"/>
    <col min="14338" max="14338" width="1.85546875" style="199" customWidth="1"/>
    <col min="14339" max="14339" width="11.85546875" style="199" customWidth="1"/>
    <col min="14340" max="14340" width="12.7109375" style="199" customWidth="1"/>
    <col min="14341" max="14341" width="22.7109375" style="199" customWidth="1"/>
    <col min="14342" max="14342" width="4" style="199" customWidth="1"/>
    <col min="14343" max="14343" width="12.7109375" style="199" customWidth="1"/>
    <col min="14344" max="14344" width="11.42578125" style="199" customWidth="1"/>
    <col min="14345" max="14345" width="22.140625" style="199" customWidth="1"/>
    <col min="14346" max="14346" width="1.85546875" style="199" customWidth="1"/>
    <col min="14347" max="14347" width="19.7109375" style="199" customWidth="1"/>
    <col min="14348" max="14349" width="11.42578125" style="199" customWidth="1"/>
    <col min="14350" max="14350" width="19.7109375" style="199" bestFit="1" customWidth="1"/>
    <col min="14351" max="14593" width="11.42578125" style="199"/>
    <col min="14594" max="14594" width="1.85546875" style="199" customWidth="1"/>
    <col min="14595" max="14595" width="11.85546875" style="199" customWidth="1"/>
    <col min="14596" max="14596" width="12.7109375" style="199" customWidth="1"/>
    <col min="14597" max="14597" width="22.7109375" style="199" customWidth="1"/>
    <col min="14598" max="14598" width="4" style="199" customWidth="1"/>
    <col min="14599" max="14599" width="12.7109375" style="199" customWidth="1"/>
    <col min="14600" max="14600" width="11.42578125" style="199" customWidth="1"/>
    <col min="14601" max="14601" width="22.140625" style="199" customWidth="1"/>
    <col min="14602" max="14602" width="1.85546875" style="199" customWidth="1"/>
    <col min="14603" max="14603" width="19.7109375" style="199" customWidth="1"/>
    <col min="14604" max="14605" width="11.42578125" style="199" customWidth="1"/>
    <col min="14606" max="14606" width="19.7109375" style="199" bestFit="1" customWidth="1"/>
    <col min="14607" max="14849" width="11.42578125" style="199"/>
    <col min="14850" max="14850" width="1.85546875" style="199" customWidth="1"/>
    <col min="14851" max="14851" width="11.85546875" style="199" customWidth="1"/>
    <col min="14852" max="14852" width="12.7109375" style="199" customWidth="1"/>
    <col min="14853" max="14853" width="22.7109375" style="199" customWidth="1"/>
    <col min="14854" max="14854" width="4" style="199" customWidth="1"/>
    <col min="14855" max="14855" width="12.7109375" style="199" customWidth="1"/>
    <col min="14856" max="14856" width="11.42578125" style="199" customWidth="1"/>
    <col min="14857" max="14857" width="22.140625" style="199" customWidth="1"/>
    <col min="14858" max="14858" width="1.85546875" style="199" customWidth="1"/>
    <col min="14859" max="14859" width="19.7109375" style="199" customWidth="1"/>
    <col min="14860" max="14861" width="11.42578125" style="199" customWidth="1"/>
    <col min="14862" max="14862" width="19.7109375" style="199" bestFit="1" customWidth="1"/>
    <col min="14863" max="15105" width="11.42578125" style="199"/>
    <col min="15106" max="15106" width="1.85546875" style="199" customWidth="1"/>
    <col min="15107" max="15107" width="11.85546875" style="199" customWidth="1"/>
    <col min="15108" max="15108" width="12.7109375" style="199" customWidth="1"/>
    <col min="15109" max="15109" width="22.7109375" style="199" customWidth="1"/>
    <col min="15110" max="15110" width="4" style="199" customWidth="1"/>
    <col min="15111" max="15111" width="12.7109375" style="199" customWidth="1"/>
    <col min="15112" max="15112" width="11.42578125" style="199" customWidth="1"/>
    <col min="15113" max="15113" width="22.140625" style="199" customWidth="1"/>
    <col min="15114" max="15114" width="1.85546875" style="199" customWidth="1"/>
    <col min="15115" max="15115" width="19.7109375" style="199" customWidth="1"/>
    <col min="15116" max="15117" width="11.42578125" style="199" customWidth="1"/>
    <col min="15118" max="15118" width="19.7109375" style="199" bestFit="1" customWidth="1"/>
    <col min="15119" max="15361" width="11.42578125" style="199"/>
    <col min="15362" max="15362" width="1.85546875" style="199" customWidth="1"/>
    <col min="15363" max="15363" width="11.85546875" style="199" customWidth="1"/>
    <col min="15364" max="15364" width="12.7109375" style="199" customWidth="1"/>
    <col min="15365" max="15365" width="22.7109375" style="199" customWidth="1"/>
    <col min="15366" max="15366" width="4" style="199" customWidth="1"/>
    <col min="15367" max="15367" width="12.7109375" style="199" customWidth="1"/>
    <col min="15368" max="15368" width="11.42578125" style="199" customWidth="1"/>
    <col min="15369" max="15369" width="22.140625" style="199" customWidth="1"/>
    <col min="15370" max="15370" width="1.85546875" style="199" customWidth="1"/>
    <col min="15371" max="15371" width="19.7109375" style="199" customWidth="1"/>
    <col min="15372" max="15373" width="11.42578125" style="199" customWidth="1"/>
    <col min="15374" max="15374" width="19.7109375" style="199" bestFit="1" customWidth="1"/>
    <col min="15375" max="15617" width="11.42578125" style="199"/>
    <col min="15618" max="15618" width="1.85546875" style="199" customWidth="1"/>
    <col min="15619" max="15619" width="11.85546875" style="199" customWidth="1"/>
    <col min="15620" max="15620" width="12.7109375" style="199" customWidth="1"/>
    <col min="15621" max="15621" width="22.7109375" style="199" customWidth="1"/>
    <col min="15622" max="15622" width="4" style="199" customWidth="1"/>
    <col min="15623" max="15623" width="12.7109375" style="199" customWidth="1"/>
    <col min="15624" max="15624" width="11.42578125" style="199" customWidth="1"/>
    <col min="15625" max="15625" width="22.140625" style="199" customWidth="1"/>
    <col min="15626" max="15626" width="1.85546875" style="199" customWidth="1"/>
    <col min="15627" max="15627" width="19.7109375" style="199" customWidth="1"/>
    <col min="15628" max="15629" width="11.42578125" style="199" customWidth="1"/>
    <col min="15630" max="15630" width="19.7109375" style="199" bestFit="1" customWidth="1"/>
    <col min="15631" max="15873" width="11.42578125" style="199"/>
    <col min="15874" max="15874" width="1.85546875" style="199" customWidth="1"/>
    <col min="15875" max="15875" width="11.85546875" style="199" customWidth="1"/>
    <col min="15876" max="15876" width="12.7109375" style="199" customWidth="1"/>
    <col min="15877" max="15877" width="22.7109375" style="199" customWidth="1"/>
    <col min="15878" max="15878" width="4" style="199" customWidth="1"/>
    <col min="15879" max="15879" width="12.7109375" style="199" customWidth="1"/>
    <col min="15880" max="15880" width="11.42578125" style="199" customWidth="1"/>
    <col min="15881" max="15881" width="22.140625" style="199" customWidth="1"/>
    <col min="15882" max="15882" width="1.85546875" style="199" customWidth="1"/>
    <col min="15883" max="15883" width="19.7109375" style="199" customWidth="1"/>
    <col min="15884" max="15885" width="11.42578125" style="199" customWidth="1"/>
    <col min="15886" max="15886" width="19.7109375" style="199" bestFit="1" customWidth="1"/>
    <col min="15887" max="16129" width="11.42578125" style="199"/>
    <col min="16130" max="16130" width="1.85546875" style="199" customWidth="1"/>
    <col min="16131" max="16131" width="11.85546875" style="199" customWidth="1"/>
    <col min="16132" max="16132" width="12.7109375" style="199" customWidth="1"/>
    <col min="16133" max="16133" width="22.7109375" style="199" customWidth="1"/>
    <col min="16134" max="16134" width="4" style="199" customWidth="1"/>
    <col min="16135" max="16135" width="12.7109375" style="199" customWidth="1"/>
    <col min="16136" max="16136" width="11.42578125" style="199" customWidth="1"/>
    <col min="16137" max="16137" width="22.140625" style="199" customWidth="1"/>
    <col min="16138" max="16138" width="1.85546875" style="199" customWidth="1"/>
    <col min="16139" max="16139" width="19.7109375" style="199" customWidth="1"/>
    <col min="16140" max="16141" width="11.42578125" style="199" customWidth="1"/>
    <col min="16142" max="16142" width="19.7109375" style="199" bestFit="1" customWidth="1"/>
    <col min="16143" max="16384" width="11.42578125" style="199"/>
  </cols>
  <sheetData>
    <row r="1" spans="1:15" ht="3" customHeight="1"/>
    <row r="2" spans="1:15" ht="15.75">
      <c r="B2" s="309" t="s">
        <v>317</v>
      </c>
      <c r="C2" s="309"/>
      <c r="D2" s="309"/>
      <c r="E2" s="309"/>
      <c r="F2" s="309"/>
      <c r="G2" s="309"/>
      <c r="H2" s="309"/>
      <c r="I2" s="222"/>
      <c r="J2" s="222"/>
      <c r="K2" s="312" t="s">
        <v>567</v>
      </c>
      <c r="L2" s="312"/>
      <c r="M2" s="312"/>
      <c r="N2" s="312"/>
      <c r="O2" s="312"/>
    </row>
    <row r="3" spans="1:15" ht="15.75">
      <c r="B3" s="313" t="s">
        <v>551</v>
      </c>
      <c r="C3" s="313"/>
      <c r="D3" s="313"/>
      <c r="E3" s="313"/>
      <c r="F3" s="313"/>
      <c r="G3" s="313"/>
      <c r="H3" s="313"/>
      <c r="I3" s="222"/>
      <c r="J3" s="222"/>
      <c r="K3" s="222" t="s">
        <v>26</v>
      </c>
      <c r="N3" s="222" t="s">
        <v>568</v>
      </c>
    </row>
    <row r="4" spans="1:15" ht="9.9499999999999993" customHeight="1">
      <c r="B4" s="235"/>
      <c r="C4" s="235"/>
      <c r="D4" s="235"/>
      <c r="F4" s="235"/>
      <c r="G4" s="235"/>
      <c r="H4" s="235"/>
    </row>
    <row r="5" spans="1:15" ht="12.75" customHeight="1">
      <c r="A5" s="231"/>
      <c r="D5" s="228"/>
      <c r="E5" s="239"/>
      <c r="F5" s="228"/>
      <c r="I5" s="230"/>
      <c r="J5" s="228"/>
      <c r="K5" s="224" t="s">
        <v>569</v>
      </c>
      <c r="L5" s="224" t="s">
        <v>570</v>
      </c>
      <c r="M5" s="224"/>
      <c r="N5" s="224" t="s">
        <v>569</v>
      </c>
      <c r="O5" s="224" t="s">
        <v>570</v>
      </c>
    </row>
    <row r="6" spans="1:15" ht="12.75" customHeight="1">
      <c r="A6" s="231"/>
      <c r="D6" s="228"/>
      <c r="E6" s="239"/>
      <c r="F6" s="228"/>
      <c r="I6" s="230"/>
      <c r="J6" s="228"/>
      <c r="K6" s="224" t="s">
        <v>571</v>
      </c>
      <c r="L6" s="224" t="s">
        <v>572</v>
      </c>
      <c r="M6" s="224"/>
      <c r="N6" s="224" t="s">
        <v>571</v>
      </c>
      <c r="O6" s="224" t="s">
        <v>572</v>
      </c>
    </row>
    <row r="7" spans="1:15" ht="12.75" customHeight="1">
      <c r="A7" s="231"/>
      <c r="D7" s="228"/>
      <c r="E7" s="239"/>
      <c r="F7" s="228"/>
      <c r="I7" s="230"/>
      <c r="J7" s="228"/>
      <c r="K7" s="224">
        <v>192.38</v>
      </c>
      <c r="L7" s="224">
        <v>115.389</v>
      </c>
      <c r="M7" s="199">
        <v>99</v>
      </c>
      <c r="N7" s="224">
        <v>52.917000000000002</v>
      </c>
      <c r="O7" s="224">
        <v>35.857999999999997</v>
      </c>
    </row>
    <row r="8" spans="1:15" ht="12.75" customHeight="1">
      <c r="A8" s="231"/>
      <c r="D8" s="228"/>
      <c r="E8" s="239"/>
      <c r="F8" s="228"/>
      <c r="I8" s="230"/>
      <c r="J8" s="228"/>
      <c r="K8" s="224">
        <v>161.916</v>
      </c>
      <c r="L8" s="224">
        <v>88.685000000000002</v>
      </c>
      <c r="M8" s="199">
        <v>2000</v>
      </c>
      <c r="N8" s="224">
        <v>50.817999999999998</v>
      </c>
      <c r="O8" s="224">
        <v>20.49</v>
      </c>
    </row>
    <row r="9" spans="1:15" ht="12.75" customHeight="1">
      <c r="A9" s="231"/>
      <c r="D9" s="228"/>
      <c r="E9" s="239"/>
      <c r="F9" s="228"/>
      <c r="I9" s="230"/>
      <c r="J9" s="228"/>
      <c r="K9" s="224">
        <v>140.65199999999999</v>
      </c>
      <c r="L9" s="224">
        <v>74.058000000000007</v>
      </c>
      <c r="M9" s="240" t="s">
        <v>554</v>
      </c>
      <c r="N9" s="224">
        <v>38.944000000000003</v>
      </c>
      <c r="O9" s="224">
        <v>14.702999999999999</v>
      </c>
    </row>
    <row r="10" spans="1:15" ht="12.75" customHeight="1">
      <c r="A10" s="231"/>
      <c r="D10" s="228"/>
      <c r="E10" s="239"/>
      <c r="F10" s="228"/>
      <c r="I10" s="230"/>
      <c r="J10" s="228"/>
      <c r="K10" s="224">
        <v>143.82900000000001</v>
      </c>
      <c r="L10" s="224">
        <v>63.965000000000003</v>
      </c>
      <c r="M10" s="240" t="s">
        <v>555</v>
      </c>
      <c r="N10" s="224">
        <v>31.841999999999999</v>
      </c>
      <c r="O10" s="224">
        <v>10.012</v>
      </c>
    </row>
    <row r="11" spans="1:15" ht="12.75" customHeight="1">
      <c r="A11" s="231"/>
      <c r="D11" s="228"/>
      <c r="E11" s="239"/>
      <c r="F11" s="228"/>
      <c r="I11" s="230"/>
      <c r="J11" s="228"/>
      <c r="K11" s="224">
        <v>160.04499999999999</v>
      </c>
      <c r="L11" s="224">
        <v>64.347999999999999</v>
      </c>
      <c r="M11" s="240" t="s">
        <v>556</v>
      </c>
      <c r="N11" s="224">
        <v>28.114999999999998</v>
      </c>
      <c r="O11" s="224">
        <v>7.3129999999999997</v>
      </c>
    </row>
    <row r="12" spans="1:15" ht="12.75" customHeight="1">
      <c r="A12" s="231"/>
      <c r="D12" s="228"/>
      <c r="E12" s="239"/>
      <c r="F12" s="228"/>
      <c r="I12" s="230"/>
      <c r="J12" s="228"/>
      <c r="K12" s="224">
        <v>138.83600000000001</v>
      </c>
      <c r="L12" s="224">
        <v>64.239999999999995</v>
      </c>
      <c r="M12" s="240" t="s">
        <v>557</v>
      </c>
      <c r="N12" s="224">
        <v>32.648000000000003</v>
      </c>
      <c r="O12" s="224">
        <v>6.2759999999999998</v>
      </c>
    </row>
    <row r="13" spans="1:15" ht="12.75" customHeight="1">
      <c r="A13" s="231"/>
      <c r="D13" s="228"/>
      <c r="E13" s="239"/>
      <c r="F13" s="228"/>
      <c r="I13" s="230"/>
      <c r="J13" s="228"/>
      <c r="K13" s="224">
        <v>121.71</v>
      </c>
      <c r="L13" s="224">
        <v>61.000999999999998</v>
      </c>
      <c r="M13" s="240" t="s">
        <v>558</v>
      </c>
      <c r="N13" s="224">
        <v>28.236999999999998</v>
      </c>
      <c r="O13" s="224">
        <v>5.0650000000000004</v>
      </c>
    </row>
    <row r="14" spans="1:15" ht="12.75" customHeight="1">
      <c r="A14" s="231"/>
      <c r="D14" s="228"/>
      <c r="E14" s="239"/>
      <c r="F14" s="228"/>
      <c r="I14" s="230"/>
      <c r="J14" s="228"/>
      <c r="K14" s="224">
        <v>122.16500000000001</v>
      </c>
      <c r="L14" s="224">
        <v>64.536000000000001</v>
      </c>
      <c r="M14" s="240" t="s">
        <v>559</v>
      </c>
      <c r="N14" s="224">
        <v>23.577999999999999</v>
      </c>
      <c r="O14" s="224">
        <v>5.4169999999999998</v>
      </c>
    </row>
    <row r="15" spans="1:15" ht="12.75" customHeight="1">
      <c r="A15" s="231"/>
      <c r="D15" s="228"/>
      <c r="E15" s="239"/>
      <c r="F15" s="228"/>
      <c r="I15" s="230"/>
      <c r="J15" s="228"/>
      <c r="K15" s="224">
        <v>79.036000000000001</v>
      </c>
      <c r="L15" s="224">
        <v>54.914000000000001</v>
      </c>
      <c r="M15" s="240" t="s">
        <v>560</v>
      </c>
      <c r="N15" s="224">
        <v>23.739000000000001</v>
      </c>
      <c r="O15" s="224">
        <v>6.14</v>
      </c>
    </row>
    <row r="16" spans="1:15" ht="12.75" customHeight="1">
      <c r="A16" s="231"/>
      <c r="D16" s="228"/>
      <c r="E16" s="239"/>
      <c r="F16" s="228"/>
      <c r="I16" s="230"/>
      <c r="J16" s="228"/>
      <c r="K16" s="224">
        <v>73.602999999999994</v>
      </c>
      <c r="L16" s="224">
        <v>50.232999999999997</v>
      </c>
      <c r="M16" s="240" t="s">
        <v>561</v>
      </c>
      <c r="N16" s="224">
        <v>15.66</v>
      </c>
      <c r="O16" s="224">
        <v>6.2590000000000003</v>
      </c>
    </row>
    <row r="17" spans="1:15" ht="12.75" customHeight="1">
      <c r="A17" s="231"/>
      <c r="D17" s="228"/>
      <c r="E17" s="239"/>
      <c r="F17" s="228"/>
      <c r="I17" s="230"/>
      <c r="J17" s="228"/>
      <c r="K17" s="224">
        <v>75.527000000000001</v>
      </c>
      <c r="L17" s="224">
        <v>53.094999999999999</v>
      </c>
      <c r="M17" s="240" t="s">
        <v>562</v>
      </c>
      <c r="N17" s="224">
        <v>14.553000000000001</v>
      </c>
      <c r="O17" s="224">
        <v>8.3309999999999995</v>
      </c>
    </row>
    <row r="18" spans="1:15" ht="12.75" customHeight="1">
      <c r="A18" s="231"/>
      <c r="D18" s="228"/>
      <c r="E18" s="239"/>
      <c r="F18" s="228"/>
      <c r="I18" s="230"/>
      <c r="J18" s="228"/>
      <c r="K18" s="224">
        <v>80.191999999999993</v>
      </c>
      <c r="L18" s="224">
        <v>59.335000000000001</v>
      </c>
      <c r="M18" s="199">
        <v>10</v>
      </c>
      <c r="N18" s="224">
        <v>14.500999999999999</v>
      </c>
      <c r="O18" s="224">
        <v>7.577</v>
      </c>
    </row>
    <row r="19" spans="1:15" ht="12.75" customHeight="1">
      <c r="A19" s="231"/>
      <c r="D19" s="228"/>
      <c r="E19" s="239"/>
      <c r="F19" s="228"/>
      <c r="I19" s="230"/>
      <c r="J19" s="228"/>
      <c r="K19" s="224">
        <v>94.117000000000004</v>
      </c>
      <c r="L19" s="224">
        <v>74.483000000000004</v>
      </c>
      <c r="M19" s="199">
        <v>11</v>
      </c>
      <c r="N19" s="224">
        <v>17.18</v>
      </c>
      <c r="O19" s="224">
        <v>10.821</v>
      </c>
    </row>
    <row r="20" spans="1:15" ht="12.75" customHeight="1">
      <c r="A20" s="231"/>
      <c r="D20" s="228"/>
      <c r="E20" s="239"/>
      <c r="F20" s="228"/>
      <c r="I20" s="230"/>
      <c r="J20" s="228"/>
      <c r="K20" s="224">
        <f>73.579+16.454</f>
        <v>90.032999999999987</v>
      </c>
      <c r="L20" s="224">
        <v>84.486000000000004</v>
      </c>
      <c r="M20" s="199">
        <v>12</v>
      </c>
      <c r="N20" s="224">
        <f>15.114+1.55</f>
        <v>16.664000000000001</v>
      </c>
      <c r="O20" s="224">
        <v>12.717000000000001</v>
      </c>
    </row>
    <row r="21" spans="1:15" ht="12.75" customHeight="1">
      <c r="A21" s="231"/>
      <c r="D21" s="228"/>
      <c r="E21" s="239"/>
      <c r="F21" s="228"/>
      <c r="I21" s="230"/>
      <c r="J21" s="228"/>
      <c r="K21" s="224">
        <f>74.178+18.698</f>
        <v>92.876000000000005</v>
      </c>
      <c r="L21" s="224">
        <v>101.783</v>
      </c>
      <c r="M21" s="199">
        <v>13</v>
      </c>
      <c r="N21" s="224">
        <f>15.652+1.756</f>
        <v>17.407999999999998</v>
      </c>
      <c r="O21" s="224">
        <v>17.125</v>
      </c>
    </row>
    <row r="22" spans="1:15" ht="12.75" customHeight="1">
      <c r="A22" s="231"/>
      <c r="D22" s="228"/>
      <c r="E22" s="239"/>
      <c r="F22" s="228"/>
      <c r="I22" s="230"/>
      <c r="J22" s="228"/>
      <c r="K22" s="199">
        <f>71.991+17.378</f>
        <v>89.369</v>
      </c>
      <c r="L22" s="199">
        <v>103.364</v>
      </c>
      <c r="M22" s="199">
        <v>14</v>
      </c>
      <c r="N22" s="199">
        <f>16.2+1.768</f>
        <v>17.968</v>
      </c>
      <c r="O22" s="199">
        <v>24.724</v>
      </c>
    </row>
    <row r="23" spans="1:15" ht="12.75" customHeight="1">
      <c r="A23" s="231"/>
      <c r="D23" s="228"/>
      <c r="E23" s="239"/>
      <c r="F23" s="228"/>
      <c r="I23" s="230"/>
      <c r="J23" s="228"/>
      <c r="K23" s="199">
        <f>78.462+18.498</f>
        <v>96.960000000000008</v>
      </c>
      <c r="L23" s="199">
        <v>117.746</v>
      </c>
      <c r="M23" s="199">
        <v>15</v>
      </c>
      <c r="N23" s="199">
        <f>17.256+1.804</f>
        <v>19.059999999999999</v>
      </c>
      <c r="O23" s="199">
        <v>27.609000000000002</v>
      </c>
    </row>
    <row r="24" spans="1:15" ht="12.75" customHeight="1">
      <c r="A24" s="231"/>
      <c r="D24" s="228"/>
      <c r="E24" s="239"/>
      <c r="F24" s="228"/>
      <c r="I24" s="230"/>
      <c r="J24" s="228"/>
      <c r="K24" s="199">
        <f>77.683+21.024</f>
        <v>98.707000000000008</v>
      </c>
      <c r="L24" s="199">
        <v>139.952</v>
      </c>
      <c r="M24" s="199">
        <v>16</v>
      </c>
      <c r="N24" s="199">
        <f>17.826+1.834</f>
        <v>19.66</v>
      </c>
      <c r="O24" s="199">
        <v>32.726999999999997</v>
      </c>
    </row>
    <row r="25" spans="1:15" ht="9.9499999999999993" customHeight="1">
      <c r="A25" s="231"/>
      <c r="D25" s="228"/>
      <c r="E25" s="239"/>
      <c r="F25" s="228"/>
      <c r="I25" s="230"/>
      <c r="J25" s="228"/>
    </row>
    <row r="26" spans="1:15" ht="12.75" customHeight="1">
      <c r="A26" s="231"/>
      <c r="D26" s="228"/>
      <c r="E26" s="239"/>
      <c r="F26" s="228"/>
      <c r="I26" s="230"/>
      <c r="J26" s="228"/>
    </row>
    <row r="27" spans="1:15" ht="12" customHeight="1">
      <c r="B27" s="241"/>
      <c r="C27" s="241"/>
      <c r="D27" s="241"/>
      <c r="E27" s="228"/>
      <c r="F27" s="241"/>
      <c r="G27" s="241"/>
      <c r="H27" s="241"/>
      <c r="I27" s="228"/>
      <c r="J27" s="228"/>
    </row>
    <row r="28" spans="1:15" ht="12.75" customHeight="1">
      <c r="B28" s="225"/>
      <c r="C28" s="226"/>
      <c r="D28" s="226"/>
      <c r="E28" s="230"/>
      <c r="F28" s="225"/>
      <c r="G28" s="226"/>
      <c r="H28" s="227"/>
    </row>
    <row r="29" spans="1:15" ht="12.75" customHeight="1">
      <c r="B29" s="230"/>
      <c r="C29" s="228"/>
      <c r="D29" s="228"/>
      <c r="E29" s="230"/>
      <c r="F29" s="230"/>
      <c r="G29" s="228"/>
      <c r="H29" s="231"/>
    </row>
    <row r="30" spans="1:15" ht="12.75" customHeight="1">
      <c r="B30" s="230"/>
      <c r="C30" s="228"/>
      <c r="D30" s="228"/>
      <c r="E30" s="230"/>
      <c r="F30" s="230"/>
      <c r="G30" s="228"/>
      <c r="H30" s="231"/>
    </row>
    <row r="31" spans="1:15" ht="9.9499999999999993" customHeight="1">
      <c r="B31" s="230"/>
      <c r="C31" s="228"/>
      <c r="D31" s="228"/>
      <c r="E31" s="230"/>
      <c r="F31" s="230"/>
      <c r="G31" s="228"/>
      <c r="H31" s="231"/>
    </row>
    <row r="32" spans="1:15" ht="15">
      <c r="B32" s="230"/>
      <c r="C32" s="228"/>
      <c r="D32" s="228"/>
      <c r="E32" s="230"/>
      <c r="F32" s="230"/>
      <c r="G32" s="228"/>
      <c r="H32" s="231"/>
      <c r="K32" s="312" t="s">
        <v>573</v>
      </c>
      <c r="L32" s="312"/>
      <c r="M32" s="312"/>
      <c r="N32" s="312"/>
      <c r="O32" s="312"/>
    </row>
    <row r="33" spans="2:15" ht="9.9499999999999993" customHeight="1">
      <c r="B33" s="230"/>
      <c r="C33" s="228"/>
      <c r="D33" s="228"/>
      <c r="E33" s="230"/>
      <c r="F33" s="230"/>
      <c r="G33" s="228"/>
      <c r="H33" s="231"/>
    </row>
    <row r="34" spans="2:15" ht="15.75">
      <c r="B34" s="230"/>
      <c r="C34" s="228"/>
      <c r="D34" s="228"/>
      <c r="E34" s="230"/>
      <c r="F34" s="230"/>
      <c r="G34" s="228"/>
      <c r="H34" s="231"/>
      <c r="K34" s="314" t="s">
        <v>26</v>
      </c>
      <c r="L34" s="314"/>
      <c r="M34" s="314"/>
      <c r="N34" s="314"/>
      <c r="O34" s="314"/>
    </row>
    <row r="35" spans="2:15">
      <c r="B35" s="230"/>
      <c r="C35" s="228"/>
      <c r="D35" s="228"/>
      <c r="E35" s="230"/>
      <c r="F35" s="230"/>
      <c r="G35" s="228"/>
      <c r="H35" s="231"/>
    </row>
    <row r="36" spans="2:15">
      <c r="B36" s="230"/>
      <c r="C36" s="228"/>
      <c r="D36" s="228"/>
      <c r="E36" s="230"/>
      <c r="F36" s="230"/>
      <c r="G36" s="228"/>
      <c r="H36" s="231"/>
      <c r="N36" s="199" t="s">
        <v>12</v>
      </c>
      <c r="O36" s="199" t="s">
        <v>574</v>
      </c>
    </row>
    <row r="37" spans="2:15">
      <c r="B37" s="230"/>
      <c r="C37" s="228"/>
      <c r="D37" s="228"/>
      <c r="E37" s="230"/>
      <c r="F37" s="230"/>
      <c r="G37" s="228"/>
      <c r="H37" s="231"/>
      <c r="N37" s="199" t="s">
        <v>575</v>
      </c>
      <c r="O37" s="199" t="s">
        <v>576</v>
      </c>
    </row>
    <row r="38" spans="2:15">
      <c r="B38" s="230"/>
      <c r="C38" s="228"/>
      <c r="D38" s="228"/>
      <c r="E38" s="230"/>
      <c r="F38" s="230"/>
      <c r="G38" s="228"/>
      <c r="H38" s="231"/>
      <c r="K38" s="199" t="s">
        <v>577</v>
      </c>
      <c r="L38" s="199" t="s">
        <v>578</v>
      </c>
      <c r="N38" s="199" t="s">
        <v>578</v>
      </c>
    </row>
    <row r="39" spans="2:15">
      <c r="B39" s="230"/>
      <c r="C39" s="228"/>
      <c r="D39" s="228"/>
      <c r="E39" s="230"/>
      <c r="F39" s="230"/>
      <c r="G39" s="228"/>
      <c r="H39" s="231"/>
      <c r="K39" s="199" t="s">
        <v>579</v>
      </c>
      <c r="L39" s="199" t="s">
        <v>580</v>
      </c>
      <c r="N39" s="199" t="s">
        <v>580</v>
      </c>
    </row>
    <row r="40" spans="2:15">
      <c r="B40" s="230"/>
      <c r="C40" s="228"/>
      <c r="D40" s="228"/>
      <c r="E40" s="230"/>
      <c r="F40" s="230"/>
      <c r="G40" s="228"/>
      <c r="H40" s="231"/>
      <c r="K40" s="199">
        <v>179.535</v>
      </c>
      <c r="L40" s="199">
        <v>107.691</v>
      </c>
      <c r="M40" s="199">
        <v>99</v>
      </c>
      <c r="N40" s="199">
        <v>16.113</v>
      </c>
      <c r="O40" s="199">
        <v>4.43</v>
      </c>
    </row>
    <row r="41" spans="2:15">
      <c r="B41" s="230"/>
      <c r="C41" s="228"/>
      <c r="D41" s="228"/>
      <c r="E41" s="230"/>
      <c r="F41" s="230"/>
      <c r="G41" s="228"/>
      <c r="H41" s="231"/>
      <c r="K41" s="199">
        <v>143.45400000000001</v>
      </c>
      <c r="L41" s="199">
        <v>91.366</v>
      </c>
      <c r="M41" s="199">
        <v>2000</v>
      </c>
      <c r="N41" s="199">
        <v>12.381</v>
      </c>
      <c r="O41" s="199">
        <v>3.4</v>
      </c>
    </row>
    <row r="42" spans="2:15">
      <c r="B42" s="230"/>
      <c r="C42" s="228"/>
      <c r="D42" s="228"/>
      <c r="E42" s="230"/>
      <c r="F42" s="230"/>
      <c r="G42" s="228"/>
      <c r="H42" s="231"/>
      <c r="K42" s="199">
        <v>125.432</v>
      </c>
      <c r="L42" s="199">
        <v>76.718999999999994</v>
      </c>
      <c r="M42" s="240" t="s">
        <v>554</v>
      </c>
      <c r="N42" s="199">
        <v>9.6549999999999994</v>
      </c>
      <c r="O42" s="199">
        <v>2.9039999999999999</v>
      </c>
    </row>
    <row r="43" spans="2:15">
      <c r="B43" s="230"/>
      <c r="C43" s="228"/>
      <c r="D43" s="228"/>
      <c r="E43" s="230"/>
      <c r="F43" s="230"/>
      <c r="G43" s="228"/>
      <c r="H43" s="231"/>
      <c r="K43" s="199">
        <v>131.078</v>
      </c>
      <c r="L43" s="199">
        <v>65.491</v>
      </c>
      <c r="M43" s="240" t="s">
        <v>555</v>
      </c>
      <c r="N43" s="199">
        <v>8.875</v>
      </c>
      <c r="O43" s="199">
        <v>2.35</v>
      </c>
    </row>
    <row r="44" spans="2:15">
      <c r="B44" s="230"/>
      <c r="C44" s="228"/>
      <c r="D44" s="228"/>
      <c r="E44" s="230"/>
      <c r="F44" s="230"/>
      <c r="G44" s="228"/>
      <c r="H44" s="231"/>
      <c r="K44" s="199">
        <v>149.744</v>
      </c>
      <c r="L44" s="199">
        <v>63.2</v>
      </c>
      <c r="M44" s="240" t="s">
        <v>556</v>
      </c>
      <c r="N44" s="199">
        <v>9.1679999999999993</v>
      </c>
      <c r="O44" s="199">
        <v>2.2810000000000001</v>
      </c>
    </row>
    <row r="45" spans="2:15">
      <c r="B45" s="230"/>
      <c r="C45" s="228"/>
      <c r="D45" s="228"/>
      <c r="E45" s="230"/>
      <c r="F45" s="230"/>
      <c r="G45" s="228"/>
      <c r="H45" s="231"/>
      <c r="K45" s="199">
        <v>129.66300000000001</v>
      </c>
      <c r="L45" s="199">
        <v>63.220999999999997</v>
      </c>
      <c r="M45" s="240" t="s">
        <v>557</v>
      </c>
      <c r="N45" s="199">
        <v>7.726</v>
      </c>
      <c r="O45" s="199">
        <v>2.4660000000000002</v>
      </c>
    </row>
    <row r="46" spans="2:15">
      <c r="B46" s="230"/>
      <c r="C46" s="228"/>
      <c r="D46" s="228"/>
      <c r="E46" s="230"/>
      <c r="F46" s="230"/>
      <c r="G46" s="228"/>
      <c r="H46" s="231"/>
      <c r="K46" s="199">
        <v>110.93899999999999</v>
      </c>
      <c r="L46" s="199">
        <v>61.682000000000002</v>
      </c>
      <c r="M46" s="240" t="s">
        <v>558</v>
      </c>
      <c r="N46" s="199">
        <v>8.0570000000000004</v>
      </c>
      <c r="O46" s="199">
        <v>2.0329999999999999</v>
      </c>
    </row>
    <row r="47" spans="2:15">
      <c r="B47" s="230"/>
      <c r="C47" s="228"/>
      <c r="D47" s="228"/>
      <c r="E47" s="230"/>
      <c r="F47" s="230"/>
      <c r="G47" s="228"/>
      <c r="H47" s="231"/>
      <c r="K47" s="199">
        <v>113.28</v>
      </c>
      <c r="L47" s="199">
        <v>63.134999999999998</v>
      </c>
      <c r="M47" s="240" t="s">
        <v>559</v>
      </c>
      <c r="N47" s="199">
        <v>8.1189999999999998</v>
      </c>
      <c r="O47" s="199">
        <v>2.1669999999999998</v>
      </c>
    </row>
    <row r="48" spans="2:15">
      <c r="B48" s="230"/>
      <c r="C48" s="228"/>
      <c r="D48" s="228"/>
      <c r="E48" s="230"/>
      <c r="F48" s="230"/>
      <c r="G48" s="228"/>
      <c r="H48" s="231"/>
      <c r="K48" s="199">
        <v>70.644000000000005</v>
      </c>
      <c r="L48" s="199">
        <v>56.024999999999999</v>
      </c>
      <c r="M48" s="240" t="s">
        <v>560</v>
      </c>
      <c r="N48" s="199">
        <v>6.3559999999999999</v>
      </c>
      <c r="O48" s="199">
        <v>2.2400000000000002</v>
      </c>
    </row>
    <row r="49" spans="2:15">
      <c r="B49" s="230"/>
      <c r="C49" s="228"/>
      <c r="D49" s="228"/>
      <c r="E49" s="230"/>
      <c r="F49" s="230"/>
      <c r="G49" s="228"/>
      <c r="H49" s="231"/>
      <c r="K49" s="199">
        <v>68.194999999999993</v>
      </c>
      <c r="L49" s="199">
        <v>48.607999999999997</v>
      </c>
      <c r="M49" s="240" t="s">
        <v>561</v>
      </c>
      <c r="N49" s="199">
        <v>6.3730000000000002</v>
      </c>
      <c r="O49" s="199">
        <v>2.125</v>
      </c>
    </row>
    <row r="50" spans="2:15">
      <c r="B50" s="230"/>
      <c r="C50" s="228"/>
      <c r="D50" s="228"/>
      <c r="E50" s="230"/>
      <c r="F50" s="230"/>
      <c r="G50" s="228"/>
      <c r="H50" s="231"/>
      <c r="K50" s="199">
        <v>73.36</v>
      </c>
      <c r="L50" s="199">
        <v>48.194000000000003</v>
      </c>
      <c r="M50" s="240" t="s">
        <v>562</v>
      </c>
      <c r="N50" s="199">
        <v>6.319</v>
      </c>
      <c r="O50" s="199">
        <v>2.9710000000000001</v>
      </c>
    </row>
    <row r="51" spans="2:15">
      <c r="B51" s="230"/>
      <c r="C51" s="228"/>
      <c r="D51" s="228"/>
      <c r="E51" s="230"/>
      <c r="F51" s="230"/>
      <c r="G51" s="228"/>
      <c r="H51" s="231"/>
      <c r="K51" s="199">
        <v>80.137</v>
      </c>
      <c r="L51" s="199">
        <v>53.322000000000003</v>
      </c>
      <c r="M51" s="240" t="s">
        <v>581</v>
      </c>
      <c r="N51" s="199">
        <v>6.3440000000000003</v>
      </c>
      <c r="O51" s="199">
        <v>2.73</v>
      </c>
    </row>
    <row r="52" spans="2:15">
      <c r="B52" s="230"/>
      <c r="C52" s="228"/>
      <c r="D52" s="228"/>
      <c r="E52" s="230"/>
      <c r="F52" s="230"/>
      <c r="G52" s="228"/>
      <c r="H52" s="231"/>
      <c r="K52" s="199">
        <v>96.417000000000002</v>
      </c>
      <c r="L52" s="199">
        <v>63.875</v>
      </c>
      <c r="M52" s="240" t="s">
        <v>563</v>
      </c>
      <c r="N52" s="199">
        <v>8.3260000000000005</v>
      </c>
      <c r="O52" s="199">
        <v>3.4169999999999998</v>
      </c>
    </row>
    <row r="53" spans="2:15">
      <c r="B53" s="230"/>
      <c r="C53" s="228"/>
      <c r="D53" s="228"/>
      <c r="E53" s="230"/>
      <c r="F53" s="230"/>
      <c r="G53" s="228"/>
      <c r="H53" s="231"/>
      <c r="K53" s="199">
        <v>97.552999999999997</v>
      </c>
      <c r="L53" s="199">
        <v>70.239999999999995</v>
      </c>
      <c r="M53" s="240" t="s">
        <v>582</v>
      </c>
      <c r="N53" s="199">
        <v>10.337</v>
      </c>
      <c r="O53" s="199">
        <v>4.6669999999999998</v>
      </c>
    </row>
    <row r="54" spans="2:15">
      <c r="B54" s="230"/>
      <c r="C54" s="228"/>
      <c r="D54" s="228"/>
      <c r="E54" s="230"/>
      <c r="F54" s="230"/>
      <c r="G54" s="228"/>
      <c r="H54" s="231"/>
      <c r="K54" s="199">
        <v>104.02500000000001</v>
      </c>
      <c r="L54" s="199">
        <v>79.408000000000001</v>
      </c>
      <c r="M54" s="240" t="s">
        <v>564</v>
      </c>
      <c r="N54" s="199">
        <f>11.485+1.534</f>
        <v>13.019</v>
      </c>
      <c r="O54" s="199">
        <f>2.938+2.489</f>
        <v>5.4269999999999996</v>
      </c>
    </row>
    <row r="55" spans="2:15">
      <c r="B55" s="230"/>
      <c r="C55" s="228"/>
      <c r="D55" s="228"/>
      <c r="E55" s="230"/>
      <c r="F55" s="230"/>
      <c r="G55" s="228"/>
      <c r="H55" s="231"/>
      <c r="K55" s="199">
        <v>101.774</v>
      </c>
      <c r="L55" s="199">
        <v>82.319000000000003</v>
      </c>
      <c r="M55" s="199">
        <v>14</v>
      </c>
      <c r="N55" s="199">
        <f>10.251+1.301</f>
        <v>11.552</v>
      </c>
      <c r="O55" s="199">
        <f>2.228+2.791</f>
        <v>5.0190000000000001</v>
      </c>
    </row>
    <row r="56" spans="2:15">
      <c r="B56" s="230"/>
      <c r="C56" s="228"/>
      <c r="D56" s="228"/>
      <c r="E56" s="230"/>
      <c r="F56" s="230"/>
      <c r="G56" s="228"/>
      <c r="H56" s="231"/>
      <c r="K56" s="199">
        <v>113.502</v>
      </c>
      <c r="L56" s="199">
        <v>83.361999999999995</v>
      </c>
      <c r="M56" s="199">
        <v>15</v>
      </c>
      <c r="N56" s="199">
        <v>13.343</v>
      </c>
      <c r="O56" s="199">
        <v>4.7519999999999998</v>
      </c>
    </row>
    <row r="57" spans="2:15">
      <c r="B57" s="230"/>
      <c r="C57" s="228"/>
      <c r="D57" s="228"/>
      <c r="E57" s="230"/>
      <c r="F57" s="230"/>
      <c r="G57" s="228"/>
      <c r="H57" s="231"/>
      <c r="K57" s="199">
        <v>120.179</v>
      </c>
      <c r="L57" s="199">
        <v>104.78400000000001</v>
      </c>
      <c r="M57" s="199">
        <v>16</v>
      </c>
      <c r="N57" s="199">
        <f>122.23-104.784</f>
        <v>17.445999999999998</v>
      </c>
      <c r="O57" s="199">
        <f>13.367+3.848</f>
        <v>17.215</v>
      </c>
    </row>
    <row r="58" spans="2:15" ht="9.9499999999999993" customHeight="1">
      <c r="B58" s="230"/>
      <c r="C58" s="228"/>
      <c r="D58" s="228"/>
      <c r="E58" s="230"/>
      <c r="F58" s="230"/>
      <c r="G58" s="228"/>
      <c r="H58" s="231"/>
    </row>
    <row r="59" spans="2:15">
      <c r="B59" s="230"/>
      <c r="C59" s="228"/>
      <c r="D59" s="228"/>
      <c r="E59" s="230"/>
      <c r="F59" s="230"/>
      <c r="G59" s="228"/>
      <c r="H59" s="231"/>
    </row>
    <row r="60" spans="2:15">
      <c r="B60" s="230"/>
      <c r="C60" s="228"/>
      <c r="D60" s="228"/>
      <c r="E60" s="230"/>
      <c r="F60" s="230"/>
      <c r="G60" s="228"/>
      <c r="H60" s="231"/>
    </row>
    <row r="61" spans="2:15" ht="9.9499999999999993" customHeight="1">
      <c r="B61" s="234"/>
      <c r="C61" s="235"/>
      <c r="D61" s="235"/>
      <c r="E61" s="230"/>
      <c r="F61" s="234"/>
      <c r="G61" s="235"/>
      <c r="H61" s="236"/>
    </row>
    <row r="62" spans="2:15" ht="12" customHeight="1"/>
    <row r="63" spans="2:15" ht="9.9499999999999993" customHeight="1">
      <c r="B63" s="311" t="s">
        <v>44</v>
      </c>
      <c r="C63" s="311"/>
      <c r="D63" s="311"/>
      <c r="E63" s="311"/>
      <c r="F63" s="311"/>
      <c r="G63" s="311"/>
      <c r="H63" s="311"/>
      <c r="I63" s="242"/>
      <c r="J63" s="242"/>
    </row>
    <row r="67" spans="11:15" ht="15.75">
      <c r="M67" s="222" t="s">
        <v>568</v>
      </c>
    </row>
    <row r="70" spans="11:15">
      <c r="N70" s="199" t="s">
        <v>12</v>
      </c>
      <c r="O70" s="199" t="s">
        <v>574</v>
      </c>
    </row>
    <row r="71" spans="11:15" ht="14.25">
      <c r="N71" s="199" t="s">
        <v>575</v>
      </c>
      <c r="O71" s="199" t="s">
        <v>583</v>
      </c>
    </row>
    <row r="72" spans="11:15">
      <c r="K72" s="199" t="s">
        <v>577</v>
      </c>
      <c r="L72" s="199" t="s">
        <v>578</v>
      </c>
      <c r="N72" s="199" t="s">
        <v>578</v>
      </c>
    </row>
    <row r="73" spans="11:15">
      <c r="K73" s="199" t="s">
        <v>579</v>
      </c>
      <c r="L73" s="199" t="s">
        <v>580</v>
      </c>
      <c r="N73" s="199" t="s">
        <v>580</v>
      </c>
    </row>
    <row r="75" spans="11:15">
      <c r="K75" s="199">
        <v>43.972999999999999</v>
      </c>
      <c r="L75" s="199">
        <v>17.991</v>
      </c>
      <c r="M75" s="199">
        <v>99</v>
      </c>
      <c r="N75" s="199">
        <v>7.9009999999999998</v>
      </c>
      <c r="O75" s="199">
        <v>1.4430000000000001</v>
      </c>
    </row>
    <row r="76" spans="11:15">
      <c r="K76" s="199">
        <v>34.249000000000002</v>
      </c>
      <c r="L76" s="199">
        <v>12.266</v>
      </c>
      <c r="M76" s="199">
        <v>2000</v>
      </c>
      <c r="N76" s="199">
        <v>5.9429999999999996</v>
      </c>
      <c r="O76" s="199">
        <v>1.1890000000000001</v>
      </c>
    </row>
    <row r="77" spans="11:15">
      <c r="K77" s="199">
        <v>29.562999999999999</v>
      </c>
      <c r="L77" s="199">
        <v>8.0500000000000007</v>
      </c>
      <c r="M77" s="240" t="s">
        <v>554</v>
      </c>
      <c r="N77" s="199">
        <v>3.5470000000000002</v>
      </c>
      <c r="O77" s="199">
        <v>0.69399999999999995</v>
      </c>
    </row>
    <row r="78" spans="11:15">
      <c r="K78" s="199">
        <v>26.065999999999999</v>
      </c>
      <c r="L78" s="199">
        <v>5.0460000000000003</v>
      </c>
      <c r="M78" s="240" t="s">
        <v>555</v>
      </c>
      <c r="N78" s="199">
        <v>3.661</v>
      </c>
      <c r="O78" s="199">
        <v>0.65500000000000003</v>
      </c>
    </row>
    <row r="79" spans="11:15">
      <c r="K79" s="199">
        <v>30.788</v>
      </c>
      <c r="L79" s="199">
        <v>4.8559999999999999</v>
      </c>
      <c r="M79" s="240" t="s">
        <v>556</v>
      </c>
      <c r="N79" s="199">
        <v>2.5550000000000002</v>
      </c>
      <c r="O79" s="199">
        <v>0.72499999999999998</v>
      </c>
    </row>
    <row r="80" spans="11:15">
      <c r="K80" s="199">
        <v>27.29</v>
      </c>
      <c r="L80" s="199">
        <v>3.5209999999999999</v>
      </c>
      <c r="M80" s="240" t="s">
        <v>557</v>
      </c>
      <c r="N80" s="199">
        <v>2.1579999999999999</v>
      </c>
      <c r="O80" s="199">
        <v>0.33300000000000002</v>
      </c>
    </row>
    <row r="81" spans="11:15">
      <c r="K81" s="199">
        <v>22.713000000000001</v>
      </c>
      <c r="L81" s="199">
        <v>3.0680000000000001</v>
      </c>
      <c r="M81" s="240" t="s">
        <v>558</v>
      </c>
      <c r="N81" s="199">
        <v>2.923</v>
      </c>
      <c r="O81" s="199">
        <v>0.29099999999999998</v>
      </c>
    </row>
    <row r="82" spans="11:15">
      <c r="K82" s="199">
        <v>23.273</v>
      </c>
      <c r="L82" s="199">
        <v>4.4809999999999999</v>
      </c>
      <c r="M82" s="240" t="s">
        <v>559</v>
      </c>
      <c r="N82" s="199">
        <v>1.6379999999999999</v>
      </c>
      <c r="O82" s="199">
        <v>0.48699999999999999</v>
      </c>
    </row>
    <row r="83" spans="11:15">
      <c r="K83" s="199">
        <v>14.721</v>
      </c>
      <c r="L83" s="199">
        <v>4.3869999999999996</v>
      </c>
      <c r="M83" s="240" t="s">
        <v>560</v>
      </c>
      <c r="N83" s="199">
        <v>2.411</v>
      </c>
      <c r="O83" s="199">
        <v>0.44400000000000001</v>
      </c>
    </row>
    <row r="84" spans="11:15">
      <c r="K84" s="199">
        <v>14.657999999999999</v>
      </c>
      <c r="L84" s="199">
        <v>5.375</v>
      </c>
      <c r="M84" s="240" t="s">
        <v>561</v>
      </c>
      <c r="N84" s="199">
        <v>2.5499999999999998</v>
      </c>
      <c r="O84" s="199">
        <v>0.45600000000000002</v>
      </c>
    </row>
    <row r="85" spans="11:15">
      <c r="K85" s="199">
        <v>14.859</v>
      </c>
      <c r="L85" s="199">
        <v>5.33</v>
      </c>
      <c r="M85" s="240" t="s">
        <v>562</v>
      </c>
      <c r="N85" s="199">
        <v>2.133</v>
      </c>
      <c r="O85" s="199">
        <v>0.56999999999999995</v>
      </c>
    </row>
    <row r="86" spans="11:15">
      <c r="K86" s="199">
        <v>15.191000000000001</v>
      </c>
      <c r="L86" s="199">
        <v>3.7509999999999999</v>
      </c>
      <c r="M86" s="199">
        <v>10</v>
      </c>
      <c r="N86" s="199">
        <v>2.5030000000000001</v>
      </c>
      <c r="O86" s="199">
        <v>0.63300000000000001</v>
      </c>
    </row>
    <row r="87" spans="11:15">
      <c r="K87" s="199">
        <v>18.029</v>
      </c>
      <c r="L87" s="199">
        <v>6.391</v>
      </c>
      <c r="M87" s="199">
        <v>11</v>
      </c>
      <c r="N87" s="199">
        <v>2.9510000000000001</v>
      </c>
      <c r="O87" s="199">
        <v>0.65500000000000003</v>
      </c>
    </row>
    <row r="88" spans="11:15">
      <c r="K88" s="199">
        <v>17.782</v>
      </c>
      <c r="L88" s="199">
        <v>7.4829999999999997</v>
      </c>
      <c r="M88" s="199">
        <v>12</v>
      </c>
      <c r="N88" s="199">
        <v>3.7410000000000001</v>
      </c>
      <c r="O88" s="199">
        <v>0.83299999999999996</v>
      </c>
    </row>
    <row r="89" spans="11:15">
      <c r="K89" s="199">
        <v>19.27</v>
      </c>
      <c r="L89" s="199">
        <v>8.6929999999999996</v>
      </c>
      <c r="M89" s="199">
        <v>13</v>
      </c>
      <c r="N89" s="199">
        <f>5.035+0.894</f>
        <v>5.9290000000000003</v>
      </c>
      <c r="O89" s="199">
        <f>0.673+0.83</f>
        <v>1.5030000000000001</v>
      </c>
    </row>
    <row r="90" spans="11:15">
      <c r="K90" s="199">
        <v>19.396999999999998</v>
      </c>
      <c r="L90" s="199">
        <v>15.156000000000001</v>
      </c>
      <c r="M90" s="199">
        <v>14</v>
      </c>
      <c r="N90" s="199">
        <f>6.747+0.949</f>
        <v>7.6959999999999997</v>
      </c>
      <c r="O90" s="199">
        <f>1.074+2.037</f>
        <v>3.1109999999999998</v>
      </c>
    </row>
    <row r="91" spans="11:15">
      <c r="K91" s="199">
        <v>21.042000000000002</v>
      </c>
      <c r="L91" s="199">
        <v>15.618</v>
      </c>
      <c r="M91" s="199">
        <v>15</v>
      </c>
      <c r="N91" s="199">
        <v>9.4149999999999991</v>
      </c>
      <c r="O91" s="199">
        <v>2.8330000000000002</v>
      </c>
    </row>
    <row r="92" spans="11:15">
      <c r="K92" s="199">
        <v>22.138000000000002</v>
      </c>
      <c r="L92" s="199">
        <v>19.879000000000001</v>
      </c>
      <c r="M92" s="199">
        <v>16</v>
      </c>
      <c r="N92" s="199">
        <f>28.324-19.879</f>
        <v>8.4450000000000003</v>
      </c>
      <c r="O92" s="199">
        <f>5.803+0.666</f>
        <v>6.4690000000000003</v>
      </c>
    </row>
  </sheetData>
  <mergeCells count="6">
    <mergeCell ref="B63:H63"/>
    <mergeCell ref="B2:H2"/>
    <mergeCell ref="K2:O2"/>
    <mergeCell ref="B3:H3"/>
    <mergeCell ref="K32:O32"/>
    <mergeCell ref="K34:O34"/>
  </mergeCells>
  <printOptions horizontalCentered="1"/>
  <pageMargins left="0.47244094488188981" right="0.47244094488188981" top="0.59055118110236227" bottom="0.59055118110236227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="90" zoomScaleNormal="90" workbookViewId="0">
      <selection sqref="A1:G1"/>
    </sheetView>
  </sheetViews>
  <sheetFormatPr baseColWidth="10" defaultColWidth="11.42578125" defaultRowHeight="12.75"/>
  <cols>
    <col min="1" max="1" width="11.42578125" style="246" customWidth="1"/>
    <col min="2" max="2" width="12.7109375" style="246" customWidth="1"/>
    <col min="3" max="3" width="22.7109375" style="246" customWidth="1"/>
    <col min="4" max="4" width="4" style="246" customWidth="1"/>
    <col min="5" max="5" width="12.7109375" style="246" customWidth="1"/>
    <col min="6" max="6" width="11.42578125" style="246" customWidth="1"/>
    <col min="7" max="7" width="23.28515625" style="246" customWidth="1"/>
    <col min="8" max="8" width="11.42578125" style="246" customWidth="1"/>
    <col min="9" max="9" width="16.7109375" style="246" customWidth="1"/>
    <col min="10" max="11" width="11.42578125" style="246" customWidth="1"/>
    <col min="12" max="12" width="19.7109375" style="246" bestFit="1" customWidth="1"/>
    <col min="13" max="256" width="11.42578125" style="246"/>
    <col min="257" max="257" width="11.42578125" style="246" customWidth="1"/>
    <col min="258" max="258" width="12.7109375" style="246" customWidth="1"/>
    <col min="259" max="259" width="22.7109375" style="246" customWidth="1"/>
    <col min="260" max="260" width="4" style="246" customWidth="1"/>
    <col min="261" max="261" width="12.7109375" style="246" customWidth="1"/>
    <col min="262" max="262" width="11.42578125" style="246" customWidth="1"/>
    <col min="263" max="263" width="23.28515625" style="246" customWidth="1"/>
    <col min="264" max="264" width="11.42578125" style="246" customWidth="1"/>
    <col min="265" max="265" width="16.7109375" style="246" customWidth="1"/>
    <col min="266" max="267" width="11.42578125" style="246" customWidth="1"/>
    <col min="268" max="268" width="19.7109375" style="246" bestFit="1" customWidth="1"/>
    <col min="269" max="512" width="11.42578125" style="246"/>
    <col min="513" max="513" width="11.42578125" style="246" customWidth="1"/>
    <col min="514" max="514" width="12.7109375" style="246" customWidth="1"/>
    <col min="515" max="515" width="22.7109375" style="246" customWidth="1"/>
    <col min="516" max="516" width="4" style="246" customWidth="1"/>
    <col min="517" max="517" width="12.7109375" style="246" customWidth="1"/>
    <col min="518" max="518" width="11.42578125" style="246" customWidth="1"/>
    <col min="519" max="519" width="23.28515625" style="246" customWidth="1"/>
    <col min="520" max="520" width="11.42578125" style="246" customWidth="1"/>
    <col min="521" max="521" width="16.7109375" style="246" customWidth="1"/>
    <col min="522" max="523" width="11.42578125" style="246" customWidth="1"/>
    <col min="524" max="524" width="19.7109375" style="246" bestFit="1" customWidth="1"/>
    <col min="525" max="768" width="11.42578125" style="246"/>
    <col min="769" max="769" width="11.42578125" style="246" customWidth="1"/>
    <col min="770" max="770" width="12.7109375" style="246" customWidth="1"/>
    <col min="771" max="771" width="22.7109375" style="246" customWidth="1"/>
    <col min="772" max="772" width="4" style="246" customWidth="1"/>
    <col min="773" max="773" width="12.7109375" style="246" customWidth="1"/>
    <col min="774" max="774" width="11.42578125" style="246" customWidth="1"/>
    <col min="775" max="775" width="23.28515625" style="246" customWidth="1"/>
    <col min="776" max="776" width="11.42578125" style="246" customWidth="1"/>
    <col min="777" max="777" width="16.7109375" style="246" customWidth="1"/>
    <col min="778" max="779" width="11.42578125" style="246" customWidth="1"/>
    <col min="780" max="780" width="19.7109375" style="246" bestFit="1" customWidth="1"/>
    <col min="781" max="1024" width="11.42578125" style="246"/>
    <col min="1025" max="1025" width="11.42578125" style="246" customWidth="1"/>
    <col min="1026" max="1026" width="12.7109375" style="246" customWidth="1"/>
    <col min="1027" max="1027" width="22.7109375" style="246" customWidth="1"/>
    <col min="1028" max="1028" width="4" style="246" customWidth="1"/>
    <col min="1029" max="1029" width="12.7109375" style="246" customWidth="1"/>
    <col min="1030" max="1030" width="11.42578125" style="246" customWidth="1"/>
    <col min="1031" max="1031" width="23.28515625" style="246" customWidth="1"/>
    <col min="1032" max="1032" width="11.42578125" style="246" customWidth="1"/>
    <col min="1033" max="1033" width="16.7109375" style="246" customWidth="1"/>
    <col min="1034" max="1035" width="11.42578125" style="246" customWidth="1"/>
    <col min="1036" max="1036" width="19.7109375" style="246" bestFit="1" customWidth="1"/>
    <col min="1037" max="1280" width="11.42578125" style="246"/>
    <col min="1281" max="1281" width="11.42578125" style="246" customWidth="1"/>
    <col min="1282" max="1282" width="12.7109375" style="246" customWidth="1"/>
    <col min="1283" max="1283" width="22.7109375" style="246" customWidth="1"/>
    <col min="1284" max="1284" width="4" style="246" customWidth="1"/>
    <col min="1285" max="1285" width="12.7109375" style="246" customWidth="1"/>
    <col min="1286" max="1286" width="11.42578125" style="246" customWidth="1"/>
    <col min="1287" max="1287" width="23.28515625" style="246" customWidth="1"/>
    <col min="1288" max="1288" width="11.42578125" style="246" customWidth="1"/>
    <col min="1289" max="1289" width="16.7109375" style="246" customWidth="1"/>
    <col min="1290" max="1291" width="11.42578125" style="246" customWidth="1"/>
    <col min="1292" max="1292" width="19.7109375" style="246" bestFit="1" customWidth="1"/>
    <col min="1293" max="1536" width="11.42578125" style="246"/>
    <col min="1537" max="1537" width="11.42578125" style="246" customWidth="1"/>
    <col min="1538" max="1538" width="12.7109375" style="246" customWidth="1"/>
    <col min="1539" max="1539" width="22.7109375" style="246" customWidth="1"/>
    <col min="1540" max="1540" width="4" style="246" customWidth="1"/>
    <col min="1541" max="1541" width="12.7109375" style="246" customWidth="1"/>
    <col min="1542" max="1542" width="11.42578125" style="246" customWidth="1"/>
    <col min="1543" max="1543" width="23.28515625" style="246" customWidth="1"/>
    <col min="1544" max="1544" width="11.42578125" style="246" customWidth="1"/>
    <col min="1545" max="1545" width="16.7109375" style="246" customWidth="1"/>
    <col min="1546" max="1547" width="11.42578125" style="246" customWidth="1"/>
    <col min="1548" max="1548" width="19.7109375" style="246" bestFit="1" customWidth="1"/>
    <col min="1549" max="1792" width="11.42578125" style="246"/>
    <col min="1793" max="1793" width="11.42578125" style="246" customWidth="1"/>
    <col min="1794" max="1794" width="12.7109375" style="246" customWidth="1"/>
    <col min="1795" max="1795" width="22.7109375" style="246" customWidth="1"/>
    <col min="1796" max="1796" width="4" style="246" customWidth="1"/>
    <col min="1797" max="1797" width="12.7109375" style="246" customWidth="1"/>
    <col min="1798" max="1798" width="11.42578125" style="246" customWidth="1"/>
    <col min="1799" max="1799" width="23.28515625" style="246" customWidth="1"/>
    <col min="1800" max="1800" width="11.42578125" style="246" customWidth="1"/>
    <col min="1801" max="1801" width="16.7109375" style="246" customWidth="1"/>
    <col min="1802" max="1803" width="11.42578125" style="246" customWidth="1"/>
    <col min="1804" max="1804" width="19.7109375" style="246" bestFit="1" customWidth="1"/>
    <col min="1805" max="2048" width="11.42578125" style="246"/>
    <col min="2049" max="2049" width="11.42578125" style="246" customWidth="1"/>
    <col min="2050" max="2050" width="12.7109375" style="246" customWidth="1"/>
    <col min="2051" max="2051" width="22.7109375" style="246" customWidth="1"/>
    <col min="2052" max="2052" width="4" style="246" customWidth="1"/>
    <col min="2053" max="2053" width="12.7109375" style="246" customWidth="1"/>
    <col min="2054" max="2054" width="11.42578125" style="246" customWidth="1"/>
    <col min="2055" max="2055" width="23.28515625" style="246" customWidth="1"/>
    <col min="2056" max="2056" width="11.42578125" style="246" customWidth="1"/>
    <col min="2057" max="2057" width="16.7109375" style="246" customWidth="1"/>
    <col min="2058" max="2059" width="11.42578125" style="246" customWidth="1"/>
    <col min="2060" max="2060" width="19.7109375" style="246" bestFit="1" customWidth="1"/>
    <col min="2061" max="2304" width="11.42578125" style="246"/>
    <col min="2305" max="2305" width="11.42578125" style="246" customWidth="1"/>
    <col min="2306" max="2306" width="12.7109375" style="246" customWidth="1"/>
    <col min="2307" max="2307" width="22.7109375" style="246" customWidth="1"/>
    <col min="2308" max="2308" width="4" style="246" customWidth="1"/>
    <col min="2309" max="2309" width="12.7109375" style="246" customWidth="1"/>
    <col min="2310" max="2310" width="11.42578125" style="246" customWidth="1"/>
    <col min="2311" max="2311" width="23.28515625" style="246" customWidth="1"/>
    <col min="2312" max="2312" width="11.42578125" style="246" customWidth="1"/>
    <col min="2313" max="2313" width="16.7109375" style="246" customWidth="1"/>
    <col min="2314" max="2315" width="11.42578125" style="246" customWidth="1"/>
    <col min="2316" max="2316" width="19.7109375" style="246" bestFit="1" customWidth="1"/>
    <col min="2317" max="2560" width="11.42578125" style="246"/>
    <col min="2561" max="2561" width="11.42578125" style="246" customWidth="1"/>
    <col min="2562" max="2562" width="12.7109375" style="246" customWidth="1"/>
    <col min="2563" max="2563" width="22.7109375" style="246" customWidth="1"/>
    <col min="2564" max="2564" width="4" style="246" customWidth="1"/>
    <col min="2565" max="2565" width="12.7109375" style="246" customWidth="1"/>
    <col min="2566" max="2566" width="11.42578125" style="246" customWidth="1"/>
    <col min="2567" max="2567" width="23.28515625" style="246" customWidth="1"/>
    <col min="2568" max="2568" width="11.42578125" style="246" customWidth="1"/>
    <col min="2569" max="2569" width="16.7109375" style="246" customWidth="1"/>
    <col min="2570" max="2571" width="11.42578125" style="246" customWidth="1"/>
    <col min="2572" max="2572" width="19.7109375" style="246" bestFit="1" customWidth="1"/>
    <col min="2573" max="2816" width="11.42578125" style="246"/>
    <col min="2817" max="2817" width="11.42578125" style="246" customWidth="1"/>
    <col min="2818" max="2818" width="12.7109375" style="246" customWidth="1"/>
    <col min="2819" max="2819" width="22.7109375" style="246" customWidth="1"/>
    <col min="2820" max="2820" width="4" style="246" customWidth="1"/>
    <col min="2821" max="2821" width="12.7109375" style="246" customWidth="1"/>
    <col min="2822" max="2822" width="11.42578125" style="246" customWidth="1"/>
    <col min="2823" max="2823" width="23.28515625" style="246" customWidth="1"/>
    <col min="2824" max="2824" width="11.42578125" style="246" customWidth="1"/>
    <col min="2825" max="2825" width="16.7109375" style="246" customWidth="1"/>
    <col min="2826" max="2827" width="11.42578125" style="246" customWidth="1"/>
    <col min="2828" max="2828" width="19.7109375" style="246" bestFit="1" customWidth="1"/>
    <col min="2829" max="3072" width="11.42578125" style="246"/>
    <col min="3073" max="3073" width="11.42578125" style="246" customWidth="1"/>
    <col min="3074" max="3074" width="12.7109375" style="246" customWidth="1"/>
    <col min="3075" max="3075" width="22.7109375" style="246" customWidth="1"/>
    <col min="3076" max="3076" width="4" style="246" customWidth="1"/>
    <col min="3077" max="3077" width="12.7109375" style="246" customWidth="1"/>
    <col min="3078" max="3078" width="11.42578125" style="246" customWidth="1"/>
    <col min="3079" max="3079" width="23.28515625" style="246" customWidth="1"/>
    <col min="3080" max="3080" width="11.42578125" style="246" customWidth="1"/>
    <col min="3081" max="3081" width="16.7109375" style="246" customWidth="1"/>
    <col min="3082" max="3083" width="11.42578125" style="246" customWidth="1"/>
    <col min="3084" max="3084" width="19.7109375" style="246" bestFit="1" customWidth="1"/>
    <col min="3085" max="3328" width="11.42578125" style="246"/>
    <col min="3329" max="3329" width="11.42578125" style="246" customWidth="1"/>
    <col min="3330" max="3330" width="12.7109375" style="246" customWidth="1"/>
    <col min="3331" max="3331" width="22.7109375" style="246" customWidth="1"/>
    <col min="3332" max="3332" width="4" style="246" customWidth="1"/>
    <col min="3333" max="3333" width="12.7109375" style="246" customWidth="1"/>
    <col min="3334" max="3334" width="11.42578125" style="246" customWidth="1"/>
    <col min="3335" max="3335" width="23.28515625" style="246" customWidth="1"/>
    <col min="3336" max="3336" width="11.42578125" style="246" customWidth="1"/>
    <col min="3337" max="3337" width="16.7109375" style="246" customWidth="1"/>
    <col min="3338" max="3339" width="11.42578125" style="246" customWidth="1"/>
    <col min="3340" max="3340" width="19.7109375" style="246" bestFit="1" customWidth="1"/>
    <col min="3341" max="3584" width="11.42578125" style="246"/>
    <col min="3585" max="3585" width="11.42578125" style="246" customWidth="1"/>
    <col min="3586" max="3586" width="12.7109375" style="246" customWidth="1"/>
    <col min="3587" max="3587" width="22.7109375" style="246" customWidth="1"/>
    <col min="3588" max="3588" width="4" style="246" customWidth="1"/>
    <col min="3589" max="3589" width="12.7109375" style="246" customWidth="1"/>
    <col min="3590" max="3590" width="11.42578125" style="246" customWidth="1"/>
    <col min="3591" max="3591" width="23.28515625" style="246" customWidth="1"/>
    <col min="3592" max="3592" width="11.42578125" style="246" customWidth="1"/>
    <col min="3593" max="3593" width="16.7109375" style="246" customWidth="1"/>
    <col min="3594" max="3595" width="11.42578125" style="246" customWidth="1"/>
    <col min="3596" max="3596" width="19.7109375" style="246" bestFit="1" customWidth="1"/>
    <col min="3597" max="3840" width="11.42578125" style="246"/>
    <col min="3841" max="3841" width="11.42578125" style="246" customWidth="1"/>
    <col min="3842" max="3842" width="12.7109375" style="246" customWidth="1"/>
    <col min="3843" max="3843" width="22.7109375" style="246" customWidth="1"/>
    <col min="3844" max="3844" width="4" style="246" customWidth="1"/>
    <col min="3845" max="3845" width="12.7109375" style="246" customWidth="1"/>
    <col min="3846" max="3846" width="11.42578125" style="246" customWidth="1"/>
    <col min="3847" max="3847" width="23.28515625" style="246" customWidth="1"/>
    <col min="3848" max="3848" width="11.42578125" style="246" customWidth="1"/>
    <col min="3849" max="3849" width="16.7109375" style="246" customWidth="1"/>
    <col min="3850" max="3851" width="11.42578125" style="246" customWidth="1"/>
    <col min="3852" max="3852" width="19.7109375" style="246" bestFit="1" customWidth="1"/>
    <col min="3853" max="4096" width="11.42578125" style="246"/>
    <col min="4097" max="4097" width="11.42578125" style="246" customWidth="1"/>
    <col min="4098" max="4098" width="12.7109375" style="246" customWidth="1"/>
    <col min="4099" max="4099" width="22.7109375" style="246" customWidth="1"/>
    <col min="4100" max="4100" width="4" style="246" customWidth="1"/>
    <col min="4101" max="4101" width="12.7109375" style="246" customWidth="1"/>
    <col min="4102" max="4102" width="11.42578125" style="246" customWidth="1"/>
    <col min="4103" max="4103" width="23.28515625" style="246" customWidth="1"/>
    <col min="4104" max="4104" width="11.42578125" style="246" customWidth="1"/>
    <col min="4105" max="4105" width="16.7109375" style="246" customWidth="1"/>
    <col min="4106" max="4107" width="11.42578125" style="246" customWidth="1"/>
    <col min="4108" max="4108" width="19.7109375" style="246" bestFit="1" customWidth="1"/>
    <col min="4109" max="4352" width="11.42578125" style="246"/>
    <col min="4353" max="4353" width="11.42578125" style="246" customWidth="1"/>
    <col min="4354" max="4354" width="12.7109375" style="246" customWidth="1"/>
    <col min="4355" max="4355" width="22.7109375" style="246" customWidth="1"/>
    <col min="4356" max="4356" width="4" style="246" customWidth="1"/>
    <col min="4357" max="4357" width="12.7109375" style="246" customWidth="1"/>
    <col min="4358" max="4358" width="11.42578125" style="246" customWidth="1"/>
    <col min="4359" max="4359" width="23.28515625" style="246" customWidth="1"/>
    <col min="4360" max="4360" width="11.42578125" style="246" customWidth="1"/>
    <col min="4361" max="4361" width="16.7109375" style="246" customWidth="1"/>
    <col min="4362" max="4363" width="11.42578125" style="246" customWidth="1"/>
    <col min="4364" max="4364" width="19.7109375" style="246" bestFit="1" customWidth="1"/>
    <col min="4365" max="4608" width="11.42578125" style="246"/>
    <col min="4609" max="4609" width="11.42578125" style="246" customWidth="1"/>
    <col min="4610" max="4610" width="12.7109375" style="246" customWidth="1"/>
    <col min="4611" max="4611" width="22.7109375" style="246" customWidth="1"/>
    <col min="4612" max="4612" width="4" style="246" customWidth="1"/>
    <col min="4613" max="4613" width="12.7109375" style="246" customWidth="1"/>
    <col min="4614" max="4614" width="11.42578125" style="246" customWidth="1"/>
    <col min="4615" max="4615" width="23.28515625" style="246" customWidth="1"/>
    <col min="4616" max="4616" width="11.42578125" style="246" customWidth="1"/>
    <col min="4617" max="4617" width="16.7109375" style="246" customWidth="1"/>
    <col min="4618" max="4619" width="11.42578125" style="246" customWidth="1"/>
    <col min="4620" max="4620" width="19.7109375" style="246" bestFit="1" customWidth="1"/>
    <col min="4621" max="4864" width="11.42578125" style="246"/>
    <col min="4865" max="4865" width="11.42578125" style="246" customWidth="1"/>
    <col min="4866" max="4866" width="12.7109375" style="246" customWidth="1"/>
    <col min="4867" max="4867" width="22.7109375" style="246" customWidth="1"/>
    <col min="4868" max="4868" width="4" style="246" customWidth="1"/>
    <col min="4869" max="4869" width="12.7109375" style="246" customWidth="1"/>
    <col min="4870" max="4870" width="11.42578125" style="246" customWidth="1"/>
    <col min="4871" max="4871" width="23.28515625" style="246" customWidth="1"/>
    <col min="4872" max="4872" width="11.42578125" style="246" customWidth="1"/>
    <col min="4873" max="4873" width="16.7109375" style="246" customWidth="1"/>
    <col min="4874" max="4875" width="11.42578125" style="246" customWidth="1"/>
    <col min="4876" max="4876" width="19.7109375" style="246" bestFit="1" customWidth="1"/>
    <col min="4877" max="5120" width="11.42578125" style="246"/>
    <col min="5121" max="5121" width="11.42578125" style="246" customWidth="1"/>
    <col min="5122" max="5122" width="12.7109375" style="246" customWidth="1"/>
    <col min="5123" max="5123" width="22.7109375" style="246" customWidth="1"/>
    <col min="5124" max="5124" width="4" style="246" customWidth="1"/>
    <col min="5125" max="5125" width="12.7109375" style="246" customWidth="1"/>
    <col min="5126" max="5126" width="11.42578125" style="246" customWidth="1"/>
    <col min="5127" max="5127" width="23.28515625" style="246" customWidth="1"/>
    <col min="5128" max="5128" width="11.42578125" style="246" customWidth="1"/>
    <col min="5129" max="5129" width="16.7109375" style="246" customWidth="1"/>
    <col min="5130" max="5131" width="11.42578125" style="246" customWidth="1"/>
    <col min="5132" max="5132" width="19.7109375" style="246" bestFit="1" customWidth="1"/>
    <col min="5133" max="5376" width="11.42578125" style="246"/>
    <col min="5377" max="5377" width="11.42578125" style="246" customWidth="1"/>
    <col min="5378" max="5378" width="12.7109375" style="246" customWidth="1"/>
    <col min="5379" max="5379" width="22.7109375" style="246" customWidth="1"/>
    <col min="5380" max="5380" width="4" style="246" customWidth="1"/>
    <col min="5381" max="5381" width="12.7109375" style="246" customWidth="1"/>
    <col min="5382" max="5382" width="11.42578125" style="246" customWidth="1"/>
    <col min="5383" max="5383" width="23.28515625" style="246" customWidth="1"/>
    <col min="5384" max="5384" width="11.42578125" style="246" customWidth="1"/>
    <col min="5385" max="5385" width="16.7109375" style="246" customWidth="1"/>
    <col min="5386" max="5387" width="11.42578125" style="246" customWidth="1"/>
    <col min="5388" max="5388" width="19.7109375" style="246" bestFit="1" customWidth="1"/>
    <col min="5389" max="5632" width="11.42578125" style="246"/>
    <col min="5633" max="5633" width="11.42578125" style="246" customWidth="1"/>
    <col min="5634" max="5634" width="12.7109375" style="246" customWidth="1"/>
    <col min="5635" max="5635" width="22.7109375" style="246" customWidth="1"/>
    <col min="5636" max="5636" width="4" style="246" customWidth="1"/>
    <col min="5637" max="5637" width="12.7109375" style="246" customWidth="1"/>
    <col min="5638" max="5638" width="11.42578125" style="246" customWidth="1"/>
    <col min="5639" max="5639" width="23.28515625" style="246" customWidth="1"/>
    <col min="5640" max="5640" width="11.42578125" style="246" customWidth="1"/>
    <col min="5641" max="5641" width="16.7109375" style="246" customWidth="1"/>
    <col min="5642" max="5643" width="11.42578125" style="246" customWidth="1"/>
    <col min="5644" max="5644" width="19.7109375" style="246" bestFit="1" customWidth="1"/>
    <col min="5645" max="5888" width="11.42578125" style="246"/>
    <col min="5889" max="5889" width="11.42578125" style="246" customWidth="1"/>
    <col min="5890" max="5890" width="12.7109375" style="246" customWidth="1"/>
    <col min="5891" max="5891" width="22.7109375" style="246" customWidth="1"/>
    <col min="5892" max="5892" width="4" style="246" customWidth="1"/>
    <col min="5893" max="5893" width="12.7109375" style="246" customWidth="1"/>
    <col min="5894" max="5894" width="11.42578125" style="246" customWidth="1"/>
    <col min="5895" max="5895" width="23.28515625" style="246" customWidth="1"/>
    <col min="5896" max="5896" width="11.42578125" style="246" customWidth="1"/>
    <col min="5897" max="5897" width="16.7109375" style="246" customWidth="1"/>
    <col min="5898" max="5899" width="11.42578125" style="246" customWidth="1"/>
    <col min="5900" max="5900" width="19.7109375" style="246" bestFit="1" customWidth="1"/>
    <col min="5901" max="6144" width="11.42578125" style="246"/>
    <col min="6145" max="6145" width="11.42578125" style="246" customWidth="1"/>
    <col min="6146" max="6146" width="12.7109375" style="246" customWidth="1"/>
    <col min="6147" max="6147" width="22.7109375" style="246" customWidth="1"/>
    <col min="6148" max="6148" width="4" style="246" customWidth="1"/>
    <col min="6149" max="6149" width="12.7109375" style="246" customWidth="1"/>
    <col min="6150" max="6150" width="11.42578125" style="246" customWidth="1"/>
    <col min="6151" max="6151" width="23.28515625" style="246" customWidth="1"/>
    <col min="6152" max="6152" width="11.42578125" style="246" customWidth="1"/>
    <col min="6153" max="6153" width="16.7109375" style="246" customWidth="1"/>
    <col min="6154" max="6155" width="11.42578125" style="246" customWidth="1"/>
    <col min="6156" max="6156" width="19.7109375" style="246" bestFit="1" customWidth="1"/>
    <col min="6157" max="6400" width="11.42578125" style="246"/>
    <col min="6401" max="6401" width="11.42578125" style="246" customWidth="1"/>
    <col min="6402" max="6402" width="12.7109375" style="246" customWidth="1"/>
    <col min="6403" max="6403" width="22.7109375" style="246" customWidth="1"/>
    <col min="6404" max="6404" width="4" style="246" customWidth="1"/>
    <col min="6405" max="6405" width="12.7109375" style="246" customWidth="1"/>
    <col min="6406" max="6406" width="11.42578125" style="246" customWidth="1"/>
    <col min="6407" max="6407" width="23.28515625" style="246" customWidth="1"/>
    <col min="6408" max="6408" width="11.42578125" style="246" customWidth="1"/>
    <col min="6409" max="6409" width="16.7109375" style="246" customWidth="1"/>
    <col min="6410" max="6411" width="11.42578125" style="246" customWidth="1"/>
    <col min="6412" max="6412" width="19.7109375" style="246" bestFit="1" customWidth="1"/>
    <col min="6413" max="6656" width="11.42578125" style="246"/>
    <col min="6657" max="6657" width="11.42578125" style="246" customWidth="1"/>
    <col min="6658" max="6658" width="12.7109375" style="246" customWidth="1"/>
    <col min="6659" max="6659" width="22.7109375" style="246" customWidth="1"/>
    <col min="6660" max="6660" width="4" style="246" customWidth="1"/>
    <col min="6661" max="6661" width="12.7109375" style="246" customWidth="1"/>
    <col min="6662" max="6662" width="11.42578125" style="246" customWidth="1"/>
    <col min="6663" max="6663" width="23.28515625" style="246" customWidth="1"/>
    <col min="6664" max="6664" width="11.42578125" style="246" customWidth="1"/>
    <col min="6665" max="6665" width="16.7109375" style="246" customWidth="1"/>
    <col min="6666" max="6667" width="11.42578125" style="246" customWidth="1"/>
    <col min="6668" max="6668" width="19.7109375" style="246" bestFit="1" customWidth="1"/>
    <col min="6669" max="6912" width="11.42578125" style="246"/>
    <col min="6913" max="6913" width="11.42578125" style="246" customWidth="1"/>
    <col min="6914" max="6914" width="12.7109375" style="246" customWidth="1"/>
    <col min="6915" max="6915" width="22.7109375" style="246" customWidth="1"/>
    <col min="6916" max="6916" width="4" style="246" customWidth="1"/>
    <col min="6917" max="6917" width="12.7109375" style="246" customWidth="1"/>
    <col min="6918" max="6918" width="11.42578125" style="246" customWidth="1"/>
    <col min="6919" max="6919" width="23.28515625" style="246" customWidth="1"/>
    <col min="6920" max="6920" width="11.42578125" style="246" customWidth="1"/>
    <col min="6921" max="6921" width="16.7109375" style="246" customWidth="1"/>
    <col min="6922" max="6923" width="11.42578125" style="246" customWidth="1"/>
    <col min="6924" max="6924" width="19.7109375" style="246" bestFit="1" customWidth="1"/>
    <col min="6925" max="7168" width="11.42578125" style="246"/>
    <col min="7169" max="7169" width="11.42578125" style="246" customWidth="1"/>
    <col min="7170" max="7170" width="12.7109375" style="246" customWidth="1"/>
    <col min="7171" max="7171" width="22.7109375" style="246" customWidth="1"/>
    <col min="7172" max="7172" width="4" style="246" customWidth="1"/>
    <col min="7173" max="7173" width="12.7109375" style="246" customWidth="1"/>
    <col min="7174" max="7174" width="11.42578125" style="246" customWidth="1"/>
    <col min="7175" max="7175" width="23.28515625" style="246" customWidth="1"/>
    <col min="7176" max="7176" width="11.42578125" style="246" customWidth="1"/>
    <col min="7177" max="7177" width="16.7109375" style="246" customWidth="1"/>
    <col min="7178" max="7179" width="11.42578125" style="246" customWidth="1"/>
    <col min="7180" max="7180" width="19.7109375" style="246" bestFit="1" customWidth="1"/>
    <col min="7181" max="7424" width="11.42578125" style="246"/>
    <col min="7425" max="7425" width="11.42578125" style="246" customWidth="1"/>
    <col min="7426" max="7426" width="12.7109375" style="246" customWidth="1"/>
    <col min="7427" max="7427" width="22.7109375" style="246" customWidth="1"/>
    <col min="7428" max="7428" width="4" style="246" customWidth="1"/>
    <col min="7429" max="7429" width="12.7109375" style="246" customWidth="1"/>
    <col min="7430" max="7430" width="11.42578125" style="246" customWidth="1"/>
    <col min="7431" max="7431" width="23.28515625" style="246" customWidth="1"/>
    <col min="7432" max="7432" width="11.42578125" style="246" customWidth="1"/>
    <col min="7433" max="7433" width="16.7109375" style="246" customWidth="1"/>
    <col min="7434" max="7435" width="11.42578125" style="246" customWidth="1"/>
    <col min="7436" max="7436" width="19.7109375" style="246" bestFit="1" customWidth="1"/>
    <col min="7437" max="7680" width="11.42578125" style="246"/>
    <col min="7681" max="7681" width="11.42578125" style="246" customWidth="1"/>
    <col min="7682" max="7682" width="12.7109375" style="246" customWidth="1"/>
    <col min="7683" max="7683" width="22.7109375" style="246" customWidth="1"/>
    <col min="7684" max="7684" width="4" style="246" customWidth="1"/>
    <col min="7685" max="7685" width="12.7109375" style="246" customWidth="1"/>
    <col min="7686" max="7686" width="11.42578125" style="246" customWidth="1"/>
    <col min="7687" max="7687" width="23.28515625" style="246" customWidth="1"/>
    <col min="7688" max="7688" width="11.42578125" style="246" customWidth="1"/>
    <col min="7689" max="7689" width="16.7109375" style="246" customWidth="1"/>
    <col min="7690" max="7691" width="11.42578125" style="246" customWidth="1"/>
    <col min="7692" max="7692" width="19.7109375" style="246" bestFit="1" customWidth="1"/>
    <col min="7693" max="7936" width="11.42578125" style="246"/>
    <col min="7937" max="7937" width="11.42578125" style="246" customWidth="1"/>
    <col min="7938" max="7938" width="12.7109375" style="246" customWidth="1"/>
    <col min="7939" max="7939" width="22.7109375" style="246" customWidth="1"/>
    <col min="7940" max="7940" width="4" style="246" customWidth="1"/>
    <col min="7941" max="7941" width="12.7109375" style="246" customWidth="1"/>
    <col min="7942" max="7942" width="11.42578125" style="246" customWidth="1"/>
    <col min="7943" max="7943" width="23.28515625" style="246" customWidth="1"/>
    <col min="7944" max="7944" width="11.42578125" style="246" customWidth="1"/>
    <col min="7945" max="7945" width="16.7109375" style="246" customWidth="1"/>
    <col min="7946" max="7947" width="11.42578125" style="246" customWidth="1"/>
    <col min="7948" max="7948" width="19.7109375" style="246" bestFit="1" customWidth="1"/>
    <col min="7949" max="8192" width="11.42578125" style="246"/>
    <col min="8193" max="8193" width="11.42578125" style="246" customWidth="1"/>
    <col min="8194" max="8194" width="12.7109375" style="246" customWidth="1"/>
    <col min="8195" max="8195" width="22.7109375" style="246" customWidth="1"/>
    <col min="8196" max="8196" width="4" style="246" customWidth="1"/>
    <col min="8197" max="8197" width="12.7109375" style="246" customWidth="1"/>
    <col min="8198" max="8198" width="11.42578125" style="246" customWidth="1"/>
    <col min="8199" max="8199" width="23.28515625" style="246" customWidth="1"/>
    <col min="8200" max="8200" width="11.42578125" style="246" customWidth="1"/>
    <col min="8201" max="8201" width="16.7109375" style="246" customWidth="1"/>
    <col min="8202" max="8203" width="11.42578125" style="246" customWidth="1"/>
    <col min="8204" max="8204" width="19.7109375" style="246" bestFit="1" customWidth="1"/>
    <col min="8205" max="8448" width="11.42578125" style="246"/>
    <col min="8449" max="8449" width="11.42578125" style="246" customWidth="1"/>
    <col min="8450" max="8450" width="12.7109375" style="246" customWidth="1"/>
    <col min="8451" max="8451" width="22.7109375" style="246" customWidth="1"/>
    <col min="8452" max="8452" width="4" style="246" customWidth="1"/>
    <col min="8453" max="8453" width="12.7109375" style="246" customWidth="1"/>
    <col min="8454" max="8454" width="11.42578125" style="246" customWidth="1"/>
    <col min="8455" max="8455" width="23.28515625" style="246" customWidth="1"/>
    <col min="8456" max="8456" width="11.42578125" style="246" customWidth="1"/>
    <col min="8457" max="8457" width="16.7109375" style="246" customWidth="1"/>
    <col min="8458" max="8459" width="11.42578125" style="246" customWidth="1"/>
    <col min="8460" max="8460" width="19.7109375" style="246" bestFit="1" customWidth="1"/>
    <col min="8461" max="8704" width="11.42578125" style="246"/>
    <col min="8705" max="8705" width="11.42578125" style="246" customWidth="1"/>
    <col min="8706" max="8706" width="12.7109375" style="246" customWidth="1"/>
    <col min="8707" max="8707" width="22.7109375" style="246" customWidth="1"/>
    <col min="8708" max="8708" width="4" style="246" customWidth="1"/>
    <col min="8709" max="8709" width="12.7109375" style="246" customWidth="1"/>
    <col min="8710" max="8710" width="11.42578125" style="246" customWidth="1"/>
    <col min="8711" max="8711" width="23.28515625" style="246" customWidth="1"/>
    <col min="8712" max="8712" width="11.42578125" style="246" customWidth="1"/>
    <col min="8713" max="8713" width="16.7109375" style="246" customWidth="1"/>
    <col min="8714" max="8715" width="11.42578125" style="246" customWidth="1"/>
    <col min="8716" max="8716" width="19.7109375" style="246" bestFit="1" customWidth="1"/>
    <col min="8717" max="8960" width="11.42578125" style="246"/>
    <col min="8961" max="8961" width="11.42578125" style="246" customWidth="1"/>
    <col min="8962" max="8962" width="12.7109375" style="246" customWidth="1"/>
    <col min="8963" max="8963" width="22.7109375" style="246" customWidth="1"/>
    <col min="8964" max="8964" width="4" style="246" customWidth="1"/>
    <col min="8965" max="8965" width="12.7109375" style="246" customWidth="1"/>
    <col min="8966" max="8966" width="11.42578125" style="246" customWidth="1"/>
    <col min="8967" max="8967" width="23.28515625" style="246" customWidth="1"/>
    <col min="8968" max="8968" width="11.42578125" style="246" customWidth="1"/>
    <col min="8969" max="8969" width="16.7109375" style="246" customWidth="1"/>
    <col min="8970" max="8971" width="11.42578125" style="246" customWidth="1"/>
    <col min="8972" max="8972" width="19.7109375" style="246" bestFit="1" customWidth="1"/>
    <col min="8973" max="9216" width="11.42578125" style="246"/>
    <col min="9217" max="9217" width="11.42578125" style="246" customWidth="1"/>
    <col min="9218" max="9218" width="12.7109375" style="246" customWidth="1"/>
    <col min="9219" max="9219" width="22.7109375" style="246" customWidth="1"/>
    <col min="9220" max="9220" width="4" style="246" customWidth="1"/>
    <col min="9221" max="9221" width="12.7109375" style="246" customWidth="1"/>
    <col min="9222" max="9222" width="11.42578125" style="246" customWidth="1"/>
    <col min="9223" max="9223" width="23.28515625" style="246" customWidth="1"/>
    <col min="9224" max="9224" width="11.42578125" style="246" customWidth="1"/>
    <col min="9225" max="9225" width="16.7109375" style="246" customWidth="1"/>
    <col min="9226" max="9227" width="11.42578125" style="246" customWidth="1"/>
    <col min="9228" max="9228" width="19.7109375" style="246" bestFit="1" customWidth="1"/>
    <col min="9229" max="9472" width="11.42578125" style="246"/>
    <col min="9473" max="9473" width="11.42578125" style="246" customWidth="1"/>
    <col min="9474" max="9474" width="12.7109375" style="246" customWidth="1"/>
    <col min="9475" max="9475" width="22.7109375" style="246" customWidth="1"/>
    <col min="9476" max="9476" width="4" style="246" customWidth="1"/>
    <col min="9477" max="9477" width="12.7109375" style="246" customWidth="1"/>
    <col min="9478" max="9478" width="11.42578125" style="246" customWidth="1"/>
    <col min="9479" max="9479" width="23.28515625" style="246" customWidth="1"/>
    <col min="9480" max="9480" width="11.42578125" style="246" customWidth="1"/>
    <col min="9481" max="9481" width="16.7109375" style="246" customWidth="1"/>
    <col min="9482" max="9483" width="11.42578125" style="246" customWidth="1"/>
    <col min="9484" max="9484" width="19.7109375" style="246" bestFit="1" customWidth="1"/>
    <col min="9485" max="9728" width="11.42578125" style="246"/>
    <col min="9729" max="9729" width="11.42578125" style="246" customWidth="1"/>
    <col min="9730" max="9730" width="12.7109375" style="246" customWidth="1"/>
    <col min="9731" max="9731" width="22.7109375" style="246" customWidth="1"/>
    <col min="9732" max="9732" width="4" style="246" customWidth="1"/>
    <col min="9733" max="9733" width="12.7109375" style="246" customWidth="1"/>
    <col min="9734" max="9734" width="11.42578125" style="246" customWidth="1"/>
    <col min="9735" max="9735" width="23.28515625" style="246" customWidth="1"/>
    <col min="9736" max="9736" width="11.42578125" style="246" customWidth="1"/>
    <col min="9737" max="9737" width="16.7109375" style="246" customWidth="1"/>
    <col min="9738" max="9739" width="11.42578125" style="246" customWidth="1"/>
    <col min="9740" max="9740" width="19.7109375" style="246" bestFit="1" customWidth="1"/>
    <col min="9741" max="9984" width="11.42578125" style="246"/>
    <col min="9985" max="9985" width="11.42578125" style="246" customWidth="1"/>
    <col min="9986" max="9986" width="12.7109375" style="246" customWidth="1"/>
    <col min="9987" max="9987" width="22.7109375" style="246" customWidth="1"/>
    <col min="9988" max="9988" width="4" style="246" customWidth="1"/>
    <col min="9989" max="9989" width="12.7109375" style="246" customWidth="1"/>
    <col min="9990" max="9990" width="11.42578125" style="246" customWidth="1"/>
    <col min="9991" max="9991" width="23.28515625" style="246" customWidth="1"/>
    <col min="9992" max="9992" width="11.42578125" style="246" customWidth="1"/>
    <col min="9993" max="9993" width="16.7109375" style="246" customWidth="1"/>
    <col min="9994" max="9995" width="11.42578125" style="246" customWidth="1"/>
    <col min="9996" max="9996" width="19.7109375" style="246" bestFit="1" customWidth="1"/>
    <col min="9997" max="10240" width="11.42578125" style="246"/>
    <col min="10241" max="10241" width="11.42578125" style="246" customWidth="1"/>
    <col min="10242" max="10242" width="12.7109375" style="246" customWidth="1"/>
    <col min="10243" max="10243" width="22.7109375" style="246" customWidth="1"/>
    <col min="10244" max="10244" width="4" style="246" customWidth="1"/>
    <col min="10245" max="10245" width="12.7109375" style="246" customWidth="1"/>
    <col min="10246" max="10246" width="11.42578125" style="246" customWidth="1"/>
    <col min="10247" max="10247" width="23.28515625" style="246" customWidth="1"/>
    <col min="10248" max="10248" width="11.42578125" style="246" customWidth="1"/>
    <col min="10249" max="10249" width="16.7109375" style="246" customWidth="1"/>
    <col min="10250" max="10251" width="11.42578125" style="246" customWidth="1"/>
    <col min="10252" max="10252" width="19.7109375" style="246" bestFit="1" customWidth="1"/>
    <col min="10253" max="10496" width="11.42578125" style="246"/>
    <col min="10497" max="10497" width="11.42578125" style="246" customWidth="1"/>
    <col min="10498" max="10498" width="12.7109375" style="246" customWidth="1"/>
    <col min="10499" max="10499" width="22.7109375" style="246" customWidth="1"/>
    <col min="10500" max="10500" width="4" style="246" customWidth="1"/>
    <col min="10501" max="10501" width="12.7109375" style="246" customWidth="1"/>
    <col min="10502" max="10502" width="11.42578125" style="246" customWidth="1"/>
    <col min="10503" max="10503" width="23.28515625" style="246" customWidth="1"/>
    <col min="10504" max="10504" width="11.42578125" style="246" customWidth="1"/>
    <col min="10505" max="10505" width="16.7109375" style="246" customWidth="1"/>
    <col min="10506" max="10507" width="11.42578125" style="246" customWidth="1"/>
    <col min="10508" max="10508" width="19.7109375" style="246" bestFit="1" customWidth="1"/>
    <col min="10509" max="10752" width="11.42578125" style="246"/>
    <col min="10753" max="10753" width="11.42578125" style="246" customWidth="1"/>
    <col min="10754" max="10754" width="12.7109375" style="246" customWidth="1"/>
    <col min="10755" max="10755" width="22.7109375" style="246" customWidth="1"/>
    <col min="10756" max="10756" width="4" style="246" customWidth="1"/>
    <col min="10757" max="10757" width="12.7109375" style="246" customWidth="1"/>
    <col min="10758" max="10758" width="11.42578125" style="246" customWidth="1"/>
    <col min="10759" max="10759" width="23.28515625" style="246" customWidth="1"/>
    <col min="10760" max="10760" width="11.42578125" style="246" customWidth="1"/>
    <col min="10761" max="10761" width="16.7109375" style="246" customWidth="1"/>
    <col min="10762" max="10763" width="11.42578125" style="246" customWidth="1"/>
    <col min="10764" max="10764" width="19.7109375" style="246" bestFit="1" customWidth="1"/>
    <col min="10765" max="11008" width="11.42578125" style="246"/>
    <col min="11009" max="11009" width="11.42578125" style="246" customWidth="1"/>
    <col min="11010" max="11010" width="12.7109375" style="246" customWidth="1"/>
    <col min="11011" max="11011" width="22.7109375" style="246" customWidth="1"/>
    <col min="11012" max="11012" width="4" style="246" customWidth="1"/>
    <col min="11013" max="11013" width="12.7109375" style="246" customWidth="1"/>
    <col min="11014" max="11014" width="11.42578125" style="246" customWidth="1"/>
    <col min="11015" max="11015" width="23.28515625" style="246" customWidth="1"/>
    <col min="11016" max="11016" width="11.42578125" style="246" customWidth="1"/>
    <col min="11017" max="11017" width="16.7109375" style="246" customWidth="1"/>
    <col min="11018" max="11019" width="11.42578125" style="246" customWidth="1"/>
    <col min="11020" max="11020" width="19.7109375" style="246" bestFit="1" customWidth="1"/>
    <col min="11021" max="11264" width="11.42578125" style="246"/>
    <col min="11265" max="11265" width="11.42578125" style="246" customWidth="1"/>
    <col min="11266" max="11266" width="12.7109375" style="246" customWidth="1"/>
    <col min="11267" max="11267" width="22.7109375" style="246" customWidth="1"/>
    <col min="11268" max="11268" width="4" style="246" customWidth="1"/>
    <col min="11269" max="11269" width="12.7109375" style="246" customWidth="1"/>
    <col min="11270" max="11270" width="11.42578125" style="246" customWidth="1"/>
    <col min="11271" max="11271" width="23.28515625" style="246" customWidth="1"/>
    <col min="11272" max="11272" width="11.42578125" style="246" customWidth="1"/>
    <col min="11273" max="11273" width="16.7109375" style="246" customWidth="1"/>
    <col min="11274" max="11275" width="11.42578125" style="246" customWidth="1"/>
    <col min="11276" max="11276" width="19.7109375" style="246" bestFit="1" customWidth="1"/>
    <col min="11277" max="11520" width="11.42578125" style="246"/>
    <col min="11521" max="11521" width="11.42578125" style="246" customWidth="1"/>
    <col min="11522" max="11522" width="12.7109375" style="246" customWidth="1"/>
    <col min="11523" max="11523" width="22.7109375" style="246" customWidth="1"/>
    <col min="11524" max="11524" width="4" style="246" customWidth="1"/>
    <col min="11525" max="11525" width="12.7109375" style="246" customWidth="1"/>
    <col min="11526" max="11526" width="11.42578125" style="246" customWidth="1"/>
    <col min="11527" max="11527" width="23.28515625" style="246" customWidth="1"/>
    <col min="11528" max="11528" width="11.42578125" style="246" customWidth="1"/>
    <col min="11529" max="11529" width="16.7109375" style="246" customWidth="1"/>
    <col min="11530" max="11531" width="11.42578125" style="246" customWidth="1"/>
    <col min="11532" max="11532" width="19.7109375" style="246" bestFit="1" customWidth="1"/>
    <col min="11533" max="11776" width="11.42578125" style="246"/>
    <col min="11777" max="11777" width="11.42578125" style="246" customWidth="1"/>
    <col min="11778" max="11778" width="12.7109375" style="246" customWidth="1"/>
    <col min="11779" max="11779" width="22.7109375" style="246" customWidth="1"/>
    <col min="11780" max="11780" width="4" style="246" customWidth="1"/>
    <col min="11781" max="11781" width="12.7109375" style="246" customWidth="1"/>
    <col min="11782" max="11782" width="11.42578125" style="246" customWidth="1"/>
    <col min="11783" max="11783" width="23.28515625" style="246" customWidth="1"/>
    <col min="11784" max="11784" width="11.42578125" style="246" customWidth="1"/>
    <col min="11785" max="11785" width="16.7109375" style="246" customWidth="1"/>
    <col min="11786" max="11787" width="11.42578125" style="246" customWidth="1"/>
    <col min="11788" max="11788" width="19.7109375" style="246" bestFit="1" customWidth="1"/>
    <col min="11789" max="12032" width="11.42578125" style="246"/>
    <col min="12033" max="12033" width="11.42578125" style="246" customWidth="1"/>
    <col min="12034" max="12034" width="12.7109375" style="246" customWidth="1"/>
    <col min="12035" max="12035" width="22.7109375" style="246" customWidth="1"/>
    <col min="12036" max="12036" width="4" style="246" customWidth="1"/>
    <col min="12037" max="12037" width="12.7109375" style="246" customWidth="1"/>
    <col min="12038" max="12038" width="11.42578125" style="246" customWidth="1"/>
    <col min="12039" max="12039" width="23.28515625" style="246" customWidth="1"/>
    <col min="12040" max="12040" width="11.42578125" style="246" customWidth="1"/>
    <col min="12041" max="12041" width="16.7109375" style="246" customWidth="1"/>
    <col min="12042" max="12043" width="11.42578125" style="246" customWidth="1"/>
    <col min="12044" max="12044" width="19.7109375" style="246" bestFit="1" customWidth="1"/>
    <col min="12045" max="12288" width="11.42578125" style="246"/>
    <col min="12289" max="12289" width="11.42578125" style="246" customWidth="1"/>
    <col min="12290" max="12290" width="12.7109375" style="246" customWidth="1"/>
    <col min="12291" max="12291" width="22.7109375" style="246" customWidth="1"/>
    <col min="12292" max="12292" width="4" style="246" customWidth="1"/>
    <col min="12293" max="12293" width="12.7109375" style="246" customWidth="1"/>
    <col min="12294" max="12294" width="11.42578125" style="246" customWidth="1"/>
    <col min="12295" max="12295" width="23.28515625" style="246" customWidth="1"/>
    <col min="12296" max="12296" width="11.42578125" style="246" customWidth="1"/>
    <col min="12297" max="12297" width="16.7109375" style="246" customWidth="1"/>
    <col min="12298" max="12299" width="11.42578125" style="246" customWidth="1"/>
    <col min="12300" max="12300" width="19.7109375" style="246" bestFit="1" customWidth="1"/>
    <col min="12301" max="12544" width="11.42578125" style="246"/>
    <col min="12545" max="12545" width="11.42578125" style="246" customWidth="1"/>
    <col min="12546" max="12546" width="12.7109375" style="246" customWidth="1"/>
    <col min="12547" max="12547" width="22.7109375" style="246" customWidth="1"/>
    <col min="12548" max="12548" width="4" style="246" customWidth="1"/>
    <col min="12549" max="12549" width="12.7109375" style="246" customWidth="1"/>
    <col min="12550" max="12550" width="11.42578125" style="246" customWidth="1"/>
    <col min="12551" max="12551" width="23.28515625" style="246" customWidth="1"/>
    <col min="12552" max="12552" width="11.42578125" style="246" customWidth="1"/>
    <col min="12553" max="12553" width="16.7109375" style="246" customWidth="1"/>
    <col min="12554" max="12555" width="11.42578125" style="246" customWidth="1"/>
    <col min="12556" max="12556" width="19.7109375" style="246" bestFit="1" customWidth="1"/>
    <col min="12557" max="12800" width="11.42578125" style="246"/>
    <col min="12801" max="12801" width="11.42578125" style="246" customWidth="1"/>
    <col min="12802" max="12802" width="12.7109375" style="246" customWidth="1"/>
    <col min="12803" max="12803" width="22.7109375" style="246" customWidth="1"/>
    <col min="12804" max="12804" width="4" style="246" customWidth="1"/>
    <col min="12805" max="12805" width="12.7109375" style="246" customWidth="1"/>
    <col min="12806" max="12806" width="11.42578125" style="246" customWidth="1"/>
    <col min="12807" max="12807" width="23.28515625" style="246" customWidth="1"/>
    <col min="12808" max="12808" width="11.42578125" style="246" customWidth="1"/>
    <col min="12809" max="12809" width="16.7109375" style="246" customWidth="1"/>
    <col min="12810" max="12811" width="11.42578125" style="246" customWidth="1"/>
    <col min="12812" max="12812" width="19.7109375" style="246" bestFit="1" customWidth="1"/>
    <col min="12813" max="13056" width="11.42578125" style="246"/>
    <col min="13057" max="13057" width="11.42578125" style="246" customWidth="1"/>
    <col min="13058" max="13058" width="12.7109375" style="246" customWidth="1"/>
    <col min="13059" max="13059" width="22.7109375" style="246" customWidth="1"/>
    <col min="13060" max="13060" width="4" style="246" customWidth="1"/>
    <col min="13061" max="13061" width="12.7109375" style="246" customWidth="1"/>
    <col min="13062" max="13062" width="11.42578125" style="246" customWidth="1"/>
    <col min="13063" max="13063" width="23.28515625" style="246" customWidth="1"/>
    <col min="13064" max="13064" width="11.42578125" style="246" customWidth="1"/>
    <col min="13065" max="13065" width="16.7109375" style="246" customWidth="1"/>
    <col min="13066" max="13067" width="11.42578125" style="246" customWidth="1"/>
    <col min="13068" max="13068" width="19.7109375" style="246" bestFit="1" customWidth="1"/>
    <col min="13069" max="13312" width="11.42578125" style="246"/>
    <col min="13313" max="13313" width="11.42578125" style="246" customWidth="1"/>
    <col min="13314" max="13314" width="12.7109375" style="246" customWidth="1"/>
    <col min="13315" max="13315" width="22.7109375" style="246" customWidth="1"/>
    <col min="13316" max="13316" width="4" style="246" customWidth="1"/>
    <col min="13317" max="13317" width="12.7109375" style="246" customWidth="1"/>
    <col min="13318" max="13318" width="11.42578125" style="246" customWidth="1"/>
    <col min="13319" max="13319" width="23.28515625" style="246" customWidth="1"/>
    <col min="13320" max="13320" width="11.42578125" style="246" customWidth="1"/>
    <col min="13321" max="13321" width="16.7109375" style="246" customWidth="1"/>
    <col min="13322" max="13323" width="11.42578125" style="246" customWidth="1"/>
    <col min="13324" max="13324" width="19.7109375" style="246" bestFit="1" customWidth="1"/>
    <col min="13325" max="13568" width="11.42578125" style="246"/>
    <col min="13569" max="13569" width="11.42578125" style="246" customWidth="1"/>
    <col min="13570" max="13570" width="12.7109375" style="246" customWidth="1"/>
    <col min="13571" max="13571" width="22.7109375" style="246" customWidth="1"/>
    <col min="13572" max="13572" width="4" style="246" customWidth="1"/>
    <col min="13573" max="13573" width="12.7109375" style="246" customWidth="1"/>
    <col min="13574" max="13574" width="11.42578125" style="246" customWidth="1"/>
    <col min="13575" max="13575" width="23.28515625" style="246" customWidth="1"/>
    <col min="13576" max="13576" width="11.42578125" style="246" customWidth="1"/>
    <col min="13577" max="13577" width="16.7109375" style="246" customWidth="1"/>
    <col min="13578" max="13579" width="11.42578125" style="246" customWidth="1"/>
    <col min="13580" max="13580" width="19.7109375" style="246" bestFit="1" customWidth="1"/>
    <col min="13581" max="13824" width="11.42578125" style="246"/>
    <col min="13825" max="13825" width="11.42578125" style="246" customWidth="1"/>
    <col min="13826" max="13826" width="12.7109375" style="246" customWidth="1"/>
    <col min="13827" max="13827" width="22.7109375" style="246" customWidth="1"/>
    <col min="13828" max="13828" width="4" style="246" customWidth="1"/>
    <col min="13829" max="13829" width="12.7109375" style="246" customWidth="1"/>
    <col min="13830" max="13830" width="11.42578125" style="246" customWidth="1"/>
    <col min="13831" max="13831" width="23.28515625" style="246" customWidth="1"/>
    <col min="13832" max="13832" width="11.42578125" style="246" customWidth="1"/>
    <col min="13833" max="13833" width="16.7109375" style="246" customWidth="1"/>
    <col min="13834" max="13835" width="11.42578125" style="246" customWidth="1"/>
    <col min="13836" max="13836" width="19.7109375" style="246" bestFit="1" customWidth="1"/>
    <col min="13837" max="14080" width="11.42578125" style="246"/>
    <col min="14081" max="14081" width="11.42578125" style="246" customWidth="1"/>
    <col min="14082" max="14082" width="12.7109375" style="246" customWidth="1"/>
    <col min="14083" max="14083" width="22.7109375" style="246" customWidth="1"/>
    <col min="14084" max="14084" width="4" style="246" customWidth="1"/>
    <col min="14085" max="14085" width="12.7109375" style="246" customWidth="1"/>
    <col min="14086" max="14086" width="11.42578125" style="246" customWidth="1"/>
    <col min="14087" max="14087" width="23.28515625" style="246" customWidth="1"/>
    <col min="14088" max="14088" width="11.42578125" style="246" customWidth="1"/>
    <col min="14089" max="14089" width="16.7109375" style="246" customWidth="1"/>
    <col min="14090" max="14091" width="11.42578125" style="246" customWidth="1"/>
    <col min="14092" max="14092" width="19.7109375" style="246" bestFit="1" customWidth="1"/>
    <col min="14093" max="14336" width="11.42578125" style="246"/>
    <col min="14337" max="14337" width="11.42578125" style="246" customWidth="1"/>
    <col min="14338" max="14338" width="12.7109375" style="246" customWidth="1"/>
    <col min="14339" max="14339" width="22.7109375" style="246" customWidth="1"/>
    <col min="14340" max="14340" width="4" style="246" customWidth="1"/>
    <col min="14341" max="14341" width="12.7109375" style="246" customWidth="1"/>
    <col min="14342" max="14342" width="11.42578125" style="246" customWidth="1"/>
    <col min="14343" max="14343" width="23.28515625" style="246" customWidth="1"/>
    <col min="14344" max="14344" width="11.42578125" style="246" customWidth="1"/>
    <col min="14345" max="14345" width="16.7109375" style="246" customWidth="1"/>
    <col min="14346" max="14347" width="11.42578125" style="246" customWidth="1"/>
    <col min="14348" max="14348" width="19.7109375" style="246" bestFit="1" customWidth="1"/>
    <col min="14349" max="14592" width="11.42578125" style="246"/>
    <col min="14593" max="14593" width="11.42578125" style="246" customWidth="1"/>
    <col min="14594" max="14594" width="12.7109375" style="246" customWidth="1"/>
    <col min="14595" max="14595" width="22.7109375" style="246" customWidth="1"/>
    <col min="14596" max="14596" width="4" style="246" customWidth="1"/>
    <col min="14597" max="14597" width="12.7109375" style="246" customWidth="1"/>
    <col min="14598" max="14598" width="11.42578125" style="246" customWidth="1"/>
    <col min="14599" max="14599" width="23.28515625" style="246" customWidth="1"/>
    <col min="14600" max="14600" width="11.42578125" style="246" customWidth="1"/>
    <col min="14601" max="14601" width="16.7109375" style="246" customWidth="1"/>
    <col min="14602" max="14603" width="11.42578125" style="246" customWidth="1"/>
    <col min="14604" max="14604" width="19.7109375" style="246" bestFit="1" customWidth="1"/>
    <col min="14605" max="14848" width="11.42578125" style="246"/>
    <col min="14849" max="14849" width="11.42578125" style="246" customWidth="1"/>
    <col min="14850" max="14850" width="12.7109375" style="246" customWidth="1"/>
    <col min="14851" max="14851" width="22.7109375" style="246" customWidth="1"/>
    <col min="14852" max="14852" width="4" style="246" customWidth="1"/>
    <col min="14853" max="14853" width="12.7109375" style="246" customWidth="1"/>
    <col min="14854" max="14854" width="11.42578125" style="246" customWidth="1"/>
    <col min="14855" max="14855" width="23.28515625" style="246" customWidth="1"/>
    <col min="14856" max="14856" width="11.42578125" style="246" customWidth="1"/>
    <col min="14857" max="14857" width="16.7109375" style="246" customWidth="1"/>
    <col min="14858" max="14859" width="11.42578125" style="246" customWidth="1"/>
    <col min="14860" max="14860" width="19.7109375" style="246" bestFit="1" customWidth="1"/>
    <col min="14861" max="15104" width="11.42578125" style="246"/>
    <col min="15105" max="15105" width="11.42578125" style="246" customWidth="1"/>
    <col min="15106" max="15106" width="12.7109375" style="246" customWidth="1"/>
    <col min="15107" max="15107" width="22.7109375" style="246" customWidth="1"/>
    <col min="15108" max="15108" width="4" style="246" customWidth="1"/>
    <col min="15109" max="15109" width="12.7109375" style="246" customWidth="1"/>
    <col min="15110" max="15110" width="11.42578125" style="246" customWidth="1"/>
    <col min="15111" max="15111" width="23.28515625" style="246" customWidth="1"/>
    <col min="15112" max="15112" width="11.42578125" style="246" customWidth="1"/>
    <col min="15113" max="15113" width="16.7109375" style="246" customWidth="1"/>
    <col min="15114" max="15115" width="11.42578125" style="246" customWidth="1"/>
    <col min="15116" max="15116" width="19.7109375" style="246" bestFit="1" customWidth="1"/>
    <col min="15117" max="15360" width="11.42578125" style="246"/>
    <col min="15361" max="15361" width="11.42578125" style="246" customWidth="1"/>
    <col min="15362" max="15362" width="12.7109375" style="246" customWidth="1"/>
    <col min="15363" max="15363" width="22.7109375" style="246" customWidth="1"/>
    <col min="15364" max="15364" width="4" style="246" customWidth="1"/>
    <col min="15365" max="15365" width="12.7109375" style="246" customWidth="1"/>
    <col min="15366" max="15366" width="11.42578125" style="246" customWidth="1"/>
    <col min="15367" max="15367" width="23.28515625" style="246" customWidth="1"/>
    <col min="15368" max="15368" width="11.42578125" style="246" customWidth="1"/>
    <col min="15369" max="15369" width="16.7109375" style="246" customWidth="1"/>
    <col min="15370" max="15371" width="11.42578125" style="246" customWidth="1"/>
    <col min="15372" max="15372" width="19.7109375" style="246" bestFit="1" customWidth="1"/>
    <col min="15373" max="15616" width="11.42578125" style="246"/>
    <col min="15617" max="15617" width="11.42578125" style="246" customWidth="1"/>
    <col min="15618" max="15618" width="12.7109375" style="246" customWidth="1"/>
    <col min="15619" max="15619" width="22.7109375" style="246" customWidth="1"/>
    <col min="15620" max="15620" width="4" style="246" customWidth="1"/>
    <col min="15621" max="15621" width="12.7109375" style="246" customWidth="1"/>
    <col min="15622" max="15622" width="11.42578125" style="246" customWidth="1"/>
    <col min="15623" max="15623" width="23.28515625" style="246" customWidth="1"/>
    <col min="15624" max="15624" width="11.42578125" style="246" customWidth="1"/>
    <col min="15625" max="15625" width="16.7109375" style="246" customWidth="1"/>
    <col min="15626" max="15627" width="11.42578125" style="246" customWidth="1"/>
    <col min="15628" max="15628" width="19.7109375" style="246" bestFit="1" customWidth="1"/>
    <col min="15629" max="15872" width="11.42578125" style="246"/>
    <col min="15873" max="15873" width="11.42578125" style="246" customWidth="1"/>
    <col min="15874" max="15874" width="12.7109375" style="246" customWidth="1"/>
    <col min="15875" max="15875" width="22.7109375" style="246" customWidth="1"/>
    <col min="15876" max="15876" width="4" style="246" customWidth="1"/>
    <col min="15877" max="15877" width="12.7109375" style="246" customWidth="1"/>
    <col min="15878" max="15878" width="11.42578125" style="246" customWidth="1"/>
    <col min="15879" max="15879" width="23.28515625" style="246" customWidth="1"/>
    <col min="15880" max="15880" width="11.42578125" style="246" customWidth="1"/>
    <col min="15881" max="15881" width="16.7109375" style="246" customWidth="1"/>
    <col min="15882" max="15883" width="11.42578125" style="246" customWidth="1"/>
    <col min="15884" max="15884" width="19.7109375" style="246" bestFit="1" customWidth="1"/>
    <col min="15885" max="16128" width="11.42578125" style="246"/>
    <col min="16129" max="16129" width="11.42578125" style="246" customWidth="1"/>
    <col min="16130" max="16130" width="12.7109375" style="246" customWidth="1"/>
    <col min="16131" max="16131" width="22.7109375" style="246" customWidth="1"/>
    <col min="16132" max="16132" width="4" style="246" customWidth="1"/>
    <col min="16133" max="16133" width="12.7109375" style="246" customWidth="1"/>
    <col min="16134" max="16134" width="11.42578125" style="246" customWidth="1"/>
    <col min="16135" max="16135" width="23.28515625" style="246" customWidth="1"/>
    <col min="16136" max="16136" width="11.42578125" style="246" customWidth="1"/>
    <col min="16137" max="16137" width="16.7109375" style="246" customWidth="1"/>
    <col min="16138" max="16139" width="11.42578125" style="246" customWidth="1"/>
    <col min="16140" max="16140" width="19.7109375" style="246" bestFit="1" customWidth="1"/>
    <col min="16141" max="16384" width="11.42578125" style="246"/>
  </cols>
  <sheetData>
    <row r="1" spans="1:13" ht="15.75">
      <c r="A1" s="315" t="s">
        <v>317</v>
      </c>
      <c r="B1" s="315"/>
      <c r="C1" s="315"/>
      <c r="D1" s="315"/>
      <c r="E1" s="315"/>
      <c r="F1" s="315"/>
      <c r="G1" s="315"/>
      <c r="H1" s="245"/>
      <c r="I1" s="245"/>
    </row>
    <row r="2" spans="1:13" ht="15.75">
      <c r="A2" s="316" t="s">
        <v>551</v>
      </c>
      <c r="B2" s="316"/>
      <c r="C2" s="316"/>
      <c r="D2" s="316"/>
      <c r="E2" s="316"/>
      <c r="F2" s="316"/>
      <c r="G2" s="316"/>
      <c r="H2" s="245"/>
      <c r="I2" s="245"/>
      <c r="L2" s="245"/>
    </row>
    <row r="3" spans="1:13" ht="12.75" customHeight="1">
      <c r="A3" s="248"/>
      <c r="B3" s="248"/>
      <c r="C3" s="248"/>
      <c r="D3" s="248"/>
      <c r="E3" s="248"/>
      <c r="F3" s="248"/>
      <c r="G3" s="248"/>
      <c r="I3" s="249"/>
      <c r="J3" s="249"/>
    </row>
    <row r="4" spans="1:13" ht="12.75" customHeight="1">
      <c r="A4" s="250"/>
      <c r="B4" s="247"/>
      <c r="C4" s="247"/>
      <c r="D4" s="247"/>
      <c r="E4" s="247"/>
      <c r="F4" s="247"/>
      <c r="G4" s="251"/>
      <c r="I4" s="249"/>
      <c r="J4" s="249"/>
    </row>
    <row r="5" spans="1:13" ht="12.75" customHeight="1">
      <c r="A5" s="250"/>
      <c r="B5" s="247"/>
      <c r="C5" s="247"/>
      <c r="D5" s="247"/>
      <c r="E5" s="247"/>
      <c r="F5" s="247"/>
      <c r="G5" s="251"/>
      <c r="I5" s="249"/>
      <c r="J5" s="249"/>
      <c r="L5" s="249"/>
      <c r="M5" s="249"/>
    </row>
    <row r="6" spans="1:13" ht="12.75" customHeight="1">
      <c r="A6" s="250"/>
      <c r="B6" s="247"/>
      <c r="C6" s="247"/>
      <c r="D6" s="247"/>
      <c r="E6" s="247"/>
      <c r="F6" s="247"/>
      <c r="G6" s="251"/>
      <c r="I6" s="249"/>
      <c r="J6" s="249"/>
      <c r="L6" s="249"/>
      <c r="M6" s="249"/>
    </row>
    <row r="7" spans="1:13" ht="12.75" customHeight="1">
      <c r="A7" s="250"/>
      <c r="B7" s="247"/>
      <c r="C7" s="247"/>
      <c r="D7" s="247"/>
      <c r="E7" s="247"/>
      <c r="F7" s="247"/>
      <c r="G7" s="251"/>
      <c r="I7" s="249"/>
      <c r="J7" s="249"/>
      <c r="L7" s="249"/>
      <c r="M7" s="249"/>
    </row>
    <row r="8" spans="1:13" ht="12.75" customHeight="1">
      <c r="A8" s="250"/>
      <c r="B8" s="247"/>
      <c r="C8" s="247"/>
      <c r="D8" s="247"/>
      <c r="E8" s="247"/>
      <c r="F8" s="247"/>
      <c r="G8" s="251"/>
      <c r="I8" s="249"/>
      <c r="J8" s="249"/>
      <c r="L8" s="249"/>
      <c r="M8" s="249"/>
    </row>
    <row r="9" spans="1:13" ht="12.75" customHeight="1">
      <c r="A9" s="250"/>
      <c r="B9" s="247"/>
      <c r="C9" s="247"/>
      <c r="D9" s="247"/>
      <c r="E9" s="247"/>
      <c r="F9" s="247"/>
      <c r="G9" s="251"/>
      <c r="I9" s="249"/>
      <c r="J9" s="249"/>
      <c r="K9" s="252"/>
      <c r="L9" s="249"/>
      <c r="M9" s="249"/>
    </row>
    <row r="10" spans="1:13" ht="12.75" customHeight="1">
      <c r="A10" s="250"/>
      <c r="B10" s="247"/>
      <c r="C10" s="247"/>
      <c r="D10" s="247"/>
      <c r="E10" s="247"/>
      <c r="F10" s="247"/>
      <c r="G10" s="251"/>
      <c r="I10" s="249"/>
      <c r="J10" s="249"/>
      <c r="K10" s="252"/>
      <c r="L10" s="249"/>
      <c r="M10" s="249"/>
    </row>
    <row r="11" spans="1:13" ht="12.75" customHeight="1">
      <c r="A11" s="250"/>
      <c r="B11" s="247"/>
      <c r="C11" s="247"/>
      <c r="D11" s="247"/>
      <c r="E11" s="247"/>
      <c r="F11" s="247"/>
      <c r="G11" s="251"/>
      <c r="I11" s="249"/>
      <c r="J11" s="249"/>
      <c r="K11" s="252"/>
      <c r="L11" s="249"/>
      <c r="M11" s="249"/>
    </row>
    <row r="12" spans="1:13" ht="12.75" customHeight="1">
      <c r="A12" s="250"/>
      <c r="B12" s="247"/>
      <c r="C12" s="247"/>
      <c r="D12" s="247"/>
      <c r="E12" s="247"/>
      <c r="F12" s="247"/>
      <c r="G12" s="251"/>
      <c r="K12" s="252"/>
      <c r="L12" s="249"/>
      <c r="M12" s="249"/>
    </row>
    <row r="13" spans="1:13" ht="12.75" customHeight="1">
      <c r="A13" s="250"/>
      <c r="B13" s="247"/>
      <c r="C13" s="247"/>
      <c r="D13" s="247"/>
      <c r="E13" s="247"/>
      <c r="F13" s="247"/>
      <c r="G13" s="251"/>
      <c r="K13" s="252"/>
    </row>
    <row r="14" spans="1:13" ht="12.75" customHeight="1">
      <c r="A14" s="250"/>
      <c r="B14" s="247"/>
      <c r="C14" s="247"/>
      <c r="D14" s="247"/>
      <c r="E14" s="247"/>
      <c r="F14" s="247"/>
      <c r="G14" s="251"/>
      <c r="K14" s="252"/>
    </row>
    <row r="15" spans="1:13" ht="12.75" customHeight="1">
      <c r="A15" s="250"/>
      <c r="B15" s="247"/>
      <c r="C15" s="247"/>
      <c r="D15" s="247"/>
      <c r="E15" s="247"/>
      <c r="F15" s="247"/>
      <c r="G15" s="251"/>
      <c r="K15" s="252"/>
    </row>
    <row r="16" spans="1:13" ht="12.75" customHeight="1">
      <c r="A16" s="250"/>
      <c r="B16" s="247"/>
      <c r="C16" s="247"/>
      <c r="D16" s="247"/>
      <c r="E16" s="247"/>
      <c r="F16" s="247"/>
      <c r="G16" s="251"/>
      <c r="K16" s="252"/>
    </row>
    <row r="17" spans="1:13" ht="12.75" customHeight="1">
      <c r="A17" s="250"/>
      <c r="B17" s="247"/>
      <c r="C17" s="247"/>
      <c r="D17" s="247"/>
      <c r="E17" s="247"/>
      <c r="F17" s="247"/>
      <c r="G17" s="251"/>
      <c r="K17" s="252"/>
    </row>
    <row r="18" spans="1:13" ht="12.75" customHeight="1">
      <c r="A18" s="250"/>
      <c r="B18" s="247"/>
      <c r="C18" s="247"/>
      <c r="D18" s="247"/>
      <c r="E18" s="247"/>
      <c r="F18" s="247"/>
      <c r="G18" s="251"/>
    </row>
    <row r="19" spans="1:13" ht="12.75" customHeight="1">
      <c r="A19" s="250"/>
      <c r="B19" s="247"/>
      <c r="C19" s="247"/>
      <c r="D19" s="247"/>
      <c r="E19" s="247"/>
      <c r="F19" s="247"/>
      <c r="G19" s="251"/>
      <c r="I19" s="249"/>
      <c r="J19" s="249"/>
    </row>
    <row r="20" spans="1:13" ht="12.75" customHeight="1">
      <c r="A20" s="250"/>
      <c r="B20" s="247"/>
      <c r="C20" s="247"/>
      <c r="D20" s="247"/>
      <c r="E20" s="247"/>
      <c r="F20" s="247"/>
      <c r="G20" s="251"/>
    </row>
    <row r="21" spans="1:13" ht="12.75" customHeight="1">
      <c r="A21" s="250"/>
      <c r="B21" s="247"/>
      <c r="C21" s="247"/>
      <c r="D21" s="247"/>
      <c r="E21" s="247"/>
      <c r="F21" s="247"/>
      <c r="G21" s="251"/>
    </row>
    <row r="22" spans="1:13" ht="12.75" customHeight="1">
      <c r="A22" s="250"/>
      <c r="B22" s="247"/>
      <c r="C22" s="247"/>
      <c r="D22" s="247"/>
      <c r="E22" s="247"/>
      <c r="F22" s="247"/>
      <c r="G22" s="251"/>
    </row>
    <row r="23" spans="1:13" ht="9.9499999999999993" customHeight="1">
      <c r="A23" s="250"/>
      <c r="B23" s="247"/>
      <c r="C23" s="247"/>
      <c r="D23" s="247"/>
      <c r="E23" s="247"/>
      <c r="F23" s="247"/>
      <c r="G23" s="251"/>
    </row>
    <row r="24" spans="1:13" ht="12.75" customHeight="1">
      <c r="A24" s="250"/>
      <c r="B24" s="247"/>
      <c r="C24" s="247"/>
      <c r="D24" s="247"/>
      <c r="E24" s="247"/>
      <c r="F24" s="247"/>
      <c r="G24" s="251"/>
    </row>
    <row r="25" spans="1:13" ht="12.75" customHeight="1">
      <c r="A25" s="250"/>
      <c r="B25" s="247"/>
      <c r="C25" s="247"/>
      <c r="D25" s="247"/>
      <c r="E25" s="247"/>
      <c r="F25" s="247"/>
      <c r="G25" s="251"/>
    </row>
    <row r="26" spans="1:13" ht="12.75" customHeight="1">
      <c r="A26" s="250"/>
      <c r="B26" s="247"/>
      <c r="C26" s="247"/>
      <c r="D26" s="247"/>
      <c r="E26" s="247"/>
      <c r="F26" s="247"/>
      <c r="G26" s="251"/>
    </row>
    <row r="27" spans="1:13" ht="12.75" customHeight="1">
      <c r="A27" s="250"/>
      <c r="B27" s="247"/>
      <c r="C27" s="247"/>
      <c r="D27" s="247"/>
      <c r="E27" s="247"/>
      <c r="F27" s="247"/>
      <c r="G27" s="251"/>
    </row>
    <row r="28" spans="1:13" ht="12.75" customHeight="1">
      <c r="A28" s="250"/>
      <c r="B28" s="247"/>
      <c r="C28" s="247"/>
      <c r="D28" s="247"/>
      <c r="E28" s="247"/>
      <c r="F28" s="247"/>
      <c r="G28" s="251"/>
    </row>
    <row r="29" spans="1:13" ht="9.9499999999999993" customHeight="1">
      <c r="A29" s="250"/>
      <c r="B29" s="247"/>
      <c r="C29" s="247"/>
      <c r="D29" s="247"/>
      <c r="E29" s="247"/>
      <c r="F29" s="247"/>
      <c r="G29" s="251"/>
    </row>
    <row r="30" spans="1:13">
      <c r="A30" s="250"/>
      <c r="B30" s="247"/>
      <c r="C30" s="247"/>
      <c r="D30" s="247"/>
      <c r="E30" s="247"/>
      <c r="F30" s="247"/>
      <c r="G30" s="251"/>
    </row>
    <row r="31" spans="1:13" ht="9.9499999999999993" customHeight="1">
      <c r="A31" s="250"/>
      <c r="B31" s="247"/>
      <c r="C31" s="247"/>
      <c r="D31" s="247"/>
      <c r="E31" s="247"/>
      <c r="F31" s="247"/>
      <c r="G31" s="251"/>
    </row>
    <row r="32" spans="1:13" ht="15.75">
      <c r="A32" s="250"/>
      <c r="B32" s="247"/>
      <c r="C32" s="247"/>
      <c r="D32" s="247"/>
      <c r="E32" s="247"/>
      <c r="F32" s="247"/>
      <c r="G32" s="251"/>
      <c r="I32" s="317"/>
      <c r="J32" s="318"/>
      <c r="K32" s="318"/>
      <c r="L32" s="318"/>
      <c r="M32" s="318"/>
    </row>
    <row r="33" spans="1:11">
      <c r="A33" s="250"/>
      <c r="B33" s="247"/>
      <c r="C33" s="247"/>
      <c r="D33" s="247"/>
      <c r="E33" s="247"/>
      <c r="F33" s="247"/>
      <c r="G33" s="251"/>
    </row>
    <row r="34" spans="1:11">
      <c r="A34" s="250"/>
      <c r="B34" s="247"/>
      <c r="C34" s="247"/>
      <c r="D34" s="247"/>
      <c r="E34" s="247"/>
      <c r="F34" s="247"/>
      <c r="G34" s="251"/>
    </row>
    <row r="35" spans="1:11">
      <c r="A35" s="250"/>
      <c r="B35" s="247"/>
      <c r="C35" s="247"/>
      <c r="D35" s="247"/>
      <c r="E35" s="247"/>
      <c r="F35" s="247"/>
      <c r="G35" s="251"/>
    </row>
    <row r="36" spans="1:11">
      <c r="A36" s="250"/>
      <c r="B36" s="247"/>
      <c r="C36" s="247"/>
      <c r="D36" s="247"/>
      <c r="E36" s="247"/>
      <c r="F36" s="247"/>
      <c r="G36" s="251"/>
    </row>
    <row r="37" spans="1:11">
      <c r="A37" s="250"/>
      <c r="B37" s="247"/>
      <c r="C37" s="247"/>
      <c r="D37" s="247"/>
      <c r="E37" s="247"/>
      <c r="F37" s="247"/>
      <c r="G37" s="251"/>
    </row>
    <row r="38" spans="1:11">
      <c r="A38" s="250"/>
      <c r="B38" s="247"/>
      <c r="C38" s="247"/>
      <c r="D38" s="247"/>
      <c r="E38" s="247"/>
      <c r="F38" s="247"/>
      <c r="G38" s="251"/>
    </row>
    <row r="39" spans="1:11">
      <c r="A39" s="250"/>
      <c r="B39" s="247"/>
      <c r="C39" s="247"/>
      <c r="D39" s="247"/>
      <c r="E39" s="247"/>
      <c r="F39" s="247"/>
      <c r="G39" s="251"/>
    </row>
    <row r="40" spans="1:11">
      <c r="A40" s="250"/>
      <c r="B40" s="247"/>
      <c r="C40" s="247"/>
      <c r="D40" s="247"/>
      <c r="E40" s="247"/>
      <c r="F40" s="247"/>
      <c r="G40" s="251"/>
    </row>
    <row r="41" spans="1:11">
      <c r="A41" s="250"/>
      <c r="B41" s="247"/>
      <c r="C41" s="247"/>
      <c r="D41" s="247"/>
      <c r="E41" s="247"/>
      <c r="F41" s="247"/>
      <c r="G41" s="251"/>
    </row>
    <row r="42" spans="1:11">
      <c r="A42" s="250"/>
      <c r="B42" s="247"/>
      <c r="C42" s="247"/>
      <c r="D42" s="247"/>
      <c r="E42" s="247"/>
      <c r="F42" s="247"/>
      <c r="G42" s="251"/>
      <c r="K42" s="252"/>
    </row>
    <row r="43" spans="1:11">
      <c r="A43" s="250"/>
      <c r="B43" s="247"/>
      <c r="C43" s="247"/>
      <c r="D43" s="247"/>
      <c r="E43" s="247"/>
      <c r="F43" s="247"/>
      <c r="G43" s="251"/>
      <c r="K43" s="252"/>
    </row>
    <row r="44" spans="1:11">
      <c r="A44" s="250"/>
      <c r="B44" s="247"/>
      <c r="C44" s="247"/>
      <c r="D44" s="247"/>
      <c r="E44" s="247"/>
      <c r="F44" s="247"/>
      <c r="G44" s="251"/>
      <c r="K44" s="252"/>
    </row>
    <row r="45" spans="1:11">
      <c r="A45" s="250"/>
      <c r="B45" s="247"/>
      <c r="C45" s="247"/>
      <c r="D45" s="247"/>
      <c r="E45" s="247"/>
      <c r="F45" s="247"/>
      <c r="G45" s="251"/>
      <c r="K45" s="252"/>
    </row>
    <row r="46" spans="1:11">
      <c r="A46" s="250"/>
      <c r="B46" s="247"/>
      <c r="C46" s="247"/>
      <c r="D46" s="247"/>
      <c r="E46" s="247"/>
      <c r="F46" s="247"/>
      <c r="G46" s="251"/>
      <c r="K46" s="252"/>
    </row>
    <row r="47" spans="1:11">
      <c r="A47" s="250"/>
      <c r="B47" s="247"/>
      <c r="C47" s="247"/>
      <c r="D47" s="247"/>
      <c r="E47" s="247"/>
      <c r="F47" s="247"/>
      <c r="G47" s="251"/>
      <c r="K47" s="252"/>
    </row>
    <row r="48" spans="1:11">
      <c r="A48" s="250"/>
      <c r="B48" s="247"/>
      <c r="C48" s="247"/>
      <c r="D48" s="247"/>
      <c r="E48" s="247"/>
      <c r="F48" s="247"/>
      <c r="G48" s="251"/>
      <c r="K48" s="252"/>
    </row>
    <row r="49" spans="1:11">
      <c r="A49" s="250"/>
      <c r="B49" s="247"/>
      <c r="C49" s="247"/>
      <c r="D49" s="247"/>
      <c r="E49" s="247"/>
      <c r="F49" s="247"/>
      <c r="G49" s="251"/>
      <c r="K49" s="252"/>
    </row>
    <row r="50" spans="1:11">
      <c r="A50" s="250"/>
      <c r="B50" s="247"/>
      <c r="C50" s="247"/>
      <c r="D50" s="247"/>
      <c r="E50" s="247"/>
      <c r="F50" s="247"/>
      <c r="G50" s="251"/>
      <c r="K50" s="252"/>
    </row>
    <row r="51" spans="1:11">
      <c r="A51" s="250"/>
      <c r="B51" s="247"/>
      <c r="C51" s="247"/>
      <c r="D51" s="247"/>
      <c r="E51" s="247"/>
      <c r="F51" s="247"/>
      <c r="G51" s="251"/>
      <c r="K51" s="252"/>
    </row>
    <row r="52" spans="1:11">
      <c r="A52" s="250"/>
      <c r="B52" s="247"/>
      <c r="C52" s="247"/>
      <c r="D52" s="247"/>
      <c r="E52" s="247"/>
      <c r="F52" s="247"/>
      <c r="G52" s="251"/>
    </row>
    <row r="53" spans="1:11">
      <c r="A53" s="250"/>
      <c r="B53" s="247"/>
      <c r="C53" s="247"/>
      <c r="D53" s="247"/>
      <c r="E53" s="247"/>
      <c r="F53" s="247"/>
      <c r="G53" s="251"/>
    </row>
    <row r="54" spans="1:11">
      <c r="A54" s="250"/>
      <c r="B54" s="247"/>
      <c r="C54" s="247"/>
      <c r="D54" s="247"/>
      <c r="E54" s="247"/>
      <c r="F54" s="247"/>
      <c r="G54" s="251"/>
    </row>
    <row r="55" spans="1:11">
      <c r="A55" s="250"/>
      <c r="B55" s="247"/>
      <c r="C55" s="247"/>
      <c r="D55" s="247"/>
      <c r="E55" s="247"/>
      <c r="F55" s="247"/>
      <c r="G55" s="251"/>
    </row>
    <row r="56" spans="1:11" ht="9.9499999999999993" customHeight="1">
      <c r="A56" s="250"/>
      <c r="B56" s="247"/>
      <c r="C56" s="247"/>
      <c r="D56" s="247"/>
      <c r="E56" s="247"/>
      <c r="F56" s="247"/>
      <c r="G56" s="251"/>
    </row>
    <row r="57" spans="1:11">
      <c r="A57" s="250"/>
      <c r="B57" s="247"/>
      <c r="C57" s="247"/>
      <c r="D57" s="247"/>
      <c r="E57" s="247"/>
      <c r="F57" s="247"/>
      <c r="G57" s="251"/>
    </row>
    <row r="58" spans="1:11">
      <c r="A58" s="250"/>
      <c r="B58" s="247"/>
      <c r="C58" s="247"/>
      <c r="D58" s="247"/>
      <c r="E58" s="247"/>
      <c r="F58" s="247"/>
      <c r="G58" s="251"/>
    </row>
    <row r="59" spans="1:11">
      <c r="A59" s="253" t="s">
        <v>585</v>
      </c>
      <c r="B59" s="248"/>
      <c r="C59" s="248"/>
      <c r="D59" s="248"/>
      <c r="E59" s="248"/>
      <c r="F59" s="248"/>
      <c r="G59" s="254"/>
    </row>
    <row r="60" spans="1:11" ht="9.9499999999999993" customHeight="1"/>
    <row r="61" spans="1:11" ht="9.9499999999999993" customHeight="1">
      <c r="A61" s="319" t="s">
        <v>44</v>
      </c>
      <c r="B61" s="319"/>
      <c r="C61" s="319"/>
      <c r="D61" s="319"/>
      <c r="E61" s="319"/>
      <c r="F61" s="319"/>
      <c r="G61" s="319"/>
      <c r="H61" s="255"/>
    </row>
    <row r="65" spans="11:11" ht="15.75">
      <c r="K65" s="245"/>
    </row>
    <row r="77" spans="11:11">
      <c r="K77" s="252"/>
    </row>
    <row r="78" spans="11:11">
      <c r="K78" s="252"/>
    </row>
    <row r="79" spans="11:11">
      <c r="K79" s="252"/>
    </row>
    <row r="80" spans="11:11">
      <c r="K80" s="252"/>
    </row>
    <row r="81" spans="11:11">
      <c r="K81" s="252"/>
    </row>
    <row r="82" spans="11:11">
      <c r="K82" s="252"/>
    </row>
    <row r="83" spans="11:11">
      <c r="K83" s="252"/>
    </row>
    <row r="84" spans="11:11">
      <c r="K84" s="252"/>
    </row>
    <row r="85" spans="11:11">
      <c r="K85" s="252"/>
    </row>
  </sheetData>
  <mergeCells count="4">
    <mergeCell ref="A1:G1"/>
    <mergeCell ref="A2:G2"/>
    <mergeCell ref="I32:M32"/>
    <mergeCell ref="A61:G61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11.7109375" style="163" customWidth="1"/>
    <col min="2" max="9" width="10" style="163" customWidth="1"/>
    <col min="10" max="16384" width="11.42578125" style="163"/>
  </cols>
  <sheetData>
    <row r="1" spans="1:12" ht="15" customHeight="1">
      <c r="A1" s="320" t="s">
        <v>385</v>
      </c>
      <c r="B1" s="320"/>
      <c r="C1" s="320"/>
      <c r="D1" s="320"/>
      <c r="E1" s="320"/>
      <c r="F1" s="320"/>
      <c r="G1" s="320"/>
      <c r="H1" s="320"/>
      <c r="I1" s="320"/>
    </row>
    <row r="2" spans="1:12" ht="15" customHeight="1">
      <c r="A2" s="321" t="s">
        <v>386</v>
      </c>
      <c r="B2" s="321"/>
      <c r="C2" s="321"/>
      <c r="D2" s="321"/>
      <c r="E2" s="321"/>
      <c r="F2" s="321"/>
      <c r="G2" s="321"/>
      <c r="H2" s="321"/>
      <c r="I2" s="321"/>
    </row>
    <row r="3" spans="1:12" ht="15" customHeight="1">
      <c r="A3" s="321" t="s">
        <v>387</v>
      </c>
      <c r="B3" s="321"/>
      <c r="C3" s="321"/>
      <c r="D3" s="321"/>
      <c r="E3" s="321"/>
      <c r="F3" s="321"/>
      <c r="G3" s="321"/>
      <c r="H3" s="321"/>
      <c r="I3" s="321"/>
    </row>
    <row r="4" spans="1:12" ht="6" customHeight="1">
      <c r="A4" s="322"/>
      <c r="B4" s="322"/>
      <c r="C4" s="322"/>
      <c r="D4" s="322"/>
      <c r="E4" s="322"/>
      <c r="F4" s="322"/>
      <c r="G4" s="322"/>
      <c r="H4" s="322"/>
      <c r="I4" s="322"/>
    </row>
    <row r="5" spans="1:12" ht="15" customHeight="1">
      <c r="A5" s="323" t="s">
        <v>388</v>
      </c>
      <c r="B5" s="326" t="s">
        <v>135</v>
      </c>
      <c r="C5" s="326" t="s">
        <v>389</v>
      </c>
      <c r="D5" s="329" t="s">
        <v>390</v>
      </c>
      <c r="E5" s="330"/>
      <c r="F5" s="330"/>
      <c r="G5" s="330"/>
      <c r="H5" s="330"/>
      <c r="I5" s="330"/>
      <c r="J5" s="164"/>
    </row>
    <row r="6" spans="1:12" ht="15" customHeight="1">
      <c r="A6" s="324"/>
      <c r="B6" s="327"/>
      <c r="C6" s="327"/>
      <c r="D6" s="326" t="s">
        <v>391</v>
      </c>
      <c r="E6" s="326" t="s">
        <v>392</v>
      </c>
      <c r="F6" s="329" t="s">
        <v>18</v>
      </c>
      <c r="G6" s="330"/>
      <c r="H6" s="330"/>
      <c r="I6" s="330"/>
      <c r="J6" s="165"/>
    </row>
    <row r="7" spans="1:12" ht="15" customHeight="1">
      <c r="A7" s="324"/>
      <c r="B7" s="327"/>
      <c r="C7" s="327"/>
      <c r="D7" s="327"/>
      <c r="E7" s="327"/>
      <c r="F7" s="326" t="s">
        <v>283</v>
      </c>
      <c r="G7" s="329" t="s">
        <v>30</v>
      </c>
      <c r="H7" s="330"/>
      <c r="I7" s="330"/>
      <c r="J7" s="165"/>
    </row>
    <row r="8" spans="1:12" ht="15" customHeight="1">
      <c r="A8" s="324"/>
      <c r="B8" s="327"/>
      <c r="C8" s="327"/>
      <c r="D8" s="327"/>
      <c r="E8" s="327"/>
      <c r="F8" s="327"/>
      <c r="G8" s="166" t="s">
        <v>260</v>
      </c>
      <c r="H8" s="166" t="s">
        <v>393</v>
      </c>
      <c r="I8" s="333" t="s">
        <v>394</v>
      </c>
      <c r="J8" s="165"/>
    </row>
    <row r="9" spans="1:12" ht="15" customHeight="1">
      <c r="A9" s="325"/>
      <c r="B9" s="328"/>
      <c r="C9" s="328"/>
      <c r="D9" s="328"/>
      <c r="E9" s="328"/>
      <c r="F9" s="328"/>
      <c r="G9" s="329" t="s">
        <v>3</v>
      </c>
      <c r="H9" s="335"/>
      <c r="I9" s="334"/>
      <c r="J9" s="165"/>
    </row>
    <row r="10" spans="1:12" ht="6" customHeight="1">
      <c r="A10" s="167"/>
      <c r="B10" s="168"/>
      <c r="C10" s="169"/>
      <c r="D10" s="169"/>
      <c r="E10" s="169"/>
      <c r="F10" s="169"/>
      <c r="G10" s="169"/>
      <c r="H10" s="169"/>
      <c r="I10" s="169"/>
      <c r="J10" s="170"/>
    </row>
    <row r="11" spans="1:12" ht="12.75" customHeight="1">
      <c r="A11" s="336" t="s">
        <v>381</v>
      </c>
      <c r="B11" s="336"/>
      <c r="C11" s="336"/>
      <c r="D11" s="336"/>
      <c r="E11" s="336"/>
      <c r="F11" s="336"/>
      <c r="G11" s="336"/>
      <c r="H11" s="336"/>
      <c r="I11" s="336"/>
      <c r="J11" s="170"/>
    </row>
    <row r="12" spans="1:12" ht="6" customHeight="1">
      <c r="A12" s="169"/>
      <c r="B12" s="169"/>
      <c r="C12" s="169"/>
      <c r="D12" s="169"/>
      <c r="E12" s="169"/>
      <c r="F12" s="169"/>
      <c r="G12" s="169"/>
      <c r="H12" s="169"/>
      <c r="I12" s="169"/>
      <c r="J12" s="170"/>
    </row>
    <row r="13" spans="1:12" ht="12.95" customHeight="1">
      <c r="A13" s="171" t="s">
        <v>395</v>
      </c>
      <c r="B13" s="172">
        <v>458619</v>
      </c>
      <c r="C13" s="173">
        <v>53289</v>
      </c>
      <c r="D13" s="173">
        <v>405330</v>
      </c>
      <c r="E13" s="173">
        <v>10117</v>
      </c>
      <c r="F13" s="173">
        <v>395213</v>
      </c>
      <c r="G13" s="173">
        <v>147450</v>
      </c>
      <c r="H13" s="173">
        <v>244564</v>
      </c>
      <c r="I13" s="173">
        <v>134251</v>
      </c>
      <c r="J13" s="170"/>
      <c r="K13" s="174"/>
      <c r="L13" s="174"/>
    </row>
    <row r="14" spans="1:12" ht="12.95" customHeight="1">
      <c r="A14" s="171" t="s">
        <v>396</v>
      </c>
      <c r="B14" s="172">
        <v>390083</v>
      </c>
      <c r="C14" s="173">
        <v>43911</v>
      </c>
      <c r="D14" s="173">
        <v>346172</v>
      </c>
      <c r="E14" s="173">
        <v>8550</v>
      </c>
      <c r="F14" s="173">
        <v>337622</v>
      </c>
      <c r="G14" s="173">
        <v>153934</v>
      </c>
      <c r="H14" s="173">
        <v>180193</v>
      </c>
      <c r="I14" s="173">
        <v>91136</v>
      </c>
      <c r="J14" s="170"/>
      <c r="K14" s="174"/>
      <c r="L14" s="174"/>
    </row>
    <row r="15" spans="1:12" ht="12.95" customHeight="1">
      <c r="A15" s="171" t="s">
        <v>397</v>
      </c>
      <c r="B15" s="172">
        <v>372728</v>
      </c>
      <c r="C15" s="173">
        <v>41471</v>
      </c>
      <c r="D15" s="173">
        <v>331257</v>
      </c>
      <c r="E15" s="173">
        <v>8515</v>
      </c>
      <c r="F15" s="173">
        <v>322742</v>
      </c>
      <c r="G15" s="173">
        <v>166083</v>
      </c>
      <c r="H15" s="173">
        <v>155308</v>
      </c>
      <c r="I15" s="173">
        <v>80439</v>
      </c>
      <c r="J15" s="170"/>
      <c r="K15" s="174"/>
      <c r="L15" s="174"/>
    </row>
    <row r="16" spans="1:12" ht="12.95" customHeight="1">
      <c r="A16" s="171" t="s">
        <v>398</v>
      </c>
      <c r="B16" s="172">
        <v>361738</v>
      </c>
      <c r="C16" s="173">
        <v>35977</v>
      </c>
      <c r="D16" s="173">
        <v>325761</v>
      </c>
      <c r="E16" s="173">
        <v>6942</v>
      </c>
      <c r="F16" s="173">
        <v>318819</v>
      </c>
      <c r="G16" s="173">
        <v>186594</v>
      </c>
      <c r="H16" s="173">
        <v>130878</v>
      </c>
      <c r="I16" s="173">
        <v>77214</v>
      </c>
      <c r="J16" s="170"/>
      <c r="K16" s="174"/>
      <c r="L16" s="174"/>
    </row>
    <row r="17" spans="1:12" ht="12.95" customHeight="1">
      <c r="A17" s="171" t="s">
        <v>399</v>
      </c>
      <c r="B17" s="172">
        <v>345210</v>
      </c>
      <c r="C17" s="173">
        <v>30244</v>
      </c>
      <c r="D17" s="173">
        <v>314966</v>
      </c>
      <c r="E17" s="173">
        <v>7197</v>
      </c>
      <c r="F17" s="173">
        <v>307769</v>
      </c>
      <c r="G17" s="173">
        <v>192380</v>
      </c>
      <c r="H17" s="173">
        <v>113901</v>
      </c>
      <c r="I17" s="173">
        <v>69690</v>
      </c>
      <c r="J17" s="170"/>
      <c r="K17" s="174"/>
      <c r="L17" s="174"/>
    </row>
    <row r="18" spans="1:12" ht="12.95" customHeight="1">
      <c r="A18" s="171" t="s">
        <v>400</v>
      </c>
      <c r="B18" s="172">
        <v>282236</v>
      </c>
      <c r="C18" s="173">
        <v>25264</v>
      </c>
      <c r="D18" s="173">
        <v>256972</v>
      </c>
      <c r="E18" s="173">
        <v>6371</v>
      </c>
      <c r="F18" s="173">
        <v>250601</v>
      </c>
      <c r="G18" s="173">
        <v>161916</v>
      </c>
      <c r="H18" s="173">
        <v>87899</v>
      </c>
      <c r="I18" s="173">
        <v>55843</v>
      </c>
      <c r="J18" s="170"/>
      <c r="K18" s="174"/>
      <c r="L18" s="174"/>
    </row>
    <row r="19" spans="1:12" ht="12.95" customHeight="1">
      <c r="A19" s="171" t="s">
        <v>401</v>
      </c>
      <c r="B19" s="172">
        <v>240942</v>
      </c>
      <c r="C19" s="173">
        <v>21624</v>
      </c>
      <c r="D19" s="173">
        <v>219318</v>
      </c>
      <c r="E19" s="173">
        <v>4608</v>
      </c>
      <c r="F19" s="173">
        <v>214710</v>
      </c>
      <c r="G19" s="173">
        <v>140652</v>
      </c>
      <c r="H19" s="173">
        <v>73038</v>
      </c>
      <c r="I19" s="173">
        <v>46198</v>
      </c>
      <c r="J19" s="170"/>
      <c r="K19" s="174"/>
      <c r="L19" s="174"/>
    </row>
    <row r="20" spans="1:12" ht="12.95" customHeight="1">
      <c r="A20" s="171" t="s">
        <v>402</v>
      </c>
      <c r="B20" s="172">
        <v>232014</v>
      </c>
      <c r="C20" s="173">
        <v>19971</v>
      </c>
      <c r="D20" s="173">
        <v>212043</v>
      </c>
      <c r="E20" s="173">
        <v>4249</v>
      </c>
      <c r="F20" s="173">
        <v>207794</v>
      </c>
      <c r="G20" s="173">
        <v>143829</v>
      </c>
      <c r="H20" s="173">
        <v>63204</v>
      </c>
      <c r="I20" s="173">
        <v>38432</v>
      </c>
      <c r="J20" s="170"/>
      <c r="K20" s="174"/>
      <c r="L20" s="174"/>
    </row>
    <row r="21" spans="1:12" ht="12.95" customHeight="1">
      <c r="A21" s="171" t="s">
        <v>403</v>
      </c>
      <c r="B21" s="172">
        <v>252255</v>
      </c>
      <c r="C21" s="173">
        <v>24113</v>
      </c>
      <c r="D21" s="173">
        <v>228142</v>
      </c>
      <c r="E21" s="173">
        <v>3749</v>
      </c>
      <c r="F21" s="173">
        <v>224393</v>
      </c>
      <c r="G21" s="173">
        <v>160045</v>
      </c>
      <c r="H21" s="173">
        <v>63587</v>
      </c>
      <c r="I21" s="173">
        <v>38482</v>
      </c>
      <c r="J21" s="170"/>
      <c r="K21" s="174"/>
      <c r="L21" s="174"/>
    </row>
    <row r="22" spans="1:12" ht="12.95" customHeight="1">
      <c r="A22" s="171" t="s">
        <v>404</v>
      </c>
      <c r="B22" s="172">
        <v>229999</v>
      </c>
      <c r="C22" s="173">
        <v>23290</v>
      </c>
      <c r="D22" s="173">
        <v>206709</v>
      </c>
      <c r="E22" s="173">
        <v>3633</v>
      </c>
      <c r="F22" s="173">
        <v>203076</v>
      </c>
      <c r="G22" s="173">
        <v>138836</v>
      </c>
      <c r="H22" s="173">
        <v>63454</v>
      </c>
      <c r="I22" s="173">
        <v>38040</v>
      </c>
      <c r="J22" s="170"/>
      <c r="K22" s="174"/>
      <c r="L22" s="174"/>
    </row>
    <row r="23" spans="1:12" ht="12.95" customHeight="1">
      <c r="A23" s="171" t="s">
        <v>405</v>
      </c>
      <c r="B23" s="172">
        <v>207546</v>
      </c>
      <c r="C23" s="173">
        <v>21609</v>
      </c>
      <c r="D23" s="173">
        <v>185937</v>
      </c>
      <c r="E23" s="173">
        <v>3226</v>
      </c>
      <c r="F23" s="173">
        <v>182711</v>
      </c>
      <c r="G23" s="173">
        <v>121710</v>
      </c>
      <c r="H23" s="173">
        <v>59694</v>
      </c>
      <c r="I23" s="173">
        <v>35720</v>
      </c>
      <c r="J23" s="170"/>
      <c r="K23" s="174"/>
      <c r="L23" s="174"/>
    </row>
    <row r="24" spans="1:12" ht="12.95" customHeight="1">
      <c r="A24" s="171" t="s">
        <v>406</v>
      </c>
      <c r="B24" s="175">
        <v>212344</v>
      </c>
      <c r="C24" s="173">
        <v>22122</v>
      </c>
      <c r="D24" s="173">
        <v>190222</v>
      </c>
      <c r="E24" s="173">
        <v>3521</v>
      </c>
      <c r="F24" s="173">
        <v>186701</v>
      </c>
      <c r="G24" s="173">
        <v>122165</v>
      </c>
      <c r="H24" s="173">
        <v>63644</v>
      </c>
      <c r="I24" s="173">
        <v>37129</v>
      </c>
      <c r="J24" s="170"/>
      <c r="K24" s="174"/>
      <c r="L24" s="174"/>
    </row>
    <row r="25" spans="1:12" ht="12.95" customHeight="1">
      <c r="A25" s="176" t="s">
        <v>407</v>
      </c>
      <c r="B25" s="177">
        <v>155222</v>
      </c>
      <c r="C25" s="173">
        <v>16495</v>
      </c>
      <c r="D25" s="173">
        <v>138727</v>
      </c>
      <c r="E25" s="173">
        <v>3492</v>
      </c>
      <c r="F25" s="173">
        <v>135235</v>
      </c>
      <c r="G25" s="173">
        <v>79036</v>
      </c>
      <c r="H25" s="173">
        <v>54914</v>
      </c>
      <c r="I25" s="173">
        <v>30334</v>
      </c>
    </row>
    <row r="26" spans="1:12" ht="12.95" customHeight="1">
      <c r="A26" s="176" t="s">
        <v>408</v>
      </c>
      <c r="B26" s="177">
        <v>143405</v>
      </c>
      <c r="C26" s="173">
        <v>15185</v>
      </c>
      <c r="D26" s="173">
        <v>128220</v>
      </c>
      <c r="E26" s="173">
        <v>2919</v>
      </c>
      <c r="F26" s="173">
        <v>125301</v>
      </c>
      <c r="G26" s="173">
        <v>73603</v>
      </c>
      <c r="H26" s="173">
        <v>50233</v>
      </c>
      <c r="I26" s="173">
        <v>28069</v>
      </c>
    </row>
    <row r="27" spans="1:12" ht="12.95" customHeight="1">
      <c r="A27" s="176" t="s">
        <v>409</v>
      </c>
      <c r="B27" s="177">
        <v>148451</v>
      </c>
      <c r="C27" s="173">
        <v>14748</v>
      </c>
      <c r="D27" s="173">
        <v>133703</v>
      </c>
      <c r="E27" s="173">
        <v>2859</v>
      </c>
      <c r="F27" s="173">
        <v>130844</v>
      </c>
      <c r="G27" s="173">
        <v>75527</v>
      </c>
      <c r="H27" s="173">
        <v>53095</v>
      </c>
      <c r="I27" s="173">
        <v>27574</v>
      </c>
      <c r="J27" s="178"/>
    </row>
    <row r="28" spans="1:12" ht="12.95" customHeight="1">
      <c r="A28" s="176" t="s">
        <v>410</v>
      </c>
      <c r="B28" s="177">
        <v>160519</v>
      </c>
      <c r="C28" s="173">
        <v>15240</v>
      </c>
      <c r="D28" s="173">
        <v>145279</v>
      </c>
      <c r="E28" s="173">
        <v>2746</v>
      </c>
      <c r="F28" s="173">
        <v>142533</v>
      </c>
      <c r="G28" s="173">
        <v>80192</v>
      </c>
      <c r="H28" s="173">
        <v>59335</v>
      </c>
      <c r="I28" s="173">
        <v>31714</v>
      </c>
      <c r="J28" s="178"/>
    </row>
    <row r="29" spans="1:12" ht="12.95" customHeight="1">
      <c r="A29" s="176" t="s">
        <v>411</v>
      </c>
      <c r="B29" s="177">
        <v>193933</v>
      </c>
      <c r="C29" s="173">
        <v>17822</v>
      </c>
      <c r="D29" s="173">
        <v>176111</v>
      </c>
      <c r="E29" s="173">
        <v>4076</v>
      </c>
      <c r="F29" s="173">
        <v>172035</v>
      </c>
      <c r="G29" s="173">
        <v>94117</v>
      </c>
      <c r="H29" s="173">
        <v>74483</v>
      </c>
      <c r="I29" s="173">
        <v>43995</v>
      </c>
      <c r="J29" s="178"/>
    </row>
    <row r="30" spans="1:12" ht="12.95" customHeight="1">
      <c r="A30" s="176" t="s">
        <v>412</v>
      </c>
      <c r="B30" s="177">
        <v>204667</v>
      </c>
      <c r="C30" s="173">
        <v>18478</v>
      </c>
      <c r="D30" s="173">
        <v>186189</v>
      </c>
      <c r="E30" s="173">
        <v>3392</v>
      </c>
      <c r="F30" s="173">
        <v>182797</v>
      </c>
      <c r="G30" s="173">
        <v>90033</v>
      </c>
      <c r="H30" s="173">
        <v>84486</v>
      </c>
      <c r="I30" s="173">
        <v>51181</v>
      </c>
      <c r="J30" s="178"/>
    </row>
    <row r="31" spans="1:12" ht="12.95" customHeight="1">
      <c r="A31" s="176" t="s">
        <v>413</v>
      </c>
      <c r="B31" s="177">
        <v>228568</v>
      </c>
      <c r="C31" s="173">
        <v>22628</v>
      </c>
      <c r="D31" s="173">
        <v>205940</v>
      </c>
      <c r="E31" s="173">
        <v>4061</v>
      </c>
      <c r="F31" s="173">
        <v>201879</v>
      </c>
      <c r="G31" s="173">
        <v>92876</v>
      </c>
      <c r="H31" s="173">
        <v>101783</v>
      </c>
      <c r="I31" s="173">
        <v>58770</v>
      </c>
      <c r="J31" s="178"/>
    </row>
    <row r="32" spans="1:12" ht="12.95" customHeight="1">
      <c r="A32" s="176" t="s">
        <v>414</v>
      </c>
      <c r="B32" s="177">
        <v>230932</v>
      </c>
      <c r="C32" s="173">
        <v>25897</v>
      </c>
      <c r="D32" s="173">
        <v>205035</v>
      </c>
      <c r="E32" s="173">
        <v>4371</v>
      </c>
      <c r="F32" s="173">
        <v>200664</v>
      </c>
      <c r="G32" s="173">
        <v>89369</v>
      </c>
      <c r="H32" s="173">
        <v>103364</v>
      </c>
      <c r="I32" s="173">
        <v>59590</v>
      </c>
      <c r="J32" s="178"/>
    </row>
    <row r="33" spans="1:10" ht="12.95" customHeight="1">
      <c r="A33" s="176" t="s">
        <v>415</v>
      </c>
      <c r="B33" s="177">
        <v>251473</v>
      </c>
      <c r="C33" s="173">
        <v>29547</v>
      </c>
      <c r="D33" s="173">
        <v>221926</v>
      </c>
      <c r="E33" s="173">
        <v>3537</v>
      </c>
      <c r="F33" s="173">
        <v>218389</v>
      </c>
      <c r="G33" s="173">
        <v>96960</v>
      </c>
      <c r="H33" s="173">
        <v>111746</v>
      </c>
      <c r="I33" s="173">
        <v>61471</v>
      </c>
      <c r="J33" s="178"/>
    </row>
    <row r="34" spans="1:10" ht="12.95" customHeight="1">
      <c r="A34" s="176" t="s">
        <v>416</v>
      </c>
      <c r="B34" s="177">
        <v>303967</v>
      </c>
      <c r="C34" s="173">
        <v>38457</v>
      </c>
      <c r="D34" s="173">
        <v>265510</v>
      </c>
      <c r="E34" s="173">
        <v>5886</v>
      </c>
      <c r="F34" s="173">
        <v>259624</v>
      </c>
      <c r="G34" s="173">
        <f>77683+21024</f>
        <v>98707</v>
      </c>
      <c r="H34" s="173">
        <v>139952</v>
      </c>
      <c r="I34" s="173">
        <v>72601</v>
      </c>
      <c r="J34" s="178"/>
    </row>
    <row r="35" spans="1:10" ht="6" customHeight="1">
      <c r="A35" s="179"/>
    </row>
    <row r="36" spans="1:10" ht="11.85" customHeight="1">
      <c r="A36" s="331" t="s">
        <v>382</v>
      </c>
      <c r="B36" s="331"/>
      <c r="C36" s="331"/>
      <c r="D36" s="331"/>
      <c r="E36" s="331"/>
      <c r="F36" s="331"/>
      <c r="G36" s="331"/>
      <c r="H36" s="331"/>
      <c r="I36" s="331"/>
    </row>
    <row r="37" spans="1:10" ht="6" customHeight="1">
      <c r="A37" s="180"/>
      <c r="B37" s="180"/>
      <c r="C37" s="180"/>
      <c r="D37" s="180"/>
      <c r="E37" s="180"/>
      <c r="F37" s="180"/>
      <c r="G37" s="180"/>
      <c r="H37" s="180"/>
      <c r="I37" s="180"/>
    </row>
    <row r="38" spans="1:10" ht="12.95" customHeight="1">
      <c r="A38" s="171" t="s">
        <v>395</v>
      </c>
      <c r="B38" s="172">
        <v>180011</v>
      </c>
      <c r="C38" s="173">
        <v>16001</v>
      </c>
      <c r="D38" s="173">
        <v>164010</v>
      </c>
      <c r="E38" s="173">
        <v>6528</v>
      </c>
      <c r="F38" s="173">
        <v>157482</v>
      </c>
      <c r="G38" s="173">
        <v>52967</v>
      </c>
      <c r="H38" s="173">
        <v>103778</v>
      </c>
      <c r="I38" s="173">
        <v>62631</v>
      </c>
    </row>
    <row r="39" spans="1:10" ht="12.95" customHeight="1">
      <c r="A39" s="171" t="s">
        <v>396</v>
      </c>
      <c r="B39" s="172">
        <v>186155</v>
      </c>
      <c r="C39" s="173">
        <v>21081</v>
      </c>
      <c r="D39" s="173">
        <v>165074</v>
      </c>
      <c r="E39" s="173">
        <v>6002</v>
      </c>
      <c r="F39" s="173">
        <v>159072</v>
      </c>
      <c r="G39" s="173">
        <v>57639</v>
      </c>
      <c r="H39" s="173">
        <v>99590</v>
      </c>
      <c r="I39" s="173">
        <v>58821</v>
      </c>
    </row>
    <row r="40" spans="1:10" ht="12.95" customHeight="1">
      <c r="A40" s="171" t="s">
        <v>397</v>
      </c>
      <c r="B40" s="172">
        <v>155368</v>
      </c>
      <c r="C40" s="173">
        <v>21762</v>
      </c>
      <c r="D40" s="173">
        <v>133606</v>
      </c>
      <c r="E40" s="173">
        <v>3621</v>
      </c>
      <c r="F40" s="173">
        <v>129985</v>
      </c>
      <c r="G40" s="173">
        <v>57946</v>
      </c>
      <c r="H40" s="173">
        <v>70706</v>
      </c>
      <c r="I40" s="173">
        <v>37217</v>
      </c>
    </row>
    <row r="41" spans="1:10" ht="12.95" customHeight="1">
      <c r="A41" s="171" t="s">
        <v>398</v>
      </c>
      <c r="B41" s="172">
        <v>113973</v>
      </c>
      <c r="C41" s="173">
        <v>22280</v>
      </c>
      <c r="D41" s="173">
        <v>91693</v>
      </c>
      <c r="E41" s="173">
        <v>2918</v>
      </c>
      <c r="F41" s="173">
        <v>88775</v>
      </c>
      <c r="G41" s="173">
        <v>52917</v>
      </c>
      <c r="H41" s="173">
        <v>34879</v>
      </c>
      <c r="I41" s="173">
        <v>17605</v>
      </c>
    </row>
    <row r="42" spans="1:10" ht="12.95" customHeight="1">
      <c r="A42" s="171" t="s">
        <v>399</v>
      </c>
      <c r="B42" s="172">
        <v>91874</v>
      </c>
      <c r="C42" s="173">
        <v>18607</v>
      </c>
      <c r="D42" s="173">
        <v>73267</v>
      </c>
      <c r="E42" s="173">
        <v>1959</v>
      </c>
      <c r="F42" s="173">
        <v>71308</v>
      </c>
      <c r="G42" s="173">
        <v>50818</v>
      </c>
      <c r="H42" s="173">
        <v>19786</v>
      </c>
      <c r="I42" s="173">
        <v>9530</v>
      </c>
    </row>
    <row r="43" spans="1:10" ht="12.95" customHeight="1">
      <c r="A43" s="171" t="s">
        <v>400</v>
      </c>
      <c r="B43" s="172">
        <v>66104</v>
      </c>
      <c r="C43" s="173">
        <v>11218</v>
      </c>
      <c r="D43" s="173">
        <v>54886</v>
      </c>
      <c r="E43" s="173">
        <v>1239</v>
      </c>
      <c r="F43" s="173">
        <v>53647</v>
      </c>
      <c r="G43" s="173">
        <v>38944</v>
      </c>
      <c r="H43" s="173">
        <v>14639</v>
      </c>
      <c r="I43" s="173">
        <v>5783</v>
      </c>
    </row>
    <row r="44" spans="1:10" ht="12.95" customHeight="1">
      <c r="A44" s="171" t="s">
        <v>401</v>
      </c>
      <c r="B44" s="172">
        <v>50036</v>
      </c>
      <c r="C44" s="173">
        <v>7317</v>
      </c>
      <c r="D44" s="173">
        <v>42719</v>
      </c>
      <c r="E44" s="173">
        <v>865</v>
      </c>
      <c r="F44" s="173">
        <v>41854</v>
      </c>
      <c r="G44" s="173">
        <v>31842</v>
      </c>
      <c r="H44" s="173">
        <v>10009</v>
      </c>
      <c r="I44" s="173">
        <v>4771</v>
      </c>
    </row>
    <row r="45" spans="1:10" ht="12.95" customHeight="1">
      <c r="A45" s="171" t="s">
        <v>402</v>
      </c>
      <c r="B45" s="172">
        <v>42103</v>
      </c>
      <c r="C45" s="173">
        <v>5735</v>
      </c>
      <c r="D45" s="173">
        <v>36368</v>
      </c>
      <c r="E45" s="173">
        <v>940</v>
      </c>
      <c r="F45" s="173">
        <v>35428</v>
      </c>
      <c r="G45" s="173">
        <v>28115</v>
      </c>
      <c r="H45" s="173">
        <v>7215</v>
      </c>
      <c r="I45" s="173">
        <v>2806</v>
      </c>
    </row>
    <row r="46" spans="1:10" ht="12.95" customHeight="1">
      <c r="A46" s="181" t="s">
        <v>417</v>
      </c>
      <c r="B46" s="172">
        <v>44568</v>
      </c>
      <c r="C46" s="182">
        <v>5134</v>
      </c>
      <c r="D46" s="182">
        <v>39434</v>
      </c>
      <c r="E46" s="182">
        <v>510</v>
      </c>
      <c r="F46" s="182">
        <v>38924</v>
      </c>
      <c r="G46" s="182">
        <v>32648</v>
      </c>
      <c r="H46" s="182">
        <v>6250</v>
      </c>
      <c r="I46" s="182">
        <v>2865</v>
      </c>
    </row>
    <row r="47" spans="1:10" ht="12.95" customHeight="1">
      <c r="A47" s="183" t="s">
        <v>418</v>
      </c>
      <c r="B47" s="175">
        <v>38680</v>
      </c>
      <c r="C47" s="177">
        <v>4957</v>
      </c>
      <c r="D47" s="177">
        <v>33723</v>
      </c>
      <c r="E47" s="177">
        <v>421</v>
      </c>
      <c r="F47" s="177">
        <v>33302</v>
      </c>
      <c r="G47" s="177">
        <v>28237</v>
      </c>
      <c r="H47" s="177">
        <v>5050</v>
      </c>
      <c r="I47" s="177">
        <v>1851</v>
      </c>
    </row>
    <row r="48" spans="1:10" ht="12.95" customHeight="1">
      <c r="A48" s="183" t="s">
        <v>419</v>
      </c>
      <c r="B48" s="175">
        <v>33025</v>
      </c>
      <c r="C48" s="177">
        <v>3656</v>
      </c>
      <c r="D48" s="177">
        <v>29369</v>
      </c>
      <c r="E48" s="177">
        <v>374</v>
      </c>
      <c r="F48" s="177">
        <v>28995</v>
      </c>
      <c r="G48" s="177">
        <v>23578</v>
      </c>
      <c r="H48" s="177">
        <v>5417</v>
      </c>
      <c r="I48" s="177">
        <v>1949</v>
      </c>
    </row>
    <row r="49" spans="1:10" ht="12.95" customHeight="1">
      <c r="A49" s="176" t="s">
        <v>406</v>
      </c>
      <c r="B49" s="177">
        <v>35449</v>
      </c>
      <c r="C49" s="177">
        <v>4948</v>
      </c>
      <c r="D49" s="177">
        <v>30501</v>
      </c>
      <c r="E49" s="177">
        <v>622</v>
      </c>
      <c r="F49" s="177">
        <v>29879</v>
      </c>
      <c r="G49" s="177">
        <v>23739</v>
      </c>
      <c r="H49" s="177">
        <v>6136</v>
      </c>
      <c r="I49" s="177">
        <v>1948</v>
      </c>
    </row>
    <row r="50" spans="1:10" ht="12.95" customHeight="1">
      <c r="A50" s="176" t="s">
        <v>407</v>
      </c>
      <c r="B50" s="177">
        <v>27549</v>
      </c>
      <c r="C50" s="177">
        <v>5586</v>
      </c>
      <c r="D50" s="177">
        <v>21963</v>
      </c>
      <c r="E50" s="177">
        <v>380</v>
      </c>
      <c r="F50" s="177">
        <v>21963</v>
      </c>
      <c r="G50" s="177">
        <v>15667</v>
      </c>
      <c r="H50" s="177">
        <v>6259</v>
      </c>
      <c r="I50" s="177">
        <v>2760</v>
      </c>
    </row>
    <row r="51" spans="1:10" ht="12.95" customHeight="1">
      <c r="A51" s="176" t="s">
        <v>408</v>
      </c>
      <c r="B51" s="177">
        <v>31286</v>
      </c>
      <c r="C51" s="177">
        <v>7806</v>
      </c>
      <c r="D51" s="177">
        <v>23480</v>
      </c>
      <c r="E51" s="177">
        <v>441</v>
      </c>
      <c r="F51" s="177">
        <v>23039</v>
      </c>
      <c r="G51" s="177">
        <v>14709</v>
      </c>
      <c r="H51" s="177">
        <v>8304</v>
      </c>
      <c r="I51" s="177">
        <v>3429</v>
      </c>
    </row>
    <row r="52" spans="1:10" ht="12.95" customHeight="1">
      <c r="A52" s="176" t="s">
        <v>409</v>
      </c>
      <c r="B52" s="177">
        <v>29119</v>
      </c>
      <c r="C52" s="177">
        <v>5793</v>
      </c>
      <c r="D52" s="177">
        <v>23326</v>
      </c>
      <c r="E52" s="177">
        <v>434</v>
      </c>
      <c r="F52" s="177">
        <v>22892</v>
      </c>
      <c r="G52" s="177">
        <v>14553</v>
      </c>
      <c r="H52" s="177">
        <v>8331</v>
      </c>
      <c r="I52" s="177">
        <v>3163</v>
      </c>
      <c r="J52" s="178"/>
    </row>
    <row r="53" spans="1:10" ht="12.95" customHeight="1">
      <c r="A53" s="176" t="s">
        <v>410</v>
      </c>
      <c r="B53" s="177">
        <v>27113</v>
      </c>
      <c r="C53" s="177">
        <v>4633</v>
      </c>
      <c r="D53" s="177">
        <v>22480</v>
      </c>
      <c r="E53" s="177">
        <v>402</v>
      </c>
      <c r="F53" s="177">
        <v>22078</v>
      </c>
      <c r="G53" s="177">
        <v>14501</v>
      </c>
      <c r="H53" s="177">
        <v>7577</v>
      </c>
      <c r="I53" s="177">
        <v>2813</v>
      </c>
      <c r="J53" s="178"/>
    </row>
    <row r="54" spans="1:10" ht="12.95" customHeight="1">
      <c r="A54" s="176" t="s">
        <v>411</v>
      </c>
      <c r="B54" s="177">
        <v>34378</v>
      </c>
      <c r="C54" s="177">
        <v>5765</v>
      </c>
      <c r="D54" s="177">
        <v>28613</v>
      </c>
      <c r="E54" s="177">
        <v>587</v>
      </c>
      <c r="F54" s="177">
        <v>28026</v>
      </c>
      <c r="G54" s="177">
        <v>17180</v>
      </c>
      <c r="H54" s="177">
        <v>10821</v>
      </c>
      <c r="I54" s="177">
        <v>5429</v>
      </c>
      <c r="J54" s="178"/>
    </row>
    <row r="55" spans="1:10" ht="12.95" customHeight="1">
      <c r="A55" s="176" t="s">
        <v>412</v>
      </c>
      <c r="B55" s="177">
        <v>36423</v>
      </c>
      <c r="C55" s="177">
        <v>6018</v>
      </c>
      <c r="D55" s="177">
        <v>30405</v>
      </c>
      <c r="E55" s="177">
        <v>566</v>
      </c>
      <c r="F55" s="177">
        <v>29839</v>
      </c>
      <c r="G55" s="177">
        <v>16664</v>
      </c>
      <c r="H55" s="177">
        <v>12717</v>
      </c>
      <c r="I55" s="177">
        <v>6850</v>
      </c>
      <c r="J55" s="178"/>
    </row>
    <row r="56" spans="1:10" ht="12.95" customHeight="1">
      <c r="A56" s="176" t="s">
        <v>413</v>
      </c>
      <c r="B56" s="177">
        <v>43865</v>
      </c>
      <c r="C56" s="177">
        <v>7656</v>
      </c>
      <c r="D56" s="177">
        <v>36209</v>
      </c>
      <c r="E56" s="177">
        <v>814</v>
      </c>
      <c r="F56" s="177">
        <v>35395</v>
      </c>
      <c r="G56" s="177">
        <v>17408</v>
      </c>
      <c r="H56" s="177">
        <v>17125</v>
      </c>
      <c r="I56" s="177">
        <v>8101</v>
      </c>
      <c r="J56" s="178"/>
    </row>
    <row r="57" spans="1:10" ht="12.95" customHeight="1">
      <c r="A57" s="176" t="s">
        <v>414</v>
      </c>
      <c r="B57" s="177">
        <v>54147</v>
      </c>
      <c r="C57" s="177">
        <v>8007</v>
      </c>
      <c r="D57" s="177">
        <v>46140</v>
      </c>
      <c r="E57" s="177">
        <v>780</v>
      </c>
      <c r="F57" s="177">
        <v>45360</v>
      </c>
      <c r="G57" s="177">
        <v>17968</v>
      </c>
      <c r="H57" s="177">
        <v>24724</v>
      </c>
      <c r="I57" s="177">
        <v>12329</v>
      </c>
      <c r="J57" s="178"/>
    </row>
    <row r="58" spans="1:10" ht="12.95" customHeight="1">
      <c r="A58" s="176" t="s">
        <v>415</v>
      </c>
      <c r="B58" s="177">
        <v>61823</v>
      </c>
      <c r="C58" s="177">
        <v>11833</v>
      </c>
      <c r="D58" s="177">
        <v>49990</v>
      </c>
      <c r="E58" s="177">
        <v>414</v>
      </c>
      <c r="F58" s="177">
        <v>49576</v>
      </c>
      <c r="G58" s="177">
        <v>19060</v>
      </c>
      <c r="H58" s="177">
        <v>27609</v>
      </c>
      <c r="I58" s="177">
        <v>10427</v>
      </c>
      <c r="J58" s="178"/>
    </row>
    <row r="59" spans="1:10" ht="12.95" customHeight="1">
      <c r="A59" s="176" t="s">
        <v>416</v>
      </c>
      <c r="B59" s="177">
        <v>71421</v>
      </c>
      <c r="C59" s="177">
        <v>13889</v>
      </c>
      <c r="D59" s="177">
        <v>57532</v>
      </c>
      <c r="E59" s="177">
        <v>606</v>
      </c>
      <c r="F59" s="177">
        <v>56926</v>
      </c>
      <c r="G59" s="177">
        <f>17826+1834</f>
        <v>19660</v>
      </c>
      <c r="H59" s="177">
        <v>32727</v>
      </c>
      <c r="I59" s="177">
        <v>9881</v>
      </c>
      <c r="J59" s="178"/>
    </row>
    <row r="60" spans="1:10" ht="6" customHeight="1"/>
    <row r="61" spans="1:10" ht="18" customHeight="1">
      <c r="A61" s="332" t="s">
        <v>44</v>
      </c>
      <c r="B61" s="332"/>
      <c r="C61" s="332"/>
      <c r="D61" s="332"/>
      <c r="E61" s="332"/>
      <c r="F61" s="332"/>
      <c r="G61" s="332"/>
      <c r="H61" s="332"/>
      <c r="I61" s="332"/>
    </row>
    <row r="63" spans="1:10">
      <c r="B63" s="184"/>
      <c r="C63" s="184"/>
      <c r="D63" s="184"/>
      <c r="E63" s="184"/>
      <c r="F63" s="184"/>
      <c r="G63" s="184"/>
      <c r="H63" s="184"/>
      <c r="I63" s="184"/>
    </row>
    <row r="64" spans="1:10">
      <c r="B64" s="184"/>
      <c r="C64" s="184"/>
      <c r="D64" s="184"/>
      <c r="E64" s="184"/>
      <c r="F64" s="184"/>
      <c r="G64" s="184"/>
      <c r="H64" s="184"/>
      <c r="I64" s="184"/>
    </row>
  </sheetData>
  <mergeCells count="18">
    <mergeCell ref="A36:I36"/>
    <mergeCell ref="A61:I61"/>
    <mergeCell ref="F6:I6"/>
    <mergeCell ref="F7:F9"/>
    <mergeCell ref="G7:I7"/>
    <mergeCell ref="I8:I9"/>
    <mergeCell ref="G9:H9"/>
    <mergeCell ref="A11:I11"/>
    <mergeCell ref="A1:I1"/>
    <mergeCell ref="A2:I2"/>
    <mergeCell ref="A3:I3"/>
    <mergeCell ref="A4:I4"/>
    <mergeCell ref="A5:A9"/>
    <mergeCell ref="B5:B9"/>
    <mergeCell ref="C5:C9"/>
    <mergeCell ref="D5:I5"/>
    <mergeCell ref="D6:D9"/>
    <mergeCell ref="E6:E9"/>
  </mergeCells>
  <pageMargins left="0.59055118110236227" right="0.59055118110236227" top="0.59055118110236227" bottom="0.59055118110236227" header="0.59055118110236227" footer="0.7086614173228347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"/>
  <sheetViews>
    <sheetView showGridLines="0" zoomScale="75" zoomScaleNormal="75" zoomScaleSheetLayoutView="50" workbookViewId="0">
      <selection sqref="A1:I1"/>
    </sheetView>
  </sheetViews>
  <sheetFormatPr baseColWidth="10" defaultColWidth="11.42578125" defaultRowHeight="12.75"/>
  <cols>
    <col min="1" max="1" width="45.7109375" style="140" customWidth="1"/>
    <col min="2" max="2" width="13.7109375" style="140" customWidth="1"/>
    <col min="3" max="8" width="13.28515625" style="140" customWidth="1"/>
    <col min="9" max="9" width="13.28515625" style="141" customWidth="1"/>
    <col min="10" max="16384" width="11.42578125" style="140"/>
  </cols>
  <sheetData>
    <row r="1" spans="1:12" ht="15.75">
      <c r="A1" s="337" t="s">
        <v>317</v>
      </c>
      <c r="B1" s="337"/>
      <c r="C1" s="337"/>
      <c r="D1" s="337"/>
      <c r="E1" s="337"/>
      <c r="F1" s="337"/>
      <c r="G1" s="337"/>
      <c r="H1" s="337"/>
      <c r="I1" s="337"/>
    </row>
    <row r="2" spans="1:12" ht="15.75">
      <c r="A2" s="337" t="s">
        <v>370</v>
      </c>
      <c r="B2" s="337"/>
      <c r="C2" s="337"/>
      <c r="D2" s="337"/>
      <c r="E2" s="337"/>
      <c r="F2" s="337"/>
      <c r="G2" s="337"/>
      <c r="H2" s="337"/>
      <c r="I2" s="337"/>
    </row>
    <row r="3" spans="1:12" ht="24" customHeight="1">
      <c r="A3" s="338" t="s">
        <v>0</v>
      </c>
      <c r="B3" s="338"/>
      <c r="C3" s="338"/>
      <c r="D3" s="338"/>
      <c r="E3" s="338"/>
      <c r="F3" s="338"/>
      <c r="G3" s="338"/>
      <c r="H3" s="338"/>
      <c r="I3" s="338"/>
    </row>
    <row r="4" spans="1:12" ht="15.75">
      <c r="A4" s="134"/>
      <c r="B4" s="134"/>
      <c r="C4" s="134"/>
      <c r="D4" s="134"/>
      <c r="E4" s="134"/>
      <c r="F4" s="134"/>
    </row>
    <row r="5" spans="1:12" ht="15.75" customHeight="1">
      <c r="A5" s="125"/>
      <c r="B5" s="142"/>
      <c r="C5" s="143"/>
      <c r="D5" s="143"/>
      <c r="E5" s="143"/>
      <c r="F5" s="143"/>
      <c r="G5" s="143"/>
      <c r="H5" s="144"/>
      <c r="I5" s="144"/>
    </row>
    <row r="6" spans="1:12" ht="18">
      <c r="A6" s="126" t="s">
        <v>319</v>
      </c>
      <c r="B6" s="145" t="s">
        <v>320</v>
      </c>
      <c r="C6" s="146">
        <v>2010</v>
      </c>
      <c r="D6" s="146">
        <v>2011</v>
      </c>
      <c r="E6" s="290" t="s">
        <v>593</v>
      </c>
      <c r="F6" s="290" t="s">
        <v>594</v>
      </c>
      <c r="G6" s="290" t="s">
        <v>595</v>
      </c>
      <c r="H6" s="290" t="s">
        <v>596</v>
      </c>
      <c r="I6" s="290" t="s">
        <v>597</v>
      </c>
      <c r="J6" s="147"/>
    </row>
    <row r="7" spans="1:12" ht="15.75">
      <c r="A7" s="134"/>
      <c r="B7" s="148"/>
      <c r="C7" s="149"/>
      <c r="D7" s="149"/>
      <c r="E7" s="149"/>
      <c r="F7" s="150"/>
      <c r="G7" s="150"/>
      <c r="H7" s="150"/>
      <c r="I7" s="150"/>
    </row>
    <row r="8" spans="1:12" ht="12.75" customHeight="1">
      <c r="A8" s="121"/>
      <c r="B8" s="121"/>
      <c r="C8" s="151"/>
      <c r="D8" s="151"/>
      <c r="E8" s="151"/>
      <c r="F8" s="151"/>
      <c r="G8" s="151"/>
    </row>
    <row r="9" spans="1:12" ht="12.75" customHeight="1">
      <c r="A9" s="121"/>
      <c r="B9" s="121"/>
      <c r="C9" s="151"/>
      <c r="D9" s="151"/>
      <c r="E9" s="151"/>
      <c r="F9" s="151"/>
      <c r="G9" s="151"/>
    </row>
    <row r="10" spans="1:12" ht="15.95" customHeight="1">
      <c r="A10" s="125" t="s">
        <v>586</v>
      </c>
      <c r="B10" s="125"/>
    </row>
    <row r="11" spans="1:12" ht="12.75" customHeight="1">
      <c r="A11" s="125"/>
      <c r="B11" s="125"/>
    </row>
    <row r="12" spans="1:12" ht="12.95" customHeight="1">
      <c r="A12" s="125" t="s">
        <v>326</v>
      </c>
      <c r="B12" s="126" t="s">
        <v>6</v>
      </c>
      <c r="C12" s="152">
        <v>191299</v>
      </c>
      <c r="D12" s="152">
        <v>213305</v>
      </c>
      <c r="E12" s="152">
        <v>208923</v>
      </c>
      <c r="F12" s="152">
        <v>213362</v>
      </c>
      <c r="G12" s="152">
        <v>209295</v>
      </c>
      <c r="H12" s="127">
        <v>222280</v>
      </c>
      <c r="I12" s="127">
        <v>233833</v>
      </c>
      <c r="J12" s="153"/>
      <c r="K12" s="153"/>
      <c r="L12" s="153"/>
    </row>
    <row r="13" spans="1:12" ht="15.95" customHeight="1">
      <c r="A13" s="125" t="s">
        <v>327</v>
      </c>
      <c r="B13" s="126" t="s">
        <v>6</v>
      </c>
      <c r="C13" s="152">
        <v>187632</v>
      </c>
      <c r="D13" s="152">
        <v>228311</v>
      </c>
      <c r="E13" s="152">
        <v>241090</v>
      </c>
      <c r="F13" s="152">
        <v>272433</v>
      </c>
      <c r="G13" s="152">
        <v>285079</v>
      </c>
      <c r="H13" s="127">
        <v>313296</v>
      </c>
      <c r="I13" s="127">
        <v>375388</v>
      </c>
      <c r="J13" s="153"/>
      <c r="K13" s="153"/>
      <c r="L13" s="153"/>
    </row>
    <row r="14" spans="1:12" ht="12.95" customHeight="1">
      <c r="A14" s="125" t="s">
        <v>371</v>
      </c>
      <c r="B14" s="126" t="s">
        <v>6</v>
      </c>
      <c r="C14" s="152">
        <v>3639</v>
      </c>
      <c r="D14" s="152">
        <v>3550</v>
      </c>
      <c r="E14" s="152">
        <v>0</v>
      </c>
      <c r="F14" s="152">
        <v>0</v>
      </c>
      <c r="G14" s="152">
        <v>0</v>
      </c>
      <c r="H14" s="127">
        <v>0</v>
      </c>
      <c r="I14" s="127">
        <v>0</v>
      </c>
      <c r="J14" s="153"/>
      <c r="K14" s="153"/>
    </row>
    <row r="15" spans="1:12" ht="15" customHeight="1">
      <c r="A15" s="125" t="s">
        <v>328</v>
      </c>
      <c r="B15" s="126" t="s">
        <v>94</v>
      </c>
      <c r="C15" s="152">
        <f>22114.37+113.16</f>
        <v>22227.53</v>
      </c>
      <c r="D15" s="152">
        <f>26645+116.14</f>
        <v>26761.14</v>
      </c>
      <c r="E15" s="152">
        <v>27293</v>
      </c>
      <c r="F15" s="152">
        <v>29714.35</v>
      </c>
      <c r="G15" s="152">
        <v>30425.37</v>
      </c>
      <c r="H15" s="127">
        <v>33021.96</v>
      </c>
      <c r="I15" s="127">
        <v>36895.54</v>
      </c>
      <c r="J15" s="153"/>
      <c r="K15" s="153"/>
      <c r="L15" s="153"/>
    </row>
    <row r="16" spans="1:12" ht="12.95" customHeight="1">
      <c r="A16" s="125" t="s">
        <v>329</v>
      </c>
      <c r="B16" s="126" t="s">
        <v>94</v>
      </c>
      <c r="C16" s="152">
        <v>35731.360000000001</v>
      </c>
      <c r="D16" s="152">
        <v>39314.050000000003</v>
      </c>
      <c r="E16" s="152">
        <v>39083</v>
      </c>
      <c r="F16" s="152">
        <v>38032.050000000003</v>
      </c>
      <c r="G16" s="152">
        <v>35324.01</v>
      </c>
      <c r="H16" s="127">
        <v>36608.94</v>
      </c>
      <c r="I16" s="127">
        <v>39802.400000000001</v>
      </c>
      <c r="J16" s="127"/>
      <c r="K16" s="153"/>
      <c r="L16" s="153"/>
    </row>
    <row r="17" spans="1:12" ht="15.95" customHeight="1">
      <c r="A17" s="125" t="s">
        <v>587</v>
      </c>
      <c r="B17" s="126" t="s">
        <v>331</v>
      </c>
      <c r="C17" s="152">
        <v>294472</v>
      </c>
      <c r="D17" s="152">
        <v>338033</v>
      </c>
      <c r="E17" s="152">
        <v>339051</v>
      </c>
      <c r="F17" s="152">
        <v>339388</v>
      </c>
      <c r="G17" s="152">
        <v>327463</v>
      </c>
      <c r="H17" s="127">
        <v>345761</v>
      </c>
      <c r="I17" s="127">
        <v>384699</v>
      </c>
      <c r="J17" s="153"/>
      <c r="K17" s="153"/>
      <c r="L17" s="153"/>
    </row>
    <row r="18" spans="1:12" ht="12.95" customHeight="1">
      <c r="A18" s="125" t="s">
        <v>332</v>
      </c>
      <c r="B18" s="126" t="s">
        <v>333</v>
      </c>
      <c r="C18" s="152">
        <v>58912.517999999996</v>
      </c>
      <c r="D18" s="152">
        <v>68395.754000000001</v>
      </c>
      <c r="E18" s="152">
        <v>71194</v>
      </c>
      <c r="F18" s="152">
        <v>77265.962</v>
      </c>
      <c r="G18" s="152">
        <v>78397.134999999995</v>
      </c>
      <c r="H18" s="127">
        <v>84605.65</v>
      </c>
      <c r="I18" s="127">
        <v>98090.21</v>
      </c>
      <c r="J18" s="153"/>
      <c r="K18" s="153"/>
      <c r="L18" s="153"/>
    </row>
    <row r="19" spans="1:12" ht="11.25" customHeight="1">
      <c r="A19" s="125"/>
      <c r="B19" s="125"/>
      <c r="C19" s="152"/>
      <c r="D19" s="152"/>
      <c r="E19" s="152"/>
      <c r="F19" s="152"/>
      <c r="G19" s="152"/>
      <c r="H19" s="127"/>
      <c r="I19" s="127"/>
      <c r="J19" s="153"/>
      <c r="K19" s="153"/>
    </row>
    <row r="20" spans="1:12" ht="11.25" customHeight="1">
      <c r="A20" s="125"/>
      <c r="B20" s="125"/>
      <c r="C20" s="152"/>
      <c r="D20" s="152"/>
      <c r="E20" s="152"/>
      <c r="F20" s="152"/>
      <c r="G20" s="152"/>
      <c r="H20" s="127"/>
      <c r="I20" s="127"/>
      <c r="J20" s="153"/>
      <c r="K20" s="153"/>
    </row>
    <row r="21" spans="1:12" ht="17.25" customHeight="1">
      <c r="A21" s="125" t="s">
        <v>588</v>
      </c>
      <c r="B21" s="125"/>
      <c r="C21" s="152"/>
      <c r="D21" s="152"/>
      <c r="E21" s="152"/>
      <c r="F21" s="152"/>
      <c r="G21" s="152"/>
      <c r="H21" s="127"/>
      <c r="I21" s="127"/>
      <c r="J21" s="153"/>
      <c r="K21" s="153"/>
    </row>
    <row r="22" spans="1:12" ht="12.75" customHeight="1">
      <c r="A22" s="125"/>
      <c r="B22" s="125"/>
      <c r="C22" s="152"/>
      <c r="D22" s="152"/>
      <c r="E22" s="152"/>
      <c r="F22" s="152"/>
      <c r="G22" s="152"/>
      <c r="H22" s="127"/>
      <c r="I22" s="127"/>
      <c r="J22" s="153"/>
      <c r="K22" s="153"/>
    </row>
    <row r="23" spans="1:12" ht="12.95" customHeight="1">
      <c r="A23" s="125" t="s">
        <v>326</v>
      </c>
      <c r="B23" s="126" t="s">
        <v>6</v>
      </c>
      <c r="C23" s="152">
        <v>140935</v>
      </c>
      <c r="D23" s="152">
        <v>161569</v>
      </c>
      <c r="E23" s="152">
        <v>159092</v>
      </c>
      <c r="F23" s="152">
        <v>165331</v>
      </c>
      <c r="G23" s="152">
        <v>163866</v>
      </c>
      <c r="H23" s="127">
        <v>177166</v>
      </c>
      <c r="I23" s="127">
        <v>184877</v>
      </c>
      <c r="J23" s="153"/>
      <c r="K23" s="153"/>
      <c r="L23" s="153"/>
    </row>
    <row r="24" spans="1:12" ht="15" customHeight="1">
      <c r="A24" s="125" t="s">
        <v>327</v>
      </c>
      <c r="B24" s="126" t="s">
        <v>6</v>
      </c>
      <c r="C24" s="152">
        <v>184441</v>
      </c>
      <c r="D24" s="152">
        <v>223423</v>
      </c>
      <c r="E24" s="152">
        <v>236783</v>
      </c>
      <c r="F24" s="152">
        <v>266030</v>
      </c>
      <c r="G24" s="152">
        <v>278412</v>
      </c>
      <c r="H24" s="127">
        <v>307485</v>
      </c>
      <c r="I24" s="127">
        <v>365335</v>
      </c>
      <c r="J24" s="153"/>
      <c r="K24" s="153"/>
      <c r="L24" s="153"/>
    </row>
    <row r="25" spans="1:12" ht="12.95" customHeight="1">
      <c r="A25" s="125" t="s">
        <v>371</v>
      </c>
      <c r="B25" s="126" t="s">
        <v>6</v>
      </c>
      <c r="C25" s="152">
        <v>3542</v>
      </c>
      <c r="D25" s="152">
        <v>3063</v>
      </c>
      <c r="E25" s="152">
        <v>0</v>
      </c>
      <c r="F25" s="152">
        <v>0</v>
      </c>
      <c r="G25" s="152">
        <v>0</v>
      </c>
      <c r="H25" s="127">
        <v>0</v>
      </c>
      <c r="I25" s="127">
        <v>0</v>
      </c>
      <c r="J25" s="153"/>
      <c r="K25" s="153"/>
    </row>
    <row r="26" spans="1:12" ht="15" customHeight="1">
      <c r="A26" s="125" t="s">
        <v>328</v>
      </c>
      <c r="B26" s="126" t="s">
        <v>94</v>
      </c>
      <c r="C26" s="152">
        <f>21838.97+106.65</f>
        <v>21945.620000000003</v>
      </c>
      <c r="D26" s="152">
        <f>26239.53+102.42</f>
        <v>26341.949999999997</v>
      </c>
      <c r="E26" s="152">
        <v>26906</v>
      </c>
      <c r="F26" s="152">
        <v>29264.89</v>
      </c>
      <c r="G26" s="152">
        <v>29940.28</v>
      </c>
      <c r="H26" s="127">
        <v>32564.58</v>
      </c>
      <c r="I26" s="127">
        <v>36234.050000000003</v>
      </c>
      <c r="J26" s="153"/>
      <c r="K26" s="153"/>
      <c r="L26" s="153"/>
    </row>
    <row r="27" spans="1:12" ht="12.95" customHeight="1">
      <c r="A27" s="125" t="s">
        <v>332</v>
      </c>
      <c r="B27" s="126" t="s">
        <v>333</v>
      </c>
      <c r="C27" s="152">
        <v>30492.495999999999</v>
      </c>
      <c r="D27" s="152">
        <v>37350.758999999998</v>
      </c>
      <c r="E27" s="152">
        <v>39497</v>
      </c>
      <c r="F27" s="152">
        <v>43995.565000000002</v>
      </c>
      <c r="G27" s="152">
        <v>46460.622000000003</v>
      </c>
      <c r="H27" s="127">
        <v>51357.332000000002</v>
      </c>
      <c r="I27" s="127">
        <v>58928.034</v>
      </c>
      <c r="J27" s="153"/>
      <c r="K27" s="153"/>
      <c r="L27" s="153"/>
    </row>
    <row r="28" spans="1:12" ht="12.95" customHeight="1">
      <c r="A28" s="125"/>
      <c r="B28" s="125"/>
      <c r="C28" s="152"/>
      <c r="D28" s="152"/>
      <c r="E28" s="152"/>
      <c r="F28" s="152"/>
      <c r="G28" s="152"/>
      <c r="H28" s="127"/>
      <c r="I28" s="127"/>
      <c r="J28" s="153"/>
      <c r="K28" s="153"/>
    </row>
    <row r="29" spans="1:12" ht="12.95" customHeight="1">
      <c r="A29" s="125" t="s">
        <v>299</v>
      </c>
      <c r="B29" s="125"/>
      <c r="C29" s="152"/>
      <c r="D29" s="152"/>
      <c r="E29" s="152"/>
      <c r="F29" s="152"/>
      <c r="G29" s="152"/>
      <c r="H29" s="127"/>
      <c r="I29" s="127"/>
      <c r="J29" s="153"/>
      <c r="K29" s="153"/>
    </row>
    <row r="30" spans="1:12" ht="12.95" customHeight="1">
      <c r="A30" s="125"/>
      <c r="B30" s="125"/>
      <c r="C30" s="152"/>
      <c r="D30" s="152"/>
      <c r="E30" s="152"/>
      <c r="F30" s="152"/>
      <c r="G30" s="152"/>
      <c r="H30" s="127"/>
      <c r="I30" s="127"/>
      <c r="J30" s="153"/>
      <c r="K30" s="153"/>
    </row>
    <row r="31" spans="1:12" ht="12.95" customHeight="1">
      <c r="A31" s="125" t="s">
        <v>334</v>
      </c>
      <c r="B31" s="126" t="s">
        <v>6</v>
      </c>
      <c r="C31" s="152">
        <v>94602</v>
      </c>
      <c r="D31" s="152">
        <v>112698</v>
      </c>
      <c r="E31" s="152">
        <v>109128</v>
      </c>
      <c r="F31" s="152">
        <v>113291</v>
      </c>
      <c r="G31" s="152">
        <v>111610</v>
      </c>
      <c r="H31" s="127">
        <v>120771</v>
      </c>
      <c r="I31" s="127">
        <v>125157</v>
      </c>
      <c r="J31" s="153"/>
      <c r="K31" s="153"/>
      <c r="L31" s="153"/>
    </row>
    <row r="32" spans="1:12" ht="12.95" customHeight="1">
      <c r="A32" s="125"/>
      <c r="B32" s="125"/>
      <c r="C32" s="152"/>
      <c r="D32" s="152"/>
      <c r="E32" s="152"/>
      <c r="F32" s="152"/>
      <c r="G32" s="152"/>
      <c r="H32" s="127"/>
      <c r="I32" s="127"/>
      <c r="J32" s="153"/>
      <c r="K32" s="153"/>
    </row>
    <row r="33" spans="1:12" ht="12.95" customHeight="1">
      <c r="A33" s="125" t="s">
        <v>335</v>
      </c>
      <c r="B33" s="126" t="s">
        <v>6</v>
      </c>
      <c r="C33" s="152">
        <v>78557</v>
      </c>
      <c r="D33" s="152">
        <v>93981</v>
      </c>
      <c r="E33" s="152">
        <v>88693</v>
      </c>
      <c r="F33" s="152">
        <v>89830</v>
      </c>
      <c r="G33" s="152">
        <v>88191</v>
      </c>
      <c r="H33" s="127">
        <v>95718</v>
      </c>
      <c r="I33" s="127">
        <v>95509</v>
      </c>
      <c r="J33" s="153"/>
      <c r="K33" s="153"/>
      <c r="L33" s="153"/>
    </row>
    <row r="34" spans="1:12" ht="12.95" customHeight="1">
      <c r="A34" s="125" t="s">
        <v>336</v>
      </c>
      <c r="B34" s="126" t="s">
        <v>6</v>
      </c>
      <c r="C34" s="152">
        <v>8068</v>
      </c>
      <c r="D34" s="152">
        <v>8658</v>
      </c>
      <c r="E34" s="152">
        <v>9002</v>
      </c>
      <c r="F34" s="152">
        <v>10227</v>
      </c>
      <c r="G34" s="152">
        <v>9573</v>
      </c>
      <c r="H34" s="127">
        <v>10151</v>
      </c>
      <c r="I34" s="127">
        <v>11429</v>
      </c>
      <c r="J34" s="153"/>
      <c r="K34" s="153"/>
      <c r="L34" s="153"/>
    </row>
    <row r="35" spans="1:12" ht="12.95" customHeight="1">
      <c r="A35" s="125" t="s">
        <v>337</v>
      </c>
      <c r="B35" s="126" t="s">
        <v>6</v>
      </c>
      <c r="C35" s="152">
        <v>7834</v>
      </c>
      <c r="D35" s="152">
        <v>9920</v>
      </c>
      <c r="E35" s="152">
        <v>11223</v>
      </c>
      <c r="F35" s="152">
        <v>13031</v>
      </c>
      <c r="G35" s="152">
        <v>13591</v>
      </c>
      <c r="H35" s="127">
        <v>14527</v>
      </c>
      <c r="I35" s="127">
        <v>17364</v>
      </c>
      <c r="J35" s="153"/>
      <c r="K35" s="153"/>
      <c r="L35" s="153"/>
    </row>
    <row r="36" spans="1:12" ht="12.95" customHeight="1">
      <c r="A36" s="125" t="s">
        <v>338</v>
      </c>
      <c r="B36" s="126" t="s">
        <v>6</v>
      </c>
      <c r="C36" s="152">
        <v>66912</v>
      </c>
      <c r="D36" s="152">
        <v>85304</v>
      </c>
      <c r="E36" s="152">
        <v>97203</v>
      </c>
      <c r="F36" s="152">
        <v>118908</v>
      </c>
      <c r="G36" s="152">
        <v>128088</v>
      </c>
      <c r="H36" s="127">
        <v>139355</v>
      </c>
      <c r="I36" s="127">
        <v>172679</v>
      </c>
      <c r="J36" s="153"/>
      <c r="K36" s="153"/>
      <c r="L36" s="153"/>
    </row>
    <row r="37" spans="1:12" ht="12.95" customHeight="1">
      <c r="A37" s="125" t="s">
        <v>339</v>
      </c>
      <c r="B37" s="126" t="s">
        <v>6</v>
      </c>
      <c r="C37" s="152">
        <v>143</v>
      </c>
      <c r="D37" s="152">
        <v>139</v>
      </c>
      <c r="E37" s="152">
        <v>210</v>
      </c>
      <c r="F37" s="152">
        <v>203</v>
      </c>
      <c r="G37" s="152">
        <v>255</v>
      </c>
      <c r="H37" s="127">
        <v>375</v>
      </c>
      <c r="I37" s="127">
        <v>855</v>
      </c>
      <c r="J37" s="153"/>
      <c r="K37" s="153"/>
      <c r="L37" s="153"/>
    </row>
    <row r="38" spans="1:12" ht="12.95" customHeight="1">
      <c r="A38" s="125" t="s">
        <v>340</v>
      </c>
      <c r="B38" s="126" t="s">
        <v>6</v>
      </c>
      <c r="C38" s="152">
        <v>3006</v>
      </c>
      <c r="D38" s="152">
        <v>3460</v>
      </c>
      <c r="E38" s="152">
        <v>8736</v>
      </c>
      <c r="F38" s="152">
        <v>8082</v>
      </c>
      <c r="G38" s="152">
        <v>10599</v>
      </c>
      <c r="H38" s="127">
        <v>12590</v>
      </c>
      <c r="I38" s="127">
        <v>25504</v>
      </c>
      <c r="J38" s="153"/>
      <c r="K38" s="153"/>
      <c r="L38" s="153"/>
    </row>
    <row r="39" spans="1:12" ht="12.95" customHeight="1">
      <c r="A39" s="125" t="s">
        <v>341</v>
      </c>
      <c r="B39" s="126" t="s">
        <v>331</v>
      </c>
      <c r="C39" s="152">
        <v>102424</v>
      </c>
      <c r="D39" s="152">
        <v>123959</v>
      </c>
      <c r="E39" s="152">
        <v>126986</v>
      </c>
      <c r="F39" s="152">
        <v>137885</v>
      </c>
      <c r="G39" s="152">
        <v>140702</v>
      </c>
      <c r="H39" s="127">
        <v>151725</v>
      </c>
      <c r="I39" s="127">
        <v>168206</v>
      </c>
      <c r="J39" s="153"/>
      <c r="K39" s="153"/>
      <c r="L39" s="153"/>
    </row>
    <row r="40" spans="1:12" ht="12.95" customHeight="1">
      <c r="A40" s="125" t="s">
        <v>327</v>
      </c>
      <c r="B40" s="126" t="s">
        <v>6</v>
      </c>
      <c r="C40" s="152">
        <v>164611</v>
      </c>
      <c r="D40" s="152">
        <v>200061</v>
      </c>
      <c r="E40" s="152">
        <v>212636</v>
      </c>
      <c r="F40" s="152">
        <v>237274</v>
      </c>
      <c r="G40" s="152">
        <v>246024</v>
      </c>
      <c r="H40" s="127">
        <v>267965</v>
      </c>
      <c r="I40" s="127">
        <v>316550</v>
      </c>
      <c r="J40" s="153"/>
      <c r="K40" s="153"/>
      <c r="L40" s="153"/>
    </row>
    <row r="41" spans="1:12" ht="12.95" customHeight="1">
      <c r="A41" s="125" t="s">
        <v>342</v>
      </c>
      <c r="B41" s="126" t="s">
        <v>6</v>
      </c>
      <c r="C41" s="152">
        <v>34527</v>
      </c>
      <c r="D41" s="152">
        <v>49424</v>
      </c>
      <c r="E41" s="152">
        <v>58031</v>
      </c>
      <c r="F41" s="152">
        <v>66871</v>
      </c>
      <c r="G41" s="152">
        <v>71919</v>
      </c>
      <c r="H41" s="127">
        <v>71898</v>
      </c>
      <c r="I41" s="127">
        <v>82482</v>
      </c>
      <c r="J41" s="153"/>
      <c r="K41" s="153"/>
      <c r="L41" s="153"/>
    </row>
    <row r="42" spans="1:12" ht="12.95" customHeight="1">
      <c r="A42" s="125"/>
      <c r="B42" s="125"/>
      <c r="C42" s="152"/>
      <c r="D42" s="152"/>
      <c r="E42" s="152"/>
      <c r="F42" s="152"/>
      <c r="G42" s="152"/>
      <c r="H42" s="127"/>
      <c r="I42" s="127"/>
      <c r="J42" s="153"/>
      <c r="K42" s="153"/>
    </row>
    <row r="43" spans="1:12" ht="12.95" customHeight="1">
      <c r="A43" s="125" t="s">
        <v>371</v>
      </c>
      <c r="B43" s="126" t="s">
        <v>6</v>
      </c>
      <c r="C43" s="152">
        <v>3015</v>
      </c>
      <c r="D43" s="152">
        <v>3207</v>
      </c>
      <c r="E43" s="152">
        <v>0</v>
      </c>
      <c r="F43" s="152">
        <v>0</v>
      </c>
      <c r="G43" s="152">
        <v>0</v>
      </c>
      <c r="H43" s="127">
        <v>0</v>
      </c>
      <c r="I43" s="127">
        <v>0</v>
      </c>
      <c r="J43" s="153"/>
      <c r="K43" s="153"/>
    </row>
    <row r="44" spans="1:12" ht="12.95" customHeight="1">
      <c r="A44" s="125"/>
      <c r="B44" s="125"/>
      <c r="C44" s="152"/>
      <c r="D44" s="152"/>
      <c r="E44" s="152"/>
      <c r="F44" s="152"/>
      <c r="G44" s="152"/>
      <c r="H44" s="127"/>
      <c r="I44" s="127"/>
      <c r="J44" s="153"/>
      <c r="K44" s="153"/>
    </row>
    <row r="45" spans="1:12" ht="12.95" customHeight="1">
      <c r="A45" s="125" t="s">
        <v>350</v>
      </c>
      <c r="B45" s="126" t="s">
        <v>94</v>
      </c>
      <c r="C45" s="152">
        <v>18890.009999999998</v>
      </c>
      <c r="D45" s="152">
        <v>22957.88</v>
      </c>
      <c r="E45" s="152">
        <v>23614</v>
      </c>
      <c r="F45" s="152">
        <v>25599.39</v>
      </c>
      <c r="G45" s="152">
        <v>26106.92</v>
      </c>
      <c r="H45" s="127">
        <v>28185.23</v>
      </c>
      <c r="I45" s="127">
        <v>31341.56</v>
      </c>
      <c r="J45" s="153"/>
      <c r="K45" s="153"/>
      <c r="L45" s="153"/>
    </row>
    <row r="46" spans="1:12" ht="12.95" customHeight="1">
      <c r="A46" s="125" t="s">
        <v>343</v>
      </c>
      <c r="B46" s="126" t="s">
        <v>344</v>
      </c>
      <c r="C46" s="152">
        <v>115</v>
      </c>
      <c r="D46" s="152">
        <f t="shared" ref="D46:I46" si="0">D45/D40*1000</f>
        <v>114.75439990802806</v>
      </c>
      <c r="E46" s="152">
        <f t="shared" si="0"/>
        <v>111.05363155815571</v>
      </c>
      <c r="F46" s="152">
        <f t="shared" si="0"/>
        <v>107.88957070728355</v>
      </c>
      <c r="G46" s="152">
        <f t="shared" si="0"/>
        <v>106.11533834097486</v>
      </c>
      <c r="H46" s="127">
        <f t="shared" si="0"/>
        <v>105.18250517791502</v>
      </c>
      <c r="I46" s="127">
        <f t="shared" si="0"/>
        <v>99.009824672247674</v>
      </c>
      <c r="J46" s="153"/>
      <c r="K46" s="153"/>
      <c r="L46" s="153"/>
    </row>
    <row r="47" spans="1:12" ht="12.95" customHeight="1">
      <c r="A47" s="125" t="s">
        <v>332</v>
      </c>
      <c r="B47" s="126" t="s">
        <v>333</v>
      </c>
      <c r="C47" s="152">
        <v>25675.014999999999</v>
      </c>
      <c r="D47" s="152">
        <v>32086.532999999999</v>
      </c>
      <c r="E47" s="152">
        <v>33849</v>
      </c>
      <c r="F47" s="152">
        <v>37823.652999999998</v>
      </c>
      <c r="G47" s="152">
        <v>39884.038</v>
      </c>
      <c r="H47" s="127">
        <v>44106.205999999998</v>
      </c>
      <c r="I47" s="127">
        <v>50897.328999999998</v>
      </c>
      <c r="J47" s="153"/>
      <c r="K47" s="153"/>
      <c r="L47" s="153"/>
    </row>
    <row r="48" spans="1:12" ht="12.95" customHeight="1">
      <c r="A48" s="125" t="s">
        <v>345</v>
      </c>
      <c r="B48" s="126" t="s">
        <v>346</v>
      </c>
      <c r="C48" s="152">
        <f t="shared" ref="C48:H48" si="1">C47/C39*1000</f>
        <v>250.67381668358979</v>
      </c>
      <c r="D48" s="152">
        <f t="shared" si="1"/>
        <v>258.84794972531239</v>
      </c>
      <c r="E48" s="152">
        <f t="shared" si="1"/>
        <v>266.55694328508656</v>
      </c>
      <c r="F48" s="152">
        <f t="shared" si="1"/>
        <v>274.31303622584034</v>
      </c>
      <c r="G48" s="152">
        <f t="shared" si="1"/>
        <v>283.46461315404184</v>
      </c>
      <c r="H48" s="127">
        <f t="shared" si="1"/>
        <v>290.69834239578188</v>
      </c>
      <c r="I48" s="127">
        <f>I47/I39*1000</f>
        <v>302.58925959834966</v>
      </c>
      <c r="J48" s="153"/>
      <c r="K48" s="153"/>
      <c r="L48" s="153"/>
    </row>
    <row r="49" spans="1:12" ht="12.95" customHeight="1">
      <c r="A49" s="125" t="s">
        <v>347</v>
      </c>
      <c r="B49" s="126" t="s">
        <v>346</v>
      </c>
      <c r="C49" s="10">
        <f t="shared" ref="C49:H49" si="2">C47/C45*1000</f>
        <v>1359.1848283828331</v>
      </c>
      <c r="D49" s="152">
        <f t="shared" si="2"/>
        <v>1397.6261309842198</v>
      </c>
      <c r="E49" s="152">
        <f t="shared" si="2"/>
        <v>1433.4293215888881</v>
      </c>
      <c r="F49" s="152">
        <f t="shared" si="2"/>
        <v>1477.5216518831114</v>
      </c>
      <c r="G49" s="152">
        <f t="shared" si="2"/>
        <v>1527.7190108982602</v>
      </c>
      <c r="H49" s="127">
        <f t="shared" si="2"/>
        <v>1564.8694724151621</v>
      </c>
      <c r="I49" s="127">
        <f>I47/I45*1000</f>
        <v>1623.9564654726821</v>
      </c>
      <c r="J49" s="153"/>
      <c r="K49" s="153"/>
      <c r="L49" s="153"/>
    </row>
    <row r="50" spans="1:12" ht="11.25" customHeight="1">
      <c r="A50" s="125"/>
      <c r="B50" s="125"/>
      <c r="C50" s="152"/>
      <c r="D50" s="152"/>
      <c r="E50" s="152"/>
      <c r="F50" s="152"/>
      <c r="G50" s="152"/>
      <c r="H50" s="127"/>
      <c r="I50" s="127"/>
      <c r="J50" s="153"/>
      <c r="K50" s="153"/>
    </row>
    <row r="51" spans="1:12" ht="11.25" customHeight="1">
      <c r="A51" s="125"/>
      <c r="B51" s="125"/>
      <c r="C51" s="152"/>
      <c r="D51" s="152"/>
      <c r="E51" s="152"/>
      <c r="F51" s="152"/>
      <c r="G51" s="152"/>
      <c r="H51" s="127"/>
      <c r="I51" s="127"/>
      <c r="J51" s="153"/>
      <c r="K51" s="153"/>
    </row>
    <row r="52" spans="1:12" ht="17.25" customHeight="1">
      <c r="A52" s="125" t="s">
        <v>589</v>
      </c>
      <c r="B52" s="125"/>
      <c r="C52" s="152"/>
      <c r="D52" s="152"/>
      <c r="E52" s="152"/>
      <c r="F52" s="152"/>
      <c r="G52" s="152"/>
      <c r="H52" s="127"/>
      <c r="I52" s="127"/>
      <c r="J52" s="153"/>
      <c r="K52" s="153"/>
    </row>
    <row r="53" spans="1:12" ht="12.95" customHeight="1">
      <c r="A53" s="125"/>
      <c r="B53" s="125"/>
      <c r="C53" s="152"/>
      <c r="D53" s="152"/>
      <c r="E53" s="152"/>
      <c r="F53" s="152"/>
      <c r="G53" s="152"/>
      <c r="H53" s="127"/>
      <c r="I53" s="127"/>
      <c r="J53" s="153"/>
      <c r="K53" s="153"/>
    </row>
    <row r="54" spans="1:12" ht="12.95" customHeight="1">
      <c r="A54" s="125" t="s">
        <v>326</v>
      </c>
      <c r="B54" s="126" t="s">
        <v>6</v>
      </c>
      <c r="C54" s="152">
        <v>50364</v>
      </c>
      <c r="D54" s="152">
        <v>51736</v>
      </c>
      <c r="E54" s="152">
        <v>49831</v>
      </c>
      <c r="F54" s="152">
        <v>48031</v>
      </c>
      <c r="G54" s="152">
        <v>45429</v>
      </c>
      <c r="H54" s="127">
        <v>45114</v>
      </c>
      <c r="I54" s="127">
        <v>48956</v>
      </c>
      <c r="J54" s="153"/>
      <c r="K54" s="153"/>
      <c r="L54" s="153"/>
    </row>
    <row r="55" spans="1:12" ht="12.95" customHeight="1">
      <c r="A55" s="125" t="s">
        <v>327</v>
      </c>
      <c r="B55" s="126" t="s">
        <v>6</v>
      </c>
      <c r="C55" s="152">
        <v>3191</v>
      </c>
      <c r="D55" s="152">
        <v>4888</v>
      </c>
      <c r="E55" s="152">
        <v>4307</v>
      </c>
      <c r="F55" s="152">
        <v>6403</v>
      </c>
      <c r="G55" s="152">
        <v>6667</v>
      </c>
      <c r="H55" s="127">
        <v>5811</v>
      </c>
      <c r="I55" s="127">
        <v>10053</v>
      </c>
      <c r="J55" s="153"/>
      <c r="K55" s="153"/>
      <c r="L55" s="153"/>
    </row>
    <row r="56" spans="1:12" ht="12.95" customHeight="1">
      <c r="A56" s="125" t="s">
        <v>329</v>
      </c>
      <c r="B56" s="126" t="s">
        <v>94</v>
      </c>
      <c r="C56" s="152">
        <v>31924.3</v>
      </c>
      <c r="D56" s="152">
        <v>34627.14</v>
      </c>
      <c r="E56" s="152">
        <v>34096</v>
      </c>
      <c r="F56" s="152">
        <v>32757.47</v>
      </c>
      <c r="G56" s="152">
        <v>30002.275000000001</v>
      </c>
      <c r="H56" s="127">
        <v>31162.080000000002</v>
      </c>
      <c r="I56" s="127">
        <v>33748.82</v>
      </c>
      <c r="J56" s="127"/>
      <c r="K56" s="153"/>
      <c r="L56" s="153"/>
    </row>
    <row r="57" spans="1:12" ht="12.95" customHeight="1">
      <c r="A57" s="125" t="s">
        <v>332</v>
      </c>
      <c r="B57" s="126" t="s">
        <v>333</v>
      </c>
      <c r="C57" s="152">
        <v>28420.022000000001</v>
      </c>
      <c r="D57" s="152">
        <v>31044.994999999999</v>
      </c>
      <c r="E57" s="152">
        <v>31697</v>
      </c>
      <c r="F57" s="152">
        <v>33270.396999999997</v>
      </c>
      <c r="G57" s="152">
        <v>31936.512999999999</v>
      </c>
      <c r="H57" s="127">
        <v>33248.317999999999</v>
      </c>
      <c r="I57" s="127">
        <v>39162.175999999999</v>
      </c>
      <c r="J57" s="153"/>
      <c r="K57" s="153"/>
      <c r="L57" s="153"/>
    </row>
    <row r="58" spans="1:12" ht="12.95" customHeight="1">
      <c r="A58" s="125" t="s">
        <v>348</v>
      </c>
      <c r="B58" s="126"/>
      <c r="C58" s="152"/>
      <c r="D58" s="152"/>
      <c r="E58" s="152"/>
      <c r="F58" s="152"/>
      <c r="G58" s="152"/>
      <c r="H58" s="127"/>
      <c r="I58" s="127"/>
      <c r="J58" s="153"/>
      <c r="K58" s="153"/>
    </row>
    <row r="59" spans="1:12" ht="12.95" customHeight="1">
      <c r="A59" s="125" t="s">
        <v>299</v>
      </c>
      <c r="B59" s="126"/>
      <c r="C59" s="152"/>
      <c r="D59" s="152"/>
      <c r="E59" s="152"/>
      <c r="F59" s="152"/>
      <c r="G59" s="152"/>
      <c r="H59" s="127"/>
      <c r="I59" s="127"/>
      <c r="J59" s="153"/>
      <c r="K59" s="153"/>
    </row>
    <row r="60" spans="1:12" ht="12.95" customHeight="1">
      <c r="A60" s="125"/>
      <c r="B60" s="126"/>
      <c r="C60" s="152"/>
      <c r="D60" s="152"/>
      <c r="E60" s="152"/>
      <c r="F60" s="152"/>
      <c r="G60" s="152"/>
      <c r="H60" s="127"/>
      <c r="I60" s="127"/>
      <c r="J60" s="153"/>
      <c r="K60" s="153"/>
    </row>
    <row r="61" spans="1:12" ht="12.95" customHeight="1">
      <c r="A61" s="125" t="s">
        <v>349</v>
      </c>
      <c r="B61" s="126" t="s">
        <v>6</v>
      </c>
      <c r="C61" s="152">
        <v>31059</v>
      </c>
      <c r="D61" s="152">
        <v>32099</v>
      </c>
      <c r="E61" s="152">
        <v>30364</v>
      </c>
      <c r="F61" s="152">
        <v>28611</v>
      </c>
      <c r="G61" s="152">
        <v>26765</v>
      </c>
      <c r="H61" s="127">
        <v>26533</v>
      </c>
      <c r="I61" s="127">
        <v>29101</v>
      </c>
      <c r="J61" s="153"/>
      <c r="K61" s="153"/>
      <c r="L61" s="153"/>
    </row>
    <row r="62" spans="1:12" ht="12.95" customHeight="1">
      <c r="A62" s="125"/>
      <c r="B62" s="126"/>
      <c r="C62" s="152"/>
      <c r="D62" s="152"/>
      <c r="E62" s="152"/>
      <c r="F62" s="152"/>
      <c r="G62" s="152"/>
      <c r="H62" s="127"/>
      <c r="I62" s="127"/>
      <c r="J62" s="153"/>
      <c r="K62" s="153"/>
    </row>
    <row r="63" spans="1:12" ht="12.95" customHeight="1">
      <c r="A63" s="125" t="s">
        <v>341</v>
      </c>
      <c r="B63" s="126" t="s">
        <v>331</v>
      </c>
      <c r="C63" s="152">
        <v>192049</v>
      </c>
      <c r="D63" s="152">
        <v>214073</v>
      </c>
      <c r="E63" s="152">
        <v>212066</v>
      </c>
      <c r="F63" s="152">
        <v>201503</v>
      </c>
      <c r="G63" s="152">
        <v>186761</v>
      </c>
      <c r="H63" s="127">
        <v>194036</v>
      </c>
      <c r="I63" s="127">
        <v>216493</v>
      </c>
      <c r="J63" s="153"/>
      <c r="K63" s="153"/>
      <c r="L63" s="153"/>
    </row>
    <row r="64" spans="1:12" ht="12.95" customHeight="1">
      <c r="A64" s="125" t="s">
        <v>329</v>
      </c>
      <c r="B64" s="126" t="s">
        <v>94</v>
      </c>
      <c r="C64" s="152">
        <v>28096.07</v>
      </c>
      <c r="D64" s="152">
        <v>30360.03</v>
      </c>
      <c r="E64" s="152">
        <v>30126</v>
      </c>
      <c r="F64" s="152">
        <v>28823.7</v>
      </c>
      <c r="G64" s="152">
        <v>26343.32</v>
      </c>
      <c r="H64" s="127">
        <v>27507.19</v>
      </c>
      <c r="I64" s="127">
        <v>30097.35</v>
      </c>
      <c r="J64" s="153"/>
      <c r="K64" s="153"/>
      <c r="L64" s="153"/>
    </row>
    <row r="65" spans="1:12" ht="12.95" customHeight="1">
      <c r="A65" s="125" t="s">
        <v>327</v>
      </c>
      <c r="B65" s="126" t="s">
        <v>6</v>
      </c>
      <c r="C65" s="152">
        <v>3148</v>
      </c>
      <c r="D65" s="152">
        <v>4663</v>
      </c>
      <c r="E65" s="152">
        <v>3958</v>
      </c>
      <c r="F65" s="152">
        <v>4875</v>
      </c>
      <c r="G65" s="152">
        <v>5151</v>
      </c>
      <c r="H65" s="127">
        <v>3951</v>
      </c>
      <c r="I65" s="127">
        <v>6492</v>
      </c>
      <c r="J65" s="153"/>
      <c r="K65" s="153"/>
      <c r="L65" s="153"/>
    </row>
    <row r="66" spans="1:12" ht="12.95" customHeight="1">
      <c r="A66" s="125" t="s">
        <v>332</v>
      </c>
      <c r="B66" s="126" t="s">
        <v>333</v>
      </c>
      <c r="C66" s="152">
        <v>21009.651999999998</v>
      </c>
      <c r="D66" s="152">
        <v>23664.888999999999</v>
      </c>
      <c r="E66" s="152">
        <v>24430</v>
      </c>
      <c r="F66" s="152">
        <v>25533.156999999999</v>
      </c>
      <c r="G66" s="152">
        <v>24052.85</v>
      </c>
      <c r="H66" s="127">
        <v>25489.57</v>
      </c>
      <c r="I66" s="127">
        <v>30720.038</v>
      </c>
      <c r="J66" s="153"/>
      <c r="K66" s="153"/>
      <c r="L66" s="153"/>
    </row>
    <row r="67" spans="1:12" ht="15.75" customHeight="1">
      <c r="A67" s="125" t="s">
        <v>591</v>
      </c>
      <c r="B67" s="126" t="s">
        <v>333</v>
      </c>
      <c r="C67" s="152">
        <f>4786.229+1347.879</f>
        <v>6134.1080000000002</v>
      </c>
      <c r="D67" s="152">
        <f>3676.949+1414.699</f>
        <v>5091.6480000000001</v>
      </c>
      <c r="E67" s="152">
        <v>4972</v>
      </c>
      <c r="F67" s="152">
        <v>6306.54</v>
      </c>
      <c r="G67" s="152">
        <f>3832.529+1252.601</f>
        <v>5085.13</v>
      </c>
      <c r="H67" s="127">
        <f>4465.763+1091.182</f>
        <v>5556.9449999999997</v>
      </c>
      <c r="I67" s="127">
        <f>5297.25+1668.078</f>
        <v>6965.3279999999995</v>
      </c>
      <c r="J67" s="153"/>
      <c r="K67" s="153"/>
      <c r="L67" s="153"/>
    </row>
    <row r="68" spans="1:12" ht="15.75" customHeight="1">
      <c r="A68" s="125" t="s">
        <v>592</v>
      </c>
      <c r="B68" s="126" t="s">
        <v>333</v>
      </c>
      <c r="C68" s="152">
        <f>13876.424+999.12</f>
        <v>14875.544000000002</v>
      </c>
      <c r="D68" s="152">
        <f>17366.595+1206.646</f>
        <v>18573.241000000002</v>
      </c>
      <c r="E68" s="152">
        <v>19458</v>
      </c>
      <c r="F68" s="152">
        <v>19226.617000000002</v>
      </c>
      <c r="G68" s="152">
        <f>17504.968+1462.752</f>
        <v>18967.72</v>
      </c>
      <c r="H68" s="127">
        <f>18487.073+1445.552</f>
        <v>19932.625</v>
      </c>
      <c r="I68" s="127">
        <f>22023.923+1730.787</f>
        <v>23754.71</v>
      </c>
      <c r="J68" s="153"/>
      <c r="K68" s="153"/>
      <c r="L68" s="153"/>
    </row>
    <row r="69" spans="1:12" ht="11.25" customHeight="1">
      <c r="A69" s="125"/>
      <c r="B69" s="126"/>
      <c r="C69" s="152"/>
      <c r="D69" s="152"/>
      <c r="E69" s="152"/>
      <c r="F69" s="152"/>
      <c r="G69" s="152"/>
      <c r="H69" s="127"/>
      <c r="I69" s="127"/>
      <c r="J69" s="153"/>
      <c r="K69" s="153"/>
    </row>
    <row r="70" spans="1:12" ht="11.25" customHeight="1">
      <c r="A70" s="125"/>
      <c r="B70" s="125"/>
      <c r="C70" s="152"/>
      <c r="D70" s="152"/>
      <c r="E70" s="152"/>
      <c r="F70" s="152"/>
      <c r="G70" s="152"/>
      <c r="H70" s="127"/>
      <c r="I70" s="127"/>
      <c r="J70" s="153"/>
      <c r="K70" s="153"/>
    </row>
    <row r="71" spans="1:12" ht="17.25" customHeight="1">
      <c r="A71" s="125" t="s">
        <v>590</v>
      </c>
      <c r="B71" s="125"/>
      <c r="C71" s="152"/>
      <c r="D71" s="152"/>
      <c r="E71" s="152"/>
      <c r="F71" s="152"/>
      <c r="G71" s="152"/>
      <c r="H71" s="127"/>
      <c r="I71" s="127"/>
      <c r="J71" s="153"/>
      <c r="K71" s="153"/>
    </row>
    <row r="72" spans="1:12" ht="12.75" customHeight="1">
      <c r="A72" s="125"/>
      <c r="B72" s="125"/>
      <c r="C72" s="152"/>
      <c r="D72" s="152"/>
      <c r="E72" s="152"/>
      <c r="F72" s="152"/>
      <c r="G72" s="152"/>
      <c r="H72" s="127"/>
      <c r="I72" s="127"/>
      <c r="J72" s="153"/>
      <c r="K72" s="153"/>
    </row>
    <row r="73" spans="1:12" ht="12.95" customHeight="1">
      <c r="A73" s="125" t="s">
        <v>334</v>
      </c>
      <c r="B73" s="126" t="s">
        <v>6</v>
      </c>
      <c r="C73" s="152">
        <v>13305</v>
      </c>
      <c r="D73" s="152">
        <v>15711</v>
      </c>
      <c r="E73" s="152">
        <v>15201</v>
      </c>
      <c r="F73" s="152">
        <v>16009</v>
      </c>
      <c r="G73" s="152">
        <v>16147</v>
      </c>
      <c r="H73" s="127">
        <v>18532</v>
      </c>
      <c r="I73" s="127">
        <v>20191</v>
      </c>
      <c r="J73" s="153"/>
      <c r="K73" s="153"/>
      <c r="L73" s="153"/>
    </row>
    <row r="74" spans="1:12" ht="12.95" customHeight="1">
      <c r="A74" s="125"/>
      <c r="B74" s="125"/>
      <c r="C74" s="152"/>
      <c r="D74" s="152"/>
      <c r="E74" s="152"/>
      <c r="F74" s="152"/>
      <c r="G74" s="152"/>
      <c r="H74" s="127"/>
      <c r="I74" s="127"/>
      <c r="J74" s="153"/>
      <c r="K74" s="153"/>
    </row>
    <row r="75" spans="1:12" ht="12.95" customHeight="1">
      <c r="A75" s="125" t="s">
        <v>335</v>
      </c>
      <c r="B75" s="126" t="s">
        <v>6</v>
      </c>
      <c r="C75" s="152">
        <v>12149</v>
      </c>
      <c r="D75" s="152">
        <v>14522</v>
      </c>
      <c r="E75" s="152">
        <v>13911</v>
      </c>
      <c r="F75" s="152">
        <v>14481</v>
      </c>
      <c r="G75" s="152">
        <v>14655</v>
      </c>
      <c r="H75" s="127">
        <v>16692</v>
      </c>
      <c r="I75" s="127">
        <v>17455</v>
      </c>
      <c r="J75" s="153"/>
      <c r="K75" s="153"/>
      <c r="L75" s="153"/>
    </row>
    <row r="76" spans="1:12" ht="12.95" customHeight="1">
      <c r="A76" s="125" t="s">
        <v>336</v>
      </c>
      <c r="B76" s="126" t="s">
        <v>6</v>
      </c>
      <c r="C76" s="152">
        <v>953</v>
      </c>
      <c r="D76" s="152">
        <v>962</v>
      </c>
      <c r="E76" s="152">
        <v>1020</v>
      </c>
      <c r="F76" s="152">
        <v>1209</v>
      </c>
      <c r="G76" s="152">
        <v>1127</v>
      </c>
      <c r="H76" s="127">
        <v>1277</v>
      </c>
      <c r="I76" s="127">
        <v>1593</v>
      </c>
      <c r="J76" s="153"/>
      <c r="K76" s="153"/>
      <c r="L76" s="153"/>
    </row>
    <row r="77" spans="1:12" ht="12.95" customHeight="1">
      <c r="A77" s="125" t="s">
        <v>337</v>
      </c>
      <c r="B77" s="126" t="s">
        <v>6</v>
      </c>
      <c r="C77" s="152">
        <v>182</v>
      </c>
      <c r="D77" s="152">
        <v>213</v>
      </c>
      <c r="E77" s="152">
        <v>257</v>
      </c>
      <c r="F77" s="152">
        <v>288</v>
      </c>
      <c r="G77" s="152">
        <v>327</v>
      </c>
      <c r="H77" s="127">
        <v>438</v>
      </c>
      <c r="I77" s="127">
        <v>717</v>
      </c>
      <c r="J77" s="153"/>
      <c r="K77" s="153"/>
      <c r="L77" s="153"/>
    </row>
    <row r="78" spans="1:12" ht="12.95" customHeight="1">
      <c r="A78" s="125" t="s">
        <v>338</v>
      </c>
      <c r="B78" s="126" t="s">
        <v>6</v>
      </c>
      <c r="C78" s="152">
        <v>1386</v>
      </c>
      <c r="D78" s="152">
        <v>1738</v>
      </c>
      <c r="E78" s="152">
        <v>1957</v>
      </c>
      <c r="F78" s="152">
        <v>2753</v>
      </c>
      <c r="G78" s="152">
        <v>2802</v>
      </c>
      <c r="H78" s="127">
        <v>3726</v>
      </c>
      <c r="I78" s="127">
        <v>6960</v>
      </c>
      <c r="J78" s="153"/>
      <c r="K78" s="153"/>
      <c r="L78" s="153"/>
    </row>
    <row r="79" spans="1:12" ht="12.95" customHeight="1">
      <c r="A79" s="125" t="s">
        <v>339</v>
      </c>
      <c r="B79" s="126" t="s">
        <v>6</v>
      </c>
      <c r="C79" s="152">
        <v>21</v>
      </c>
      <c r="D79" s="152">
        <v>14</v>
      </c>
      <c r="E79" s="152">
        <v>13</v>
      </c>
      <c r="F79" s="152">
        <v>31</v>
      </c>
      <c r="G79" s="152">
        <v>38</v>
      </c>
      <c r="H79" s="127">
        <v>125</v>
      </c>
      <c r="I79" s="127">
        <v>426</v>
      </c>
      <c r="J79" s="153"/>
      <c r="K79" s="153"/>
      <c r="L79" s="153"/>
    </row>
    <row r="80" spans="1:12" ht="12.95" customHeight="1">
      <c r="A80" s="125" t="s">
        <v>340</v>
      </c>
      <c r="B80" s="126" t="s">
        <v>6</v>
      </c>
      <c r="C80" s="152">
        <v>834</v>
      </c>
      <c r="D80" s="152">
        <v>759</v>
      </c>
      <c r="E80" s="152">
        <v>646</v>
      </c>
      <c r="F80" s="152">
        <v>972</v>
      </c>
      <c r="G80" s="152">
        <v>1438</v>
      </c>
      <c r="H80" s="127">
        <v>2947</v>
      </c>
      <c r="I80" s="127">
        <v>10369</v>
      </c>
      <c r="J80" s="153"/>
      <c r="K80" s="153"/>
      <c r="L80" s="153"/>
    </row>
    <row r="81" spans="1:12" ht="12.95" customHeight="1">
      <c r="A81" s="125" t="s">
        <v>341</v>
      </c>
      <c r="B81" s="126" t="s">
        <v>331</v>
      </c>
      <c r="C81" s="152">
        <v>10743</v>
      </c>
      <c r="D81" s="152">
        <v>12546</v>
      </c>
      <c r="E81" s="152">
        <v>12477</v>
      </c>
      <c r="F81" s="152">
        <v>13454</v>
      </c>
      <c r="G81" s="152">
        <v>13315</v>
      </c>
      <c r="H81" s="127">
        <v>15651</v>
      </c>
      <c r="I81" s="127">
        <v>18891</v>
      </c>
      <c r="J81" s="153"/>
      <c r="K81" s="153"/>
      <c r="L81" s="153"/>
    </row>
    <row r="82" spans="1:12" ht="12.95" customHeight="1">
      <c r="A82" s="125" t="s">
        <v>327</v>
      </c>
      <c r="B82" s="126" t="s">
        <v>6</v>
      </c>
      <c r="C82" s="152">
        <v>16275</v>
      </c>
      <c r="D82" s="152">
        <v>18943</v>
      </c>
      <c r="E82" s="152">
        <v>18554</v>
      </c>
      <c r="F82" s="152">
        <v>20624</v>
      </c>
      <c r="G82" s="152">
        <v>21149</v>
      </c>
      <c r="H82" s="127">
        <v>25919</v>
      </c>
      <c r="I82" s="127">
        <v>37970</v>
      </c>
      <c r="J82" s="153"/>
      <c r="K82" s="153"/>
      <c r="L82" s="153"/>
    </row>
    <row r="83" spans="1:12" ht="12.95" customHeight="1">
      <c r="A83" s="125" t="s">
        <v>342</v>
      </c>
      <c r="B83" s="126" t="s">
        <v>6</v>
      </c>
      <c r="C83" s="152">
        <v>571</v>
      </c>
      <c r="D83" s="152">
        <v>766</v>
      </c>
      <c r="E83" s="152">
        <v>1128</v>
      </c>
      <c r="F83" s="152">
        <v>1638</v>
      </c>
      <c r="G83" s="152">
        <v>1114</v>
      </c>
      <c r="H83" s="127">
        <v>1633</v>
      </c>
      <c r="I83" s="127">
        <v>2176</v>
      </c>
      <c r="J83" s="153"/>
      <c r="K83" s="153"/>
      <c r="L83" s="153"/>
    </row>
    <row r="84" spans="1:12" ht="12.75" customHeight="1">
      <c r="A84" s="125"/>
      <c r="B84" s="126"/>
      <c r="C84" s="152"/>
      <c r="D84" s="152"/>
      <c r="E84" s="152"/>
      <c r="F84" s="152"/>
      <c r="G84" s="152"/>
      <c r="H84" s="127"/>
      <c r="I84" s="127"/>
      <c r="J84" s="153"/>
      <c r="K84" s="153"/>
    </row>
    <row r="85" spans="1:12" ht="12.95" customHeight="1">
      <c r="A85" s="125" t="s">
        <v>350</v>
      </c>
      <c r="B85" s="126" t="s">
        <v>94</v>
      </c>
      <c r="C85" s="152">
        <v>2024.1</v>
      </c>
      <c r="D85" s="152">
        <v>2357.9</v>
      </c>
      <c r="E85" s="152">
        <v>2359</v>
      </c>
      <c r="F85" s="152">
        <v>2542.94</v>
      </c>
      <c r="G85" s="152">
        <v>2543.56</v>
      </c>
      <c r="H85" s="127">
        <v>2994.42</v>
      </c>
      <c r="I85" s="127">
        <v>3665.21</v>
      </c>
      <c r="J85" s="153"/>
      <c r="K85" s="153"/>
      <c r="L85" s="153"/>
    </row>
    <row r="86" spans="1:12" ht="12.95" customHeight="1">
      <c r="A86" s="125" t="s">
        <v>372</v>
      </c>
      <c r="B86" s="126" t="s">
        <v>344</v>
      </c>
      <c r="C86" s="152">
        <f t="shared" ref="C86:H86" si="3">C85/C82*1000</f>
        <v>124.36866359447005</v>
      </c>
      <c r="D86" s="152">
        <f t="shared" si="3"/>
        <v>124.47342026078236</v>
      </c>
      <c r="E86" s="152">
        <f t="shared" si="3"/>
        <v>127.14239517085265</v>
      </c>
      <c r="F86" s="152">
        <f t="shared" si="3"/>
        <v>123.30003878975951</v>
      </c>
      <c r="G86" s="152">
        <f t="shared" si="3"/>
        <v>120.26857061799612</v>
      </c>
      <c r="H86" s="127">
        <f t="shared" si="3"/>
        <v>115.5299201358077</v>
      </c>
      <c r="I86" s="127">
        <f>I85/I82*1000</f>
        <v>96.529101922570462</v>
      </c>
      <c r="J86" s="153"/>
      <c r="K86" s="153"/>
    </row>
    <row r="87" spans="1:12" ht="12.95" customHeight="1">
      <c r="A87" s="125" t="s">
        <v>332</v>
      </c>
      <c r="B87" s="126" t="s">
        <v>333</v>
      </c>
      <c r="C87" s="152">
        <v>2865.8409999999999</v>
      </c>
      <c r="D87" s="152">
        <v>3443.3609999999999</v>
      </c>
      <c r="E87" s="152">
        <v>3552.8620000000001</v>
      </c>
      <c r="F87" s="152">
        <v>3918.0439999999999</v>
      </c>
      <c r="G87" s="152">
        <v>4012.5940000000001</v>
      </c>
      <c r="H87" s="127">
        <v>4844.3119999999999</v>
      </c>
      <c r="I87" s="127">
        <v>6037.7860000000001</v>
      </c>
      <c r="J87" s="153"/>
      <c r="K87" s="153"/>
      <c r="L87" s="153"/>
    </row>
    <row r="88" spans="1:12" ht="12.95" customHeight="1">
      <c r="A88" s="125" t="s">
        <v>345</v>
      </c>
      <c r="B88" s="126" t="s">
        <v>346</v>
      </c>
      <c r="C88" s="152">
        <f>C87/C81*1000</f>
        <v>266.76356697384341</v>
      </c>
      <c r="D88" s="152">
        <f>D87/D81*1000</f>
        <v>274.4588713534194</v>
      </c>
      <c r="E88" s="152">
        <v>285</v>
      </c>
      <c r="F88" s="152">
        <v>285</v>
      </c>
      <c r="G88" s="152">
        <f>+G87/G81*1000</f>
        <v>301.35891851295531</v>
      </c>
      <c r="H88" s="127">
        <f>+H87/H81*1000</f>
        <v>309.5209251804996</v>
      </c>
      <c r="I88" s="127">
        <f>+I87/I81*1000</f>
        <v>319.61177280186331</v>
      </c>
      <c r="J88" s="153"/>
      <c r="K88" s="153"/>
    </row>
    <row r="89" spans="1:12" ht="12.95" customHeight="1">
      <c r="A89" s="125" t="s">
        <v>347</v>
      </c>
      <c r="B89" s="126" t="s">
        <v>346</v>
      </c>
      <c r="C89" s="10">
        <f>C87/C85*1000</f>
        <v>1415.8593942987006</v>
      </c>
      <c r="D89" s="10">
        <f>D87/D85*1000</f>
        <v>1460.3507358242503</v>
      </c>
      <c r="E89" s="10">
        <v>1506</v>
      </c>
      <c r="F89" s="10">
        <v>1506</v>
      </c>
      <c r="G89" s="10">
        <f>+G87/G85*1000</f>
        <v>1577.5503624840774</v>
      </c>
      <c r="H89" s="10">
        <f>+H87/H85*1000</f>
        <v>1617.7797369774446</v>
      </c>
      <c r="I89" s="127">
        <f>+I87/I85*1000</f>
        <v>1647.3233457291669</v>
      </c>
      <c r="J89" s="153"/>
      <c r="K89" s="153"/>
    </row>
    <row r="90" spans="1:12" ht="12.75" customHeight="1">
      <c r="A90" s="125"/>
      <c r="B90" s="125"/>
      <c r="C90" s="152"/>
      <c r="D90" s="152"/>
      <c r="E90" s="152"/>
      <c r="F90" s="152"/>
      <c r="G90" s="152"/>
      <c r="H90" s="127"/>
      <c r="I90" s="127"/>
      <c r="J90" s="153"/>
      <c r="K90" s="153"/>
    </row>
    <row r="91" spans="1:12" ht="12.95" customHeight="1">
      <c r="A91" s="125" t="s">
        <v>349</v>
      </c>
      <c r="B91" s="126" t="s">
        <v>6</v>
      </c>
      <c r="C91" s="152">
        <v>9593</v>
      </c>
      <c r="D91" s="152">
        <v>10121</v>
      </c>
      <c r="E91" s="152">
        <v>9505</v>
      </c>
      <c r="F91" s="152">
        <v>9151</v>
      </c>
      <c r="G91" s="152">
        <v>8698</v>
      </c>
      <c r="H91" s="127">
        <v>8807</v>
      </c>
      <c r="I91" s="127">
        <v>10476</v>
      </c>
      <c r="J91" s="153"/>
      <c r="K91" s="153"/>
      <c r="L91" s="153"/>
    </row>
    <row r="92" spans="1:12" ht="12.95" customHeight="1">
      <c r="A92" s="125"/>
      <c r="B92" s="125"/>
      <c r="C92" s="152"/>
      <c r="D92" s="152"/>
      <c r="E92" s="152"/>
      <c r="F92" s="152"/>
      <c r="G92" s="152"/>
      <c r="H92" s="127"/>
      <c r="I92" s="127"/>
      <c r="J92" s="153"/>
      <c r="K92" s="153"/>
    </row>
    <row r="93" spans="1:12" ht="12.95" customHeight="1">
      <c r="A93" s="125" t="s">
        <v>341</v>
      </c>
      <c r="B93" s="126" t="s">
        <v>331</v>
      </c>
      <c r="C93" s="152">
        <v>82077</v>
      </c>
      <c r="D93" s="152">
        <v>97800</v>
      </c>
      <c r="E93" s="152">
        <v>97954</v>
      </c>
      <c r="F93" s="152">
        <v>94509</v>
      </c>
      <c r="G93" s="152">
        <v>88034</v>
      </c>
      <c r="H93" s="127">
        <v>93053</v>
      </c>
      <c r="I93" s="127">
        <v>107364</v>
      </c>
      <c r="J93" s="153"/>
      <c r="K93" s="153"/>
      <c r="L93" s="153"/>
    </row>
    <row r="94" spans="1:12" ht="12.95" customHeight="1">
      <c r="A94" s="125" t="s">
        <v>329</v>
      </c>
      <c r="B94" s="126" t="s">
        <v>94</v>
      </c>
      <c r="C94" s="152">
        <v>10915.5</v>
      </c>
      <c r="D94" s="152">
        <v>12361.49</v>
      </c>
      <c r="E94" s="152">
        <v>12610</v>
      </c>
      <c r="F94" s="152">
        <v>12151.36</v>
      </c>
      <c r="G94" s="152">
        <v>11082.19</v>
      </c>
      <c r="H94" s="127">
        <v>11817.62</v>
      </c>
      <c r="I94" s="127">
        <v>13205.63</v>
      </c>
      <c r="J94" s="153"/>
      <c r="K94" s="153"/>
      <c r="L94" s="153"/>
    </row>
    <row r="95" spans="1:12" ht="12.95" customHeight="1">
      <c r="A95" s="125" t="s">
        <v>327</v>
      </c>
      <c r="B95" s="126" t="s">
        <v>6</v>
      </c>
      <c r="C95" s="152">
        <v>276</v>
      </c>
      <c r="D95" s="152">
        <v>417</v>
      </c>
      <c r="E95" s="152">
        <v>565</v>
      </c>
      <c r="F95" s="152">
        <v>362</v>
      </c>
      <c r="G95" s="152">
        <v>499</v>
      </c>
      <c r="H95" s="127">
        <v>261</v>
      </c>
      <c r="I95" s="127">
        <v>399</v>
      </c>
      <c r="J95" s="153"/>
      <c r="K95" s="153"/>
      <c r="L95" s="153"/>
    </row>
    <row r="96" spans="1:12" ht="12.95" customHeight="1">
      <c r="A96" s="125" t="s">
        <v>332</v>
      </c>
      <c r="B96" s="126" t="s">
        <v>333</v>
      </c>
      <c r="C96" s="152">
        <v>6212.3130000000001</v>
      </c>
      <c r="D96" s="152">
        <v>7295.9549999999999</v>
      </c>
      <c r="E96" s="152">
        <v>7960</v>
      </c>
      <c r="F96" s="152">
        <v>7782.2169999999996</v>
      </c>
      <c r="G96" s="152">
        <v>7197.0889999999999</v>
      </c>
      <c r="H96" s="127">
        <v>7389.2920000000004</v>
      </c>
      <c r="I96" s="127">
        <v>9148.4509999999991</v>
      </c>
      <c r="J96" s="153"/>
      <c r="K96" s="153"/>
      <c r="L96" s="153"/>
    </row>
    <row r="97" spans="1:12" ht="12.95" customHeight="1">
      <c r="A97" s="121" t="s">
        <v>373</v>
      </c>
      <c r="B97" s="125"/>
      <c r="C97" s="125"/>
      <c r="D97" s="125"/>
      <c r="E97" s="125"/>
      <c r="F97" s="125"/>
      <c r="L97" s="153"/>
    </row>
    <row r="98" spans="1:12" s="117" customFormat="1" ht="18" customHeight="1">
      <c r="A98" s="122" t="s">
        <v>374</v>
      </c>
      <c r="B98" s="125"/>
      <c r="C98" s="125"/>
      <c r="D98" s="125" t="s">
        <v>375</v>
      </c>
      <c r="E98" s="125"/>
      <c r="F98" s="125"/>
      <c r="I98" s="154"/>
    </row>
    <row r="99" spans="1:12" s="117" customFormat="1" ht="17.25" customHeight="1">
      <c r="A99" s="122" t="s">
        <v>376</v>
      </c>
      <c r="B99" s="125"/>
      <c r="C99" s="125"/>
      <c r="D99" s="155" t="s">
        <v>377</v>
      </c>
      <c r="E99" s="125"/>
      <c r="F99" s="125"/>
      <c r="I99" s="154"/>
    </row>
    <row r="100" spans="1:12" s="117" customFormat="1" ht="17.25" customHeight="1">
      <c r="A100" s="125" t="s">
        <v>378</v>
      </c>
      <c r="B100" s="125"/>
      <c r="C100" s="125"/>
      <c r="D100" s="155" t="s">
        <v>379</v>
      </c>
      <c r="E100" s="125"/>
      <c r="F100" s="125"/>
      <c r="I100" s="154"/>
    </row>
    <row r="101" spans="1:12" s="117" customFormat="1" ht="17.25" customHeight="1">
      <c r="A101" s="125" t="s">
        <v>380</v>
      </c>
      <c r="B101" s="125"/>
      <c r="C101" s="125"/>
      <c r="E101" s="125"/>
      <c r="F101" s="125"/>
      <c r="I101" s="154"/>
    </row>
    <row r="102" spans="1:12" s="117" customFormat="1" ht="8.1" customHeight="1">
      <c r="A102" s="125"/>
      <c r="B102" s="125"/>
      <c r="C102" s="125"/>
      <c r="E102" s="125"/>
      <c r="F102" s="125"/>
      <c r="I102" s="154"/>
    </row>
    <row r="103" spans="1:12" ht="15" customHeight="1">
      <c r="A103" s="338" t="s">
        <v>44</v>
      </c>
      <c r="B103" s="338"/>
      <c r="C103" s="338"/>
      <c r="D103" s="338"/>
      <c r="E103" s="338"/>
      <c r="F103" s="338"/>
      <c r="G103" s="338"/>
      <c r="H103" s="338"/>
      <c r="I103" s="338"/>
      <c r="J103" s="156"/>
      <c r="K103" s="156"/>
    </row>
    <row r="111" spans="1:12">
      <c r="A111" s="157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showGridLines="0" zoomScale="75" zoomScaleNormal="75" zoomScaleSheetLayoutView="50" workbookViewId="0">
      <selection sqref="A1:I1"/>
    </sheetView>
  </sheetViews>
  <sheetFormatPr baseColWidth="10" defaultColWidth="11.42578125" defaultRowHeight="12.75"/>
  <cols>
    <col min="1" max="1" width="45.7109375" style="140" customWidth="1"/>
    <col min="2" max="2" width="13.7109375" style="140" customWidth="1"/>
    <col min="3" max="9" width="13.28515625" style="140" customWidth="1"/>
    <col min="10" max="16384" width="11.42578125" style="140"/>
  </cols>
  <sheetData>
    <row r="1" spans="1:10" ht="15.75">
      <c r="A1" s="337" t="s">
        <v>317</v>
      </c>
      <c r="B1" s="337"/>
      <c r="C1" s="337"/>
      <c r="D1" s="337"/>
      <c r="E1" s="337"/>
      <c r="F1" s="337"/>
      <c r="G1" s="337"/>
      <c r="H1" s="337"/>
      <c r="I1" s="337"/>
    </row>
    <row r="2" spans="1:10" ht="15.75">
      <c r="A2" s="337" t="s">
        <v>370</v>
      </c>
      <c r="B2" s="337"/>
      <c r="C2" s="337"/>
      <c r="D2" s="337"/>
      <c r="E2" s="337"/>
      <c r="F2" s="337"/>
      <c r="G2" s="337"/>
      <c r="H2" s="337"/>
      <c r="I2" s="337"/>
    </row>
    <row r="3" spans="1:10" ht="24" customHeight="1">
      <c r="A3" s="338" t="s">
        <v>381</v>
      </c>
      <c r="B3" s="338"/>
      <c r="C3" s="338"/>
      <c r="D3" s="338"/>
      <c r="E3" s="338"/>
      <c r="F3" s="338"/>
      <c r="G3" s="338"/>
      <c r="H3" s="338"/>
      <c r="I3" s="338"/>
    </row>
    <row r="4" spans="1:10" ht="15.75">
      <c r="A4" s="134"/>
      <c r="B4" s="134"/>
      <c r="C4" s="134"/>
      <c r="D4" s="134"/>
      <c r="E4" s="134"/>
      <c r="F4" s="134"/>
    </row>
    <row r="5" spans="1:10" ht="15.75" customHeight="1">
      <c r="A5" s="125"/>
      <c r="B5" s="142"/>
      <c r="C5" s="143"/>
      <c r="D5" s="143"/>
      <c r="E5" s="143"/>
      <c r="F5" s="143"/>
      <c r="G5" s="143"/>
      <c r="H5" s="144"/>
      <c r="I5" s="144"/>
    </row>
    <row r="6" spans="1:10" ht="18">
      <c r="A6" s="126" t="s">
        <v>319</v>
      </c>
      <c r="B6" s="145" t="s">
        <v>320</v>
      </c>
      <c r="C6" s="146">
        <v>2010</v>
      </c>
      <c r="D6" s="146">
        <v>2011</v>
      </c>
      <c r="E6" s="290" t="s">
        <v>593</v>
      </c>
      <c r="F6" s="290" t="s">
        <v>594</v>
      </c>
      <c r="G6" s="290" t="s">
        <v>595</v>
      </c>
      <c r="H6" s="290" t="s">
        <v>596</v>
      </c>
      <c r="I6" s="290" t="s">
        <v>597</v>
      </c>
    </row>
    <row r="7" spans="1:10" ht="15.75">
      <c r="A7" s="134"/>
      <c r="B7" s="148"/>
      <c r="C7" s="149"/>
      <c r="D7" s="149"/>
      <c r="E7" s="149"/>
      <c r="F7" s="150"/>
      <c r="G7" s="150"/>
      <c r="H7" s="150"/>
      <c r="I7" s="150"/>
    </row>
    <row r="8" spans="1:10" ht="12.75" customHeight="1">
      <c r="A8" s="121"/>
      <c r="B8" s="121"/>
      <c r="C8" s="151"/>
      <c r="D8" s="151"/>
      <c r="E8" s="151"/>
      <c r="F8" s="151"/>
      <c r="G8" s="151"/>
    </row>
    <row r="9" spans="1:10" ht="12.75" customHeight="1">
      <c r="A9" s="121"/>
      <c r="B9" s="121"/>
      <c r="C9" s="151"/>
      <c r="D9" s="151"/>
      <c r="E9" s="151"/>
      <c r="F9" s="151"/>
      <c r="G9" s="151"/>
    </row>
    <row r="10" spans="1:10" ht="16.5" customHeight="1">
      <c r="A10" s="125" t="s">
        <v>586</v>
      </c>
      <c r="B10" s="125"/>
    </row>
    <row r="11" spans="1:10" ht="12.95" customHeight="1">
      <c r="A11" s="125"/>
      <c r="B11" s="125"/>
    </row>
    <row r="12" spans="1:10" ht="12.95" customHeight="1">
      <c r="A12" s="125" t="s">
        <v>326</v>
      </c>
      <c r="B12" s="126" t="s">
        <v>6</v>
      </c>
      <c r="C12" s="152">
        <v>160342</v>
      </c>
      <c r="D12" s="152">
        <v>178894</v>
      </c>
      <c r="E12" s="152">
        <v>174954</v>
      </c>
      <c r="F12" s="152">
        <v>178281</v>
      </c>
      <c r="G12" s="152">
        <v>173241</v>
      </c>
      <c r="H12" s="152">
        <v>184670</v>
      </c>
      <c r="I12" s="152">
        <v>194772</v>
      </c>
    </row>
    <row r="13" spans="1:10" ht="12.95" customHeight="1">
      <c r="A13" s="125" t="s">
        <v>327</v>
      </c>
      <c r="B13" s="126" t="s">
        <v>6</v>
      </c>
      <c r="C13" s="152">
        <v>160519</v>
      </c>
      <c r="D13" s="152">
        <v>193933</v>
      </c>
      <c r="E13" s="152">
        <v>204667</v>
      </c>
      <c r="F13" s="152">
        <v>228568</v>
      </c>
      <c r="G13" s="152">
        <v>230932</v>
      </c>
      <c r="H13" s="152">
        <v>251473</v>
      </c>
      <c r="I13" s="152">
        <v>303967</v>
      </c>
    </row>
    <row r="14" spans="1:10" ht="12.95" customHeight="1">
      <c r="A14" s="125" t="s">
        <v>371</v>
      </c>
      <c r="B14" s="126" t="s">
        <v>6</v>
      </c>
      <c r="C14" s="152">
        <v>2895</v>
      </c>
      <c r="D14" s="152">
        <v>2584</v>
      </c>
      <c r="E14" s="152">
        <v>0</v>
      </c>
      <c r="F14" s="152">
        <v>0</v>
      </c>
      <c r="G14" s="152">
        <v>0</v>
      </c>
      <c r="H14" s="152">
        <v>0</v>
      </c>
      <c r="I14" s="152">
        <v>0</v>
      </c>
    </row>
    <row r="15" spans="1:10" ht="12.95" customHeight="1">
      <c r="A15" s="125" t="s">
        <v>328</v>
      </c>
      <c r="B15" s="126" t="s">
        <v>94</v>
      </c>
      <c r="C15" s="152">
        <f>18905.49+86.06</f>
        <v>18991.550000000003</v>
      </c>
      <c r="D15" s="152">
        <f>22678.89+86.78</f>
        <v>22765.67</v>
      </c>
      <c r="E15" s="152">
        <v>23179</v>
      </c>
      <c r="F15" s="152">
        <v>25020.46</v>
      </c>
      <c r="G15" s="152">
        <v>24946.34</v>
      </c>
      <c r="H15" s="152">
        <v>27140.61</v>
      </c>
      <c r="I15" s="152">
        <v>30411.51</v>
      </c>
    </row>
    <row r="16" spans="1:10" ht="12.95" customHeight="1">
      <c r="A16" s="125" t="s">
        <v>329</v>
      </c>
      <c r="B16" s="126" t="s">
        <v>94</v>
      </c>
      <c r="C16" s="152">
        <v>30862.65</v>
      </c>
      <c r="D16" s="152">
        <v>34541.53</v>
      </c>
      <c r="E16" s="152">
        <v>34254.81</v>
      </c>
      <c r="F16" s="152">
        <v>33313.300000000003</v>
      </c>
      <c r="G16" s="152">
        <v>30877.66</v>
      </c>
      <c r="H16" s="152">
        <v>32453.93</v>
      </c>
      <c r="I16" s="152">
        <v>34807.19</v>
      </c>
      <c r="J16" s="152"/>
    </row>
    <row r="17" spans="1:9" ht="15.75" customHeight="1">
      <c r="A17" s="125" t="s">
        <v>587</v>
      </c>
      <c r="B17" s="126" t="s">
        <v>331</v>
      </c>
      <c r="C17" s="152">
        <v>251223</v>
      </c>
      <c r="D17" s="152">
        <v>291758</v>
      </c>
      <c r="E17" s="152">
        <v>291782</v>
      </c>
      <c r="F17" s="152">
        <v>290152</v>
      </c>
      <c r="G17" s="152">
        <v>279737</v>
      </c>
      <c r="H17" s="152">
        <v>295411</v>
      </c>
      <c r="I17" s="152">
        <v>328671</v>
      </c>
    </row>
    <row r="18" spans="1:9" ht="12.95" customHeight="1">
      <c r="A18" s="125" t="s">
        <v>332</v>
      </c>
      <c r="B18" s="126" t="s">
        <v>333</v>
      </c>
      <c r="C18" s="152">
        <v>49852.351000000002</v>
      </c>
      <c r="D18" s="152">
        <v>59171.497000000003</v>
      </c>
      <c r="E18" s="152">
        <v>61307.124000000003</v>
      </c>
      <c r="F18" s="152">
        <v>65635.995999999999</v>
      </c>
      <c r="G18" s="152">
        <v>66183.307000000001</v>
      </c>
      <c r="H18" s="152">
        <v>71819.659</v>
      </c>
      <c r="I18" s="152">
        <v>83413.676000000007</v>
      </c>
    </row>
    <row r="19" spans="1:9" ht="11.25" customHeight="1">
      <c r="A19" s="125"/>
      <c r="B19" s="125"/>
      <c r="C19" s="152"/>
      <c r="D19" s="152"/>
      <c r="E19" s="152"/>
      <c r="F19" s="152"/>
      <c r="G19" s="152"/>
      <c r="H19" s="152"/>
      <c r="I19" s="152"/>
    </row>
    <row r="20" spans="1:9" ht="11.25" customHeight="1">
      <c r="A20" s="125"/>
      <c r="B20" s="125"/>
      <c r="C20" s="152"/>
      <c r="D20" s="152"/>
      <c r="E20" s="152"/>
      <c r="F20" s="152"/>
      <c r="G20" s="152"/>
      <c r="H20" s="152"/>
      <c r="I20" s="152"/>
    </row>
    <row r="21" spans="1:9" ht="17.25" customHeight="1">
      <c r="A21" s="125" t="s">
        <v>588</v>
      </c>
      <c r="B21" s="125"/>
      <c r="C21" s="152"/>
      <c r="D21" s="152"/>
      <c r="E21" s="152"/>
      <c r="F21" s="152"/>
      <c r="G21" s="152"/>
      <c r="H21" s="152"/>
      <c r="I21" s="152"/>
    </row>
    <row r="22" spans="1:9" ht="12.95" customHeight="1">
      <c r="A22" s="125"/>
      <c r="B22" s="125"/>
      <c r="C22" s="152"/>
      <c r="D22" s="152"/>
      <c r="E22" s="152"/>
      <c r="F22" s="152"/>
      <c r="G22" s="152"/>
      <c r="H22" s="152"/>
      <c r="I22" s="152"/>
    </row>
    <row r="23" spans="1:9" ht="12.95" customHeight="1">
      <c r="A23" s="125" t="s">
        <v>326</v>
      </c>
      <c r="B23" s="126" t="s">
        <v>6</v>
      </c>
      <c r="C23" s="152">
        <v>117411</v>
      </c>
      <c r="D23" s="152">
        <v>134681</v>
      </c>
      <c r="E23" s="152">
        <v>132355</v>
      </c>
      <c r="F23" s="152">
        <v>137557</v>
      </c>
      <c r="G23" s="152">
        <v>134666</v>
      </c>
      <c r="H23" s="152">
        <v>146478</v>
      </c>
      <c r="I23" s="152">
        <v>153066</v>
      </c>
    </row>
    <row r="24" spans="1:9" ht="12.95" customHeight="1">
      <c r="A24" s="125" t="s">
        <v>327</v>
      </c>
      <c r="B24" s="126" t="s">
        <v>6</v>
      </c>
      <c r="C24" s="152">
        <v>157578</v>
      </c>
      <c r="D24" s="152">
        <v>189361</v>
      </c>
      <c r="E24" s="152">
        <v>201080</v>
      </c>
      <c r="F24" s="152">
        <v>223373</v>
      </c>
      <c r="G24" s="152">
        <v>225378</v>
      </c>
      <c r="H24" s="152">
        <v>246957</v>
      </c>
      <c r="I24" s="152">
        <v>295733</v>
      </c>
    </row>
    <row r="25" spans="1:9" ht="12.95" customHeight="1">
      <c r="A25" s="125" t="s">
        <v>371</v>
      </c>
      <c r="B25" s="126" t="s">
        <v>6</v>
      </c>
      <c r="C25" s="152">
        <v>2944</v>
      </c>
      <c r="D25" s="152">
        <v>2344</v>
      </c>
      <c r="E25" s="152">
        <v>0</v>
      </c>
      <c r="F25" s="152">
        <v>0</v>
      </c>
      <c r="G25" s="152">
        <v>0</v>
      </c>
      <c r="H25" s="152">
        <v>0</v>
      </c>
      <c r="I25" s="152">
        <v>0</v>
      </c>
    </row>
    <row r="26" spans="1:9" ht="12.95" customHeight="1">
      <c r="A26" s="125" t="s">
        <v>328</v>
      </c>
      <c r="B26" s="126" t="s">
        <v>94</v>
      </c>
      <c r="C26" s="152">
        <f>18656.2+84.65</f>
        <v>18740.850000000002</v>
      </c>
      <c r="D26" s="152">
        <f>22296.34+79.77</f>
        <v>22376.11</v>
      </c>
      <c r="E26" s="152">
        <v>22853.9</v>
      </c>
      <c r="F26" s="152">
        <v>24624.639999999999</v>
      </c>
      <c r="G26" s="152">
        <v>24534.49</v>
      </c>
      <c r="H26" s="152">
        <v>26753.1</v>
      </c>
      <c r="I26" s="152">
        <v>29841.01</v>
      </c>
    </row>
    <row r="27" spans="1:9" ht="12.95" customHeight="1">
      <c r="A27" s="125" t="s">
        <v>332</v>
      </c>
      <c r="B27" s="126" t="s">
        <v>333</v>
      </c>
      <c r="C27" s="152">
        <v>26364.766</v>
      </c>
      <c r="D27" s="152">
        <v>32362.13</v>
      </c>
      <c r="E27" s="152">
        <v>33970.345000000001</v>
      </c>
      <c r="F27" s="152">
        <v>37544.565000000002</v>
      </c>
      <c r="G27" s="152">
        <v>38660.735999999997</v>
      </c>
      <c r="H27" s="152">
        <v>43001.38</v>
      </c>
      <c r="I27" s="152">
        <v>49279.998</v>
      </c>
    </row>
    <row r="28" spans="1:9" ht="12.95" customHeight="1">
      <c r="A28" s="125"/>
      <c r="B28" s="125"/>
      <c r="C28" s="152"/>
      <c r="D28" s="152"/>
      <c r="E28" s="152"/>
      <c r="F28" s="152"/>
      <c r="G28" s="152"/>
      <c r="H28" s="152"/>
      <c r="I28" s="152"/>
    </row>
    <row r="29" spans="1:9" ht="12.95" customHeight="1">
      <c r="A29" s="125" t="s">
        <v>299</v>
      </c>
      <c r="B29" s="125"/>
      <c r="C29" s="152"/>
      <c r="D29" s="152"/>
      <c r="E29" s="152"/>
      <c r="F29" s="152"/>
      <c r="G29" s="152"/>
      <c r="H29" s="152"/>
      <c r="I29" s="152"/>
    </row>
    <row r="30" spans="1:9" ht="12.95" customHeight="1">
      <c r="A30" s="125"/>
      <c r="B30" s="125"/>
      <c r="C30" s="152"/>
      <c r="D30" s="152"/>
      <c r="E30" s="152"/>
      <c r="F30" s="152"/>
      <c r="G30" s="152"/>
      <c r="H30" s="152"/>
      <c r="I30" s="152"/>
    </row>
    <row r="31" spans="1:9" ht="12.95" customHeight="1">
      <c r="A31" s="125" t="s">
        <v>334</v>
      </c>
      <c r="B31" s="126" t="s">
        <v>6</v>
      </c>
      <c r="C31" s="152">
        <v>80090</v>
      </c>
      <c r="D31" s="152">
        <v>95287</v>
      </c>
      <c r="E31" s="152">
        <v>92073</v>
      </c>
      <c r="F31" s="152">
        <v>95346</v>
      </c>
      <c r="G31" s="152">
        <v>92575</v>
      </c>
      <c r="H31" s="152">
        <v>100579</v>
      </c>
      <c r="I31" s="152">
        <v>104037</v>
      </c>
    </row>
    <row r="32" spans="1:9" ht="12.95" customHeight="1">
      <c r="A32" s="125"/>
      <c r="B32" s="125"/>
      <c r="C32" s="152"/>
      <c r="D32" s="152"/>
      <c r="E32" s="152"/>
      <c r="F32" s="152"/>
      <c r="G32" s="152"/>
      <c r="H32" s="152"/>
      <c r="I32" s="152"/>
    </row>
    <row r="33" spans="1:9" ht="12.95" customHeight="1">
      <c r="A33" s="125" t="s">
        <v>335</v>
      </c>
      <c r="B33" s="126" t="s">
        <v>6</v>
      </c>
      <c r="C33" s="152">
        <v>65568</v>
      </c>
      <c r="D33" s="152">
        <v>78473</v>
      </c>
      <c r="E33" s="152">
        <v>73579</v>
      </c>
      <c r="F33" s="152">
        <v>74178</v>
      </c>
      <c r="G33" s="152">
        <v>71991</v>
      </c>
      <c r="H33" s="152">
        <v>78462</v>
      </c>
      <c r="I33" s="152">
        <v>77683</v>
      </c>
    </row>
    <row r="34" spans="1:9" ht="12.95" customHeight="1">
      <c r="A34" s="125" t="s">
        <v>336</v>
      </c>
      <c r="B34" s="126" t="s">
        <v>6</v>
      </c>
      <c r="C34" s="152">
        <v>7312</v>
      </c>
      <c r="D34" s="152">
        <v>7822</v>
      </c>
      <c r="E34" s="152">
        <v>8227</v>
      </c>
      <c r="F34" s="152">
        <v>9349</v>
      </c>
      <c r="G34" s="152">
        <v>8689</v>
      </c>
      <c r="H34" s="152">
        <v>9249</v>
      </c>
      <c r="I34" s="152">
        <v>10512</v>
      </c>
    </row>
    <row r="35" spans="1:9" ht="12.95" customHeight="1">
      <c r="A35" s="125" t="s">
        <v>337</v>
      </c>
      <c r="B35" s="126" t="s">
        <v>6</v>
      </c>
      <c r="C35" s="152">
        <v>7082</v>
      </c>
      <c r="D35" s="152">
        <v>8872</v>
      </c>
      <c r="E35" s="152">
        <v>10076</v>
      </c>
      <c r="F35" s="152">
        <v>11643</v>
      </c>
      <c r="G35" s="152">
        <v>11684</v>
      </c>
      <c r="H35" s="152">
        <v>12539</v>
      </c>
      <c r="I35" s="152">
        <v>15057</v>
      </c>
    </row>
    <row r="36" spans="1:9" ht="12.95" customHeight="1">
      <c r="A36" s="125" t="s">
        <v>338</v>
      </c>
      <c r="B36" s="126" t="s">
        <v>6</v>
      </c>
      <c r="C36" s="152">
        <v>59335</v>
      </c>
      <c r="D36" s="152">
        <v>74483</v>
      </c>
      <c r="E36" s="152">
        <v>84486</v>
      </c>
      <c r="F36" s="152">
        <v>101783</v>
      </c>
      <c r="G36" s="152">
        <v>103364</v>
      </c>
      <c r="H36" s="152">
        <v>111746</v>
      </c>
      <c r="I36" s="152">
        <v>139952</v>
      </c>
    </row>
    <row r="37" spans="1:9" ht="12.95" customHeight="1">
      <c r="A37" s="125" t="s">
        <v>339</v>
      </c>
      <c r="B37" s="126" t="s">
        <v>6</v>
      </c>
      <c r="C37" s="152">
        <v>128</v>
      </c>
      <c r="D37" s="152">
        <v>120</v>
      </c>
      <c r="E37" s="152">
        <v>191</v>
      </c>
      <c r="F37" s="152">
        <v>176</v>
      </c>
      <c r="G37" s="152">
        <v>211</v>
      </c>
      <c r="H37" s="152">
        <v>329</v>
      </c>
      <c r="I37" s="152">
        <v>785</v>
      </c>
    </row>
    <row r="38" spans="1:9" ht="12.95" customHeight="1">
      <c r="A38" s="125" t="s">
        <v>340</v>
      </c>
      <c r="B38" s="126" t="s">
        <v>6</v>
      </c>
      <c r="C38" s="152">
        <v>3006</v>
      </c>
      <c r="D38" s="152">
        <v>3435</v>
      </c>
      <c r="E38" s="152">
        <v>8278</v>
      </c>
      <c r="F38" s="152">
        <v>7220</v>
      </c>
      <c r="G38" s="152">
        <v>7931</v>
      </c>
      <c r="H38" s="152">
        <v>9683</v>
      </c>
      <c r="I38" s="152">
        <v>20965</v>
      </c>
    </row>
    <row r="39" spans="1:9" ht="12.95" customHeight="1">
      <c r="A39" s="125" t="s">
        <v>341</v>
      </c>
      <c r="B39" s="126" t="s">
        <v>331</v>
      </c>
      <c r="C39" s="152">
        <v>89388</v>
      </c>
      <c r="D39" s="152">
        <v>107781</v>
      </c>
      <c r="E39" s="152">
        <v>110094</v>
      </c>
      <c r="F39" s="152">
        <v>118674</v>
      </c>
      <c r="G39" s="152">
        <v>117568</v>
      </c>
      <c r="H39" s="152">
        <v>126946</v>
      </c>
      <c r="I39" s="152">
        <v>141154</v>
      </c>
    </row>
    <row r="40" spans="1:9" ht="12.95" customHeight="1">
      <c r="A40" s="125" t="s">
        <v>327</v>
      </c>
      <c r="B40" s="126" t="s">
        <v>6</v>
      </c>
      <c r="C40" s="152">
        <v>142533</v>
      </c>
      <c r="D40" s="152">
        <v>172035</v>
      </c>
      <c r="E40" s="152">
        <v>182797</v>
      </c>
      <c r="F40" s="152">
        <v>201879</v>
      </c>
      <c r="G40" s="152">
        <v>200664</v>
      </c>
      <c r="H40" s="152">
        <v>218389</v>
      </c>
      <c r="I40" s="152">
        <v>259624</v>
      </c>
    </row>
    <row r="41" spans="1:9" ht="12.95" customHeight="1">
      <c r="A41" s="125" t="s">
        <v>342</v>
      </c>
      <c r="B41" s="126" t="s">
        <v>6</v>
      </c>
      <c r="C41" s="152">
        <v>31714</v>
      </c>
      <c r="D41" s="152">
        <v>43995</v>
      </c>
      <c r="E41" s="152">
        <v>51181</v>
      </c>
      <c r="F41" s="152">
        <v>58770</v>
      </c>
      <c r="G41" s="152">
        <v>59590</v>
      </c>
      <c r="H41" s="152">
        <v>61471</v>
      </c>
      <c r="I41" s="152">
        <v>72601</v>
      </c>
    </row>
    <row r="42" spans="1:9" ht="12.95" customHeight="1">
      <c r="A42" s="125"/>
      <c r="B42" s="125"/>
      <c r="C42" s="152"/>
      <c r="D42" s="152"/>
      <c r="E42" s="152"/>
      <c r="F42" s="152"/>
      <c r="G42" s="152"/>
      <c r="H42" s="152"/>
      <c r="I42" s="152"/>
    </row>
    <row r="43" spans="1:9" ht="12.95" customHeight="1">
      <c r="A43" s="125" t="s">
        <v>371</v>
      </c>
      <c r="B43" s="126" t="s">
        <v>6</v>
      </c>
      <c r="C43" s="152">
        <v>2450</v>
      </c>
      <c r="D43" s="152">
        <v>2591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</row>
    <row r="44" spans="1:9" ht="12.95" customHeight="1">
      <c r="A44" s="125"/>
      <c r="B44" s="125"/>
      <c r="C44" s="152"/>
      <c r="D44" s="152"/>
      <c r="E44" s="152"/>
      <c r="F44" s="152"/>
      <c r="G44" s="152"/>
      <c r="H44" s="152"/>
      <c r="I44" s="152"/>
    </row>
    <row r="45" spans="1:9" ht="12.95" customHeight="1">
      <c r="A45" s="125" t="s">
        <v>350</v>
      </c>
      <c r="B45" s="126" t="s">
        <v>94</v>
      </c>
      <c r="C45" s="152">
        <v>16399.41</v>
      </c>
      <c r="D45" s="152">
        <f>19825.32+80.86</f>
        <v>19906.18</v>
      </c>
      <c r="E45" s="152">
        <v>20333.650000000001</v>
      </c>
      <c r="F45" s="152">
        <v>21880.9</v>
      </c>
      <c r="G45" s="152">
        <v>21639.33</v>
      </c>
      <c r="H45" s="152">
        <v>23458.87</v>
      </c>
      <c r="I45" s="152">
        <v>26134.33</v>
      </c>
    </row>
    <row r="46" spans="1:9" ht="12.95" customHeight="1">
      <c r="A46" s="125" t="s">
        <v>343</v>
      </c>
      <c r="B46" s="126" t="s">
        <v>344</v>
      </c>
      <c r="C46" s="152">
        <f t="shared" ref="C46:I46" si="0">+C45*1000/C40</f>
        <v>115.05693418366273</v>
      </c>
      <c r="D46" s="152">
        <f t="shared" si="0"/>
        <v>115.71005899962216</v>
      </c>
      <c r="E46" s="152">
        <f t="shared" si="0"/>
        <v>111.23623473032927</v>
      </c>
      <c r="F46" s="152">
        <f t="shared" si="0"/>
        <v>108.38621154255767</v>
      </c>
      <c r="G46" s="152">
        <f t="shared" si="0"/>
        <v>107.83862576246861</v>
      </c>
      <c r="H46" s="152">
        <f t="shared" si="0"/>
        <v>107.4178186630279</v>
      </c>
      <c r="I46" s="152">
        <f t="shared" si="0"/>
        <v>100.66222691276616</v>
      </c>
    </row>
    <row r="47" spans="1:9" ht="12.95" customHeight="1">
      <c r="A47" s="125" t="s">
        <v>332</v>
      </c>
      <c r="B47" s="126" t="s">
        <v>333</v>
      </c>
      <c r="C47" s="152">
        <v>22772.9</v>
      </c>
      <c r="D47" s="152">
        <v>28382.985000000001</v>
      </c>
      <c r="E47" s="152">
        <v>29750.232</v>
      </c>
      <c r="F47" s="152">
        <v>32997.612000000001</v>
      </c>
      <c r="G47" s="152">
        <v>33752.106</v>
      </c>
      <c r="H47" s="152">
        <v>37586.004000000001</v>
      </c>
      <c r="I47" s="152">
        <v>43305.468999999997</v>
      </c>
    </row>
    <row r="48" spans="1:9" ht="12.95" customHeight="1">
      <c r="A48" s="125" t="s">
        <v>345</v>
      </c>
      <c r="B48" s="126" t="s">
        <v>346</v>
      </c>
      <c r="C48" s="152">
        <f t="shared" ref="C48:I48" si="1">+C47*1000/C39</f>
        <v>254.7646216494384</v>
      </c>
      <c r="D48" s="152">
        <f t="shared" si="1"/>
        <v>263.33941047123335</v>
      </c>
      <c r="E48" s="152">
        <f t="shared" si="1"/>
        <v>270.22573437244534</v>
      </c>
      <c r="F48" s="152">
        <f t="shared" si="1"/>
        <v>278.05258102027403</v>
      </c>
      <c r="G48" s="152">
        <f t="shared" si="1"/>
        <v>287.08582267283617</v>
      </c>
      <c r="H48" s="152">
        <f t="shared" si="1"/>
        <v>296.0786791234068</v>
      </c>
      <c r="I48" s="152">
        <f t="shared" si="1"/>
        <v>306.79590376468252</v>
      </c>
    </row>
    <row r="49" spans="1:10" ht="12.95" customHeight="1">
      <c r="A49" s="125" t="s">
        <v>347</v>
      </c>
      <c r="B49" s="126" t="s">
        <v>346</v>
      </c>
      <c r="C49" s="10">
        <f t="shared" ref="C49:I49" si="2">+C47*1000/C45</f>
        <v>1388.6414206364741</v>
      </c>
      <c r="D49" s="10">
        <f t="shared" si="2"/>
        <v>1425.8378553795856</v>
      </c>
      <c r="E49" s="10">
        <f t="shared" si="2"/>
        <v>1463.103377898213</v>
      </c>
      <c r="F49" s="10">
        <f t="shared" si="2"/>
        <v>1508.0555187400882</v>
      </c>
      <c r="G49" s="10">
        <f t="shared" si="2"/>
        <v>1559.7574416583136</v>
      </c>
      <c r="H49" s="10">
        <f t="shared" si="2"/>
        <v>1602.2086315325505</v>
      </c>
      <c r="I49" s="10">
        <f t="shared" si="2"/>
        <v>1657.0338325107243</v>
      </c>
    </row>
    <row r="50" spans="1:10" ht="11.25" customHeight="1">
      <c r="A50" s="125"/>
      <c r="B50" s="125"/>
      <c r="C50" s="152"/>
      <c r="D50" s="152"/>
      <c r="E50" s="152"/>
      <c r="F50" s="152"/>
      <c r="G50" s="152"/>
      <c r="H50" s="152"/>
      <c r="I50" s="152"/>
    </row>
    <row r="51" spans="1:10" ht="11.25" customHeight="1">
      <c r="A51" s="125"/>
      <c r="B51" s="125"/>
      <c r="C51" s="152"/>
      <c r="D51" s="152"/>
      <c r="E51" s="152"/>
      <c r="F51" s="152"/>
      <c r="G51" s="152"/>
      <c r="H51" s="152"/>
      <c r="I51" s="152"/>
    </row>
    <row r="52" spans="1:10" ht="17.25" customHeight="1">
      <c r="A52" s="125" t="s">
        <v>589</v>
      </c>
      <c r="B52" s="125"/>
      <c r="C52" s="152"/>
      <c r="D52" s="152"/>
      <c r="E52" s="152"/>
      <c r="F52" s="152"/>
      <c r="G52" s="152"/>
      <c r="H52" s="152"/>
      <c r="I52" s="152"/>
    </row>
    <row r="53" spans="1:10" ht="12.95" customHeight="1">
      <c r="A53" s="125"/>
      <c r="B53" s="125"/>
      <c r="C53" s="152"/>
      <c r="D53" s="152"/>
      <c r="E53" s="152"/>
      <c r="F53" s="152"/>
      <c r="G53" s="152"/>
      <c r="H53" s="152"/>
      <c r="I53" s="152"/>
    </row>
    <row r="54" spans="1:10" ht="12.95" customHeight="1">
      <c r="A54" s="125" t="s">
        <v>326</v>
      </c>
      <c r="B54" s="126" t="s">
        <v>6</v>
      </c>
      <c r="C54" s="152">
        <v>42931</v>
      </c>
      <c r="D54" s="152">
        <v>44213</v>
      </c>
      <c r="E54" s="152">
        <v>42599</v>
      </c>
      <c r="F54" s="152">
        <v>40724</v>
      </c>
      <c r="G54" s="152">
        <v>38575</v>
      </c>
      <c r="H54" s="152">
        <v>38192</v>
      </c>
      <c r="I54" s="152">
        <v>41706</v>
      </c>
    </row>
    <row r="55" spans="1:10" ht="12.95" customHeight="1">
      <c r="A55" s="125" t="s">
        <v>327</v>
      </c>
      <c r="B55" s="126" t="s">
        <v>6</v>
      </c>
      <c r="C55" s="152">
        <v>2941</v>
      </c>
      <c r="D55" s="152">
        <v>4572</v>
      </c>
      <c r="E55" s="152">
        <v>3587</v>
      </c>
      <c r="F55" s="152">
        <v>5195</v>
      </c>
      <c r="G55" s="152">
        <v>5554</v>
      </c>
      <c r="H55" s="152">
        <v>4516</v>
      </c>
      <c r="I55" s="152">
        <v>8234</v>
      </c>
    </row>
    <row r="56" spans="1:10" ht="12.95" customHeight="1">
      <c r="A56" s="125" t="s">
        <v>329</v>
      </c>
      <c r="B56" s="126" t="s">
        <v>94</v>
      </c>
      <c r="C56" s="152">
        <v>27175.21</v>
      </c>
      <c r="D56" s="152">
        <v>29998.639999999999</v>
      </c>
      <c r="E56" s="152">
        <v>29441.55</v>
      </c>
      <c r="F56" s="152">
        <v>28235.94</v>
      </c>
      <c r="G56" s="152">
        <v>25932.99</v>
      </c>
      <c r="H56" s="152">
        <v>27299.64</v>
      </c>
      <c r="I56" s="152">
        <v>29121.75</v>
      </c>
    </row>
    <row r="57" spans="1:10" ht="12.95" customHeight="1">
      <c r="A57" s="125" t="s">
        <v>332</v>
      </c>
      <c r="B57" s="126" t="s">
        <v>333</v>
      </c>
      <c r="C57" s="152">
        <v>23487.584999999999</v>
      </c>
      <c r="D57" s="152">
        <v>26809.366999999998</v>
      </c>
      <c r="E57" s="152">
        <v>27336.778999999999</v>
      </c>
      <c r="F57" s="152">
        <v>28091.431</v>
      </c>
      <c r="G57" s="152">
        <v>27522.571</v>
      </c>
      <c r="H57" s="152">
        <v>28818.278999999999</v>
      </c>
      <c r="I57" s="152">
        <v>34133.678</v>
      </c>
    </row>
    <row r="58" spans="1:10" ht="12.95" customHeight="1">
      <c r="A58" s="125" t="s">
        <v>348</v>
      </c>
      <c r="B58" s="126"/>
      <c r="C58" s="152"/>
      <c r="D58" s="152"/>
      <c r="E58" s="152"/>
      <c r="F58" s="152"/>
      <c r="G58" s="152"/>
      <c r="H58" s="152"/>
      <c r="I58" s="152"/>
    </row>
    <row r="59" spans="1:10" ht="12.95" customHeight="1">
      <c r="A59" s="125" t="s">
        <v>299</v>
      </c>
      <c r="B59" s="126"/>
      <c r="C59" s="152"/>
      <c r="D59" s="152"/>
      <c r="E59" s="152"/>
      <c r="F59" s="152"/>
      <c r="G59" s="152"/>
      <c r="H59" s="152"/>
      <c r="I59" s="152"/>
    </row>
    <row r="60" spans="1:10" ht="12.95" customHeight="1">
      <c r="A60" s="125"/>
      <c r="B60" s="126"/>
      <c r="C60" s="152"/>
      <c r="D60" s="152"/>
      <c r="E60" s="152"/>
      <c r="F60" s="152"/>
      <c r="G60" s="152"/>
      <c r="H60" s="152"/>
      <c r="I60" s="152"/>
    </row>
    <row r="61" spans="1:10" ht="9.9499999999999993" customHeight="1">
      <c r="A61" s="125" t="s">
        <v>349</v>
      </c>
      <c r="B61" s="126" t="s">
        <v>6</v>
      </c>
      <c r="C61" s="152">
        <v>26712</v>
      </c>
      <c r="D61" s="152">
        <v>27675</v>
      </c>
      <c r="E61" s="152">
        <v>26141</v>
      </c>
      <c r="F61" s="152">
        <v>24199</v>
      </c>
      <c r="G61" s="152">
        <v>22714</v>
      </c>
      <c r="H61" s="152">
        <v>22289</v>
      </c>
      <c r="I61" s="152">
        <v>24577</v>
      </c>
    </row>
    <row r="62" spans="1:10" ht="12.95" customHeight="1">
      <c r="A62" s="125"/>
      <c r="B62" s="126"/>
      <c r="C62" s="152"/>
      <c r="D62" s="152"/>
      <c r="E62" s="152"/>
      <c r="F62" s="152"/>
      <c r="G62" s="152"/>
      <c r="H62" s="152"/>
      <c r="I62" s="152"/>
    </row>
    <row r="63" spans="1:10" ht="12.95" customHeight="1">
      <c r="A63" s="125" t="s">
        <v>341</v>
      </c>
      <c r="B63" s="126" t="s">
        <v>331</v>
      </c>
      <c r="C63" s="152">
        <v>161836</v>
      </c>
      <c r="D63" s="152">
        <v>183977</v>
      </c>
      <c r="E63" s="152">
        <v>181688</v>
      </c>
      <c r="F63" s="152">
        <v>171478</v>
      </c>
      <c r="G63" s="152">
        <v>162169</v>
      </c>
      <c r="H63" s="152">
        <v>168465</v>
      </c>
      <c r="I63" s="152">
        <v>187517</v>
      </c>
    </row>
    <row r="64" spans="1:10" ht="12.95" customHeight="1">
      <c r="A64" s="125" t="s">
        <v>329</v>
      </c>
      <c r="B64" s="126" t="s">
        <v>94</v>
      </c>
      <c r="C64" s="152">
        <v>23820.16</v>
      </c>
      <c r="D64" s="152">
        <v>26259.439999999999</v>
      </c>
      <c r="E64" s="152">
        <v>25931.22</v>
      </c>
      <c r="F64" s="152">
        <v>24710.99</v>
      </c>
      <c r="G64" s="152">
        <v>22787.83</v>
      </c>
      <c r="H64" s="152">
        <v>23967.4</v>
      </c>
      <c r="I64" s="152">
        <v>26115.69</v>
      </c>
      <c r="J64" s="152"/>
    </row>
    <row r="65" spans="1:10" ht="12.95" customHeight="1">
      <c r="A65" s="125" t="s">
        <v>327</v>
      </c>
      <c r="B65" s="126" t="s">
        <v>6</v>
      </c>
      <c r="C65" s="152">
        <v>2746</v>
      </c>
      <c r="D65" s="152">
        <v>4076</v>
      </c>
      <c r="E65" s="152">
        <v>3392</v>
      </c>
      <c r="F65" s="152">
        <v>4061</v>
      </c>
      <c r="G65" s="152">
        <v>4371</v>
      </c>
      <c r="H65" s="152">
        <v>3537</v>
      </c>
      <c r="I65" s="152">
        <v>5886</v>
      </c>
    </row>
    <row r="66" spans="1:10" ht="12.95" customHeight="1">
      <c r="A66" s="125" t="s">
        <v>332</v>
      </c>
      <c r="B66" s="126" t="s">
        <v>333</v>
      </c>
      <c r="C66" s="152">
        <v>17372.212</v>
      </c>
      <c r="D66" s="152">
        <v>20664.608</v>
      </c>
      <c r="E66" s="152">
        <v>21126.596000000001</v>
      </c>
      <c r="F66" s="152">
        <v>21546.458999999999</v>
      </c>
      <c r="G66" s="152">
        <v>20806.366999999998</v>
      </c>
      <c r="H66" s="152">
        <v>22042.914000000001</v>
      </c>
      <c r="I66" s="152">
        <v>26946.789000000001</v>
      </c>
    </row>
    <row r="67" spans="1:10" ht="15.75" customHeight="1">
      <c r="A67" s="125" t="s">
        <v>591</v>
      </c>
      <c r="B67" s="126" t="s">
        <v>333</v>
      </c>
      <c r="C67" s="152">
        <f>1087.956+3689.854</f>
        <v>4777.8099999999995</v>
      </c>
      <c r="D67" s="152">
        <f>3168.074+1206.706</f>
        <v>4374.78</v>
      </c>
      <c r="E67" s="152">
        <f>1129.356+2975.211</f>
        <v>4104.567</v>
      </c>
      <c r="F67" s="152">
        <v>4880.6959999999999</v>
      </c>
      <c r="G67" s="152">
        <f>3210.186+1040.608</f>
        <v>4250.7939999999999</v>
      </c>
      <c r="H67" s="152">
        <f>3621.917+941.404</f>
        <v>4563.3209999999999</v>
      </c>
      <c r="I67" s="152">
        <f>4572.148+1373.123</f>
        <v>5945.2710000000006</v>
      </c>
    </row>
    <row r="68" spans="1:10" ht="15.75" customHeight="1">
      <c r="A68" s="125" t="s">
        <v>592</v>
      </c>
      <c r="B68" s="126" t="s">
        <v>333</v>
      </c>
      <c r="C68" s="152">
        <f>11674.207+920.195</f>
        <v>12594.402</v>
      </c>
      <c r="D68" s="152">
        <f>15184.825+1105.003</f>
        <v>16289.828000000001</v>
      </c>
      <c r="E68" s="152">
        <f>15875.296+1146.733</f>
        <v>17022.028999999999</v>
      </c>
      <c r="F68" s="152">
        <v>16665.762999999999</v>
      </c>
      <c r="G68" s="152">
        <f>15203.376+1352.197</f>
        <v>16555.573</v>
      </c>
      <c r="H68" s="152">
        <f>16154.068+1325.525</f>
        <v>17479.593000000001</v>
      </c>
      <c r="I68" s="152">
        <f>19441.357+1560.161</f>
        <v>21001.518</v>
      </c>
      <c r="J68" s="153"/>
    </row>
    <row r="69" spans="1:10" ht="11.25" customHeight="1">
      <c r="A69" s="125"/>
      <c r="B69" s="126"/>
      <c r="C69" s="152"/>
      <c r="D69" s="152"/>
      <c r="E69" s="152"/>
      <c r="F69" s="152"/>
      <c r="G69" s="152"/>
      <c r="H69" s="152"/>
      <c r="I69" s="152"/>
    </row>
    <row r="70" spans="1:10" ht="11.25" customHeight="1">
      <c r="A70" s="125"/>
      <c r="B70" s="125"/>
      <c r="C70" s="152"/>
      <c r="D70" s="152"/>
      <c r="E70" s="152"/>
      <c r="F70" s="152"/>
      <c r="G70" s="152"/>
      <c r="H70" s="152"/>
      <c r="I70" s="152"/>
    </row>
    <row r="71" spans="1:10" ht="17.25" customHeight="1">
      <c r="A71" s="125" t="s">
        <v>590</v>
      </c>
      <c r="B71" s="125"/>
      <c r="C71" s="152"/>
      <c r="D71" s="152"/>
      <c r="E71" s="152"/>
      <c r="F71" s="152"/>
      <c r="G71" s="152"/>
      <c r="H71" s="152"/>
      <c r="I71" s="152"/>
    </row>
    <row r="72" spans="1:10" ht="12.95" customHeight="1">
      <c r="A72" s="125"/>
      <c r="B72" s="125"/>
      <c r="C72" s="152"/>
      <c r="D72" s="152"/>
      <c r="E72" s="152"/>
      <c r="F72" s="152"/>
      <c r="G72" s="152"/>
      <c r="H72" s="152"/>
      <c r="I72" s="152"/>
    </row>
    <row r="73" spans="1:10" ht="12.95" customHeight="1">
      <c r="A73" s="125" t="s">
        <v>334</v>
      </c>
      <c r="B73" s="126" t="s">
        <v>6</v>
      </c>
      <c r="C73" s="152">
        <v>11545</v>
      </c>
      <c r="D73" s="152">
        <v>13753</v>
      </c>
      <c r="E73" s="152">
        <v>13225</v>
      </c>
      <c r="F73" s="152">
        <v>13943</v>
      </c>
      <c r="G73" s="152">
        <v>14132</v>
      </c>
      <c r="H73" s="152">
        <v>16169</v>
      </c>
      <c r="I73" s="152">
        <v>17564</v>
      </c>
    </row>
    <row r="74" spans="1:10" ht="12.95" customHeight="1">
      <c r="A74" s="125"/>
      <c r="B74" s="125"/>
      <c r="C74" s="152"/>
      <c r="D74" s="152"/>
      <c r="E74" s="152"/>
      <c r="F74" s="152"/>
      <c r="G74" s="152"/>
      <c r="H74" s="152"/>
      <c r="I74" s="152"/>
    </row>
    <row r="75" spans="1:10" ht="12.95" customHeight="1">
      <c r="A75" s="125" t="s">
        <v>335</v>
      </c>
      <c r="B75" s="126" t="s">
        <v>6</v>
      </c>
      <c r="C75" s="152">
        <v>10505</v>
      </c>
      <c r="D75" s="152">
        <v>12711</v>
      </c>
      <c r="E75" s="152">
        <v>12053</v>
      </c>
      <c r="F75" s="152">
        <v>12586</v>
      </c>
      <c r="G75" s="152">
        <v>12774</v>
      </c>
      <c r="H75" s="152">
        <v>14514</v>
      </c>
      <c r="I75" s="152">
        <v>15072</v>
      </c>
    </row>
    <row r="76" spans="1:10" ht="12.95" customHeight="1">
      <c r="A76" s="125" t="s">
        <v>336</v>
      </c>
      <c r="B76" s="126" t="s">
        <v>6</v>
      </c>
      <c r="C76" s="152">
        <v>875</v>
      </c>
      <c r="D76" s="152">
        <v>862</v>
      </c>
      <c r="E76" s="152">
        <v>936</v>
      </c>
      <c r="F76" s="152">
        <v>1107</v>
      </c>
      <c r="G76" s="152">
        <v>1058</v>
      </c>
      <c r="H76" s="152">
        <v>1168</v>
      </c>
      <c r="I76" s="152">
        <v>1487</v>
      </c>
    </row>
    <row r="77" spans="1:10" ht="12.95" customHeight="1">
      <c r="A77" s="125" t="s">
        <v>337</v>
      </c>
      <c r="B77" s="126" t="s">
        <v>6</v>
      </c>
      <c r="C77" s="152">
        <v>146</v>
      </c>
      <c r="D77" s="152">
        <v>169</v>
      </c>
      <c r="E77" s="152">
        <v>226</v>
      </c>
      <c r="F77" s="152">
        <v>222</v>
      </c>
      <c r="G77" s="152">
        <v>268</v>
      </c>
      <c r="H77" s="152">
        <v>372</v>
      </c>
      <c r="I77" s="152">
        <v>610</v>
      </c>
    </row>
    <row r="78" spans="1:10" ht="12.95" customHeight="1">
      <c r="A78" s="125" t="s">
        <v>338</v>
      </c>
      <c r="B78" s="126" t="s">
        <v>6</v>
      </c>
      <c r="C78" s="152">
        <v>1049</v>
      </c>
      <c r="D78" s="152">
        <v>1242</v>
      </c>
      <c r="E78" s="152">
        <v>1620</v>
      </c>
      <c r="F78" s="152">
        <v>1612</v>
      </c>
      <c r="G78" s="152">
        <v>2132</v>
      </c>
      <c r="H78" s="152">
        <v>2864</v>
      </c>
      <c r="I78" s="152">
        <v>5628</v>
      </c>
    </row>
    <row r="79" spans="1:10" ht="12.95" customHeight="1">
      <c r="A79" s="125" t="s">
        <v>339</v>
      </c>
      <c r="B79" s="126" t="s">
        <v>6</v>
      </c>
      <c r="C79" s="152">
        <v>19</v>
      </c>
      <c r="D79" s="152">
        <v>11</v>
      </c>
      <c r="E79" s="152">
        <v>10</v>
      </c>
      <c r="F79" s="152">
        <v>28</v>
      </c>
      <c r="G79" s="152">
        <v>32</v>
      </c>
      <c r="H79" s="152">
        <v>115</v>
      </c>
      <c r="I79" s="152">
        <v>395</v>
      </c>
    </row>
    <row r="80" spans="1:10" ht="12.95" customHeight="1">
      <c r="A80" s="125" t="s">
        <v>340</v>
      </c>
      <c r="B80" s="126" t="s">
        <v>6</v>
      </c>
      <c r="C80" s="152">
        <v>834</v>
      </c>
      <c r="D80" s="152">
        <v>758</v>
      </c>
      <c r="E80" s="152">
        <v>638</v>
      </c>
      <c r="F80" s="152">
        <v>948</v>
      </c>
      <c r="G80" s="152">
        <v>1187</v>
      </c>
      <c r="H80" s="152">
        <v>2528</v>
      </c>
      <c r="I80" s="152">
        <v>8154</v>
      </c>
    </row>
    <row r="81" spans="1:9" ht="12.95" customHeight="1">
      <c r="A81" s="125" t="s">
        <v>341</v>
      </c>
      <c r="B81" s="126" t="s">
        <v>331</v>
      </c>
      <c r="C81" s="152">
        <v>9508</v>
      </c>
      <c r="D81" s="152">
        <v>11167</v>
      </c>
      <c r="E81" s="152">
        <v>11069</v>
      </c>
      <c r="F81" s="152">
        <v>11818</v>
      </c>
      <c r="G81" s="152">
        <v>11784</v>
      </c>
      <c r="H81" s="152">
        <v>13823</v>
      </c>
      <c r="I81" s="152">
        <v>16473</v>
      </c>
    </row>
    <row r="82" spans="1:9" ht="12.95" customHeight="1">
      <c r="A82" s="125" t="s">
        <v>327</v>
      </c>
      <c r="B82" s="126" t="s">
        <v>6</v>
      </c>
      <c r="C82" s="152">
        <v>14138</v>
      </c>
      <c r="D82" s="152">
        <v>16435</v>
      </c>
      <c r="E82" s="152">
        <v>16183</v>
      </c>
      <c r="F82" s="152">
        <v>17360</v>
      </c>
      <c r="G82" s="152">
        <v>18209</v>
      </c>
      <c r="H82" s="152">
        <v>22242</v>
      </c>
      <c r="I82" s="152">
        <v>31828</v>
      </c>
    </row>
    <row r="83" spans="1:9" ht="12.95" customHeight="1">
      <c r="A83" s="125" t="s">
        <v>342</v>
      </c>
      <c r="B83" s="126" t="s">
        <v>6</v>
      </c>
      <c r="C83" s="152">
        <v>352</v>
      </c>
      <c r="D83" s="152">
        <v>542</v>
      </c>
      <c r="E83" s="152">
        <v>919</v>
      </c>
      <c r="F83" s="152">
        <v>922</v>
      </c>
      <c r="G83" s="152">
        <v>905</v>
      </c>
      <c r="H83" s="152">
        <v>1242</v>
      </c>
      <c r="I83" s="152">
        <v>1973</v>
      </c>
    </row>
    <row r="84" spans="1:9" ht="12.95" customHeight="1">
      <c r="A84" s="125"/>
      <c r="B84" s="126"/>
      <c r="C84" s="152"/>
      <c r="D84" s="152"/>
      <c r="E84" s="152"/>
      <c r="F84" s="152"/>
      <c r="G84" s="152"/>
      <c r="H84" s="152"/>
      <c r="I84" s="152"/>
    </row>
    <row r="85" spans="1:9" ht="12.95" customHeight="1">
      <c r="A85" s="125" t="s">
        <v>350</v>
      </c>
      <c r="B85" s="126" t="s">
        <v>94</v>
      </c>
      <c r="C85" s="152">
        <v>1777.61</v>
      </c>
      <c r="D85" s="152">
        <f>2082.56+6.52</f>
        <v>2089.08</v>
      </c>
      <c r="E85" s="152">
        <v>2073.7600000000002</v>
      </c>
      <c r="F85" s="152">
        <v>2210</v>
      </c>
      <c r="G85" s="152">
        <v>2229.64</v>
      </c>
      <c r="H85" s="152">
        <v>2625.28</v>
      </c>
      <c r="I85" s="152">
        <v>3187.45</v>
      </c>
    </row>
    <row r="86" spans="1:9" ht="12.95" customHeight="1">
      <c r="A86" s="125" t="s">
        <v>372</v>
      </c>
      <c r="B86" s="126" t="s">
        <v>344</v>
      </c>
      <c r="C86" s="152">
        <f t="shared" ref="C86:I86" si="3">+C85*1000/C82</f>
        <v>125.73277691328335</v>
      </c>
      <c r="D86" s="152">
        <f t="shared" si="3"/>
        <v>127.11165196227563</v>
      </c>
      <c r="E86" s="152">
        <f t="shared" si="3"/>
        <v>128.14434900821851</v>
      </c>
      <c r="F86" s="152">
        <f t="shared" si="3"/>
        <v>127.30414746543779</v>
      </c>
      <c r="G86" s="152">
        <f t="shared" si="3"/>
        <v>122.44714152342249</v>
      </c>
      <c r="H86" s="152">
        <f t="shared" si="3"/>
        <v>118.03255102958367</v>
      </c>
      <c r="I86" s="152">
        <f t="shared" si="3"/>
        <v>100.14609777554355</v>
      </c>
    </row>
    <row r="87" spans="1:9" ht="12.95" customHeight="1">
      <c r="A87" s="126" t="s">
        <v>102</v>
      </c>
      <c r="B87" s="126" t="s">
        <v>333</v>
      </c>
      <c r="C87" s="152">
        <v>2557.335</v>
      </c>
      <c r="D87" s="152">
        <v>3094.6469999999999</v>
      </c>
      <c r="E87" s="152">
        <v>3167.596</v>
      </c>
      <c r="F87" s="152">
        <v>3464.817</v>
      </c>
      <c r="G87" s="152">
        <v>3582.777</v>
      </c>
      <c r="H87" s="152">
        <v>4299.8119999999999</v>
      </c>
      <c r="I87" s="152">
        <v>5278.6809999999996</v>
      </c>
    </row>
    <row r="88" spans="1:9" ht="12.95" customHeight="1">
      <c r="A88" s="125" t="s">
        <v>345</v>
      </c>
      <c r="B88" s="126" t="s">
        <v>346</v>
      </c>
      <c r="C88" s="152">
        <f t="shared" ref="C88:I88" si="4">+C87*1000/C81</f>
        <v>268.96665965502734</v>
      </c>
      <c r="D88" s="152">
        <f t="shared" si="4"/>
        <v>277.12429479717025</v>
      </c>
      <c r="E88" s="152">
        <f t="shared" si="4"/>
        <v>286.16821754449364</v>
      </c>
      <c r="F88" s="152">
        <f t="shared" si="4"/>
        <v>293.18133355897783</v>
      </c>
      <c r="G88" s="152">
        <f t="shared" si="4"/>
        <v>304.03742362525458</v>
      </c>
      <c r="H88" s="152">
        <f t="shared" si="4"/>
        <v>311.06214280546914</v>
      </c>
      <c r="I88" s="152">
        <f t="shared" si="4"/>
        <v>320.44442420931222</v>
      </c>
    </row>
    <row r="89" spans="1:9" ht="12.95" customHeight="1">
      <c r="A89" s="125" t="s">
        <v>347</v>
      </c>
      <c r="B89" s="126" t="s">
        <v>346</v>
      </c>
      <c r="C89" s="10">
        <f t="shared" ref="C89:I89" si="5">+C87*1000/C85</f>
        <v>1438.6367088393968</v>
      </c>
      <c r="D89" s="10">
        <f t="shared" si="5"/>
        <v>1481.3444195531047</v>
      </c>
      <c r="E89" s="10">
        <f t="shared" si="5"/>
        <v>1527.4650875704033</v>
      </c>
      <c r="F89" s="10">
        <f t="shared" si="5"/>
        <v>1567.7904977375565</v>
      </c>
      <c r="G89" s="10">
        <f t="shared" si="5"/>
        <v>1606.885864982688</v>
      </c>
      <c r="H89" s="10">
        <f t="shared" si="5"/>
        <v>1637.8489151633348</v>
      </c>
      <c r="I89" s="10">
        <f t="shared" si="5"/>
        <v>1656.0827620825426</v>
      </c>
    </row>
    <row r="90" spans="1:9" ht="12.95" customHeight="1">
      <c r="A90" s="125"/>
      <c r="B90" s="125"/>
      <c r="C90" s="152"/>
      <c r="D90" s="152"/>
      <c r="E90" s="152"/>
      <c r="F90" s="152"/>
      <c r="G90" s="152"/>
      <c r="H90" s="152"/>
      <c r="I90" s="152"/>
    </row>
    <row r="91" spans="1:9" ht="12.95" customHeight="1">
      <c r="A91" s="125" t="s">
        <v>349</v>
      </c>
      <c r="B91" s="126" t="s">
        <v>6</v>
      </c>
      <c r="C91" s="152">
        <v>8245</v>
      </c>
      <c r="D91" s="152">
        <v>8703</v>
      </c>
      <c r="E91" s="152">
        <v>8199</v>
      </c>
      <c r="F91" s="152">
        <v>7722</v>
      </c>
      <c r="G91" s="152">
        <v>7353</v>
      </c>
      <c r="H91" s="152">
        <v>7342</v>
      </c>
      <c r="I91" s="152">
        <v>8806</v>
      </c>
    </row>
    <row r="92" spans="1:9" ht="12.95" customHeight="1">
      <c r="A92" s="125"/>
      <c r="B92" s="125"/>
      <c r="C92" s="152"/>
      <c r="D92" s="152"/>
      <c r="E92" s="152"/>
      <c r="F92" s="152"/>
      <c r="G92" s="152"/>
      <c r="H92" s="152"/>
    </row>
    <row r="93" spans="1:9" ht="12.95" customHeight="1">
      <c r="A93" s="125" t="s">
        <v>341</v>
      </c>
      <c r="B93" s="126" t="s">
        <v>331</v>
      </c>
      <c r="C93" s="152">
        <v>67969</v>
      </c>
      <c r="D93" s="152">
        <v>82459</v>
      </c>
      <c r="E93" s="152">
        <v>81661</v>
      </c>
      <c r="F93" s="152">
        <v>79336</v>
      </c>
      <c r="G93" s="152">
        <v>76248</v>
      </c>
      <c r="H93" s="152">
        <v>79873</v>
      </c>
      <c r="I93" s="152">
        <v>90780</v>
      </c>
    </row>
    <row r="94" spans="1:9" ht="12.95" customHeight="1">
      <c r="A94" s="125" t="s">
        <v>329</v>
      </c>
      <c r="B94" s="126" t="s">
        <v>94</v>
      </c>
      <c r="C94" s="152">
        <v>9163.75</v>
      </c>
      <c r="D94" s="152">
        <v>10547.76</v>
      </c>
      <c r="E94" s="152">
        <v>10661.22</v>
      </c>
      <c r="F94" s="152">
        <v>10331.59</v>
      </c>
      <c r="G94" s="152">
        <v>9503.84</v>
      </c>
      <c r="H94" s="152">
        <v>10241.540000000001</v>
      </c>
      <c r="I94" s="152">
        <v>11262.39</v>
      </c>
    </row>
    <row r="95" spans="1:9" ht="12.95" customHeight="1">
      <c r="A95" s="125" t="s">
        <v>327</v>
      </c>
      <c r="B95" s="126" t="s">
        <v>6</v>
      </c>
      <c r="C95" s="152">
        <v>269</v>
      </c>
      <c r="D95" s="152">
        <v>376</v>
      </c>
      <c r="E95" s="152">
        <v>525</v>
      </c>
      <c r="F95" s="152">
        <v>317</v>
      </c>
      <c r="G95" s="152">
        <v>470</v>
      </c>
      <c r="H95" s="152">
        <v>240</v>
      </c>
      <c r="I95" s="152">
        <v>366</v>
      </c>
    </row>
    <row r="96" spans="1:9" ht="12.95" customHeight="1">
      <c r="A96" s="125" t="s">
        <v>332</v>
      </c>
      <c r="B96" s="126" t="s">
        <v>333</v>
      </c>
      <c r="C96" s="152">
        <v>5254.2749999999996</v>
      </c>
      <c r="D96" s="152">
        <v>6423.08</v>
      </c>
      <c r="E96" s="152">
        <v>6846.2929999999997</v>
      </c>
      <c r="F96" s="152">
        <v>6730.6229999999996</v>
      </c>
      <c r="G96" s="152">
        <v>6235.674</v>
      </c>
      <c r="H96" s="152">
        <v>6347.3140000000003</v>
      </c>
      <c r="I96" s="152">
        <v>7961.3990000000003</v>
      </c>
    </row>
    <row r="97" spans="1:11" ht="12.95" customHeight="1">
      <c r="A97" s="121" t="s">
        <v>373</v>
      </c>
      <c r="B97" s="125"/>
      <c r="C97" s="125"/>
      <c r="D97" s="125"/>
      <c r="E97" s="125"/>
      <c r="F97" s="125"/>
    </row>
    <row r="98" spans="1:11" s="117" customFormat="1" ht="18" customHeight="1">
      <c r="A98" s="122" t="s">
        <v>374</v>
      </c>
      <c r="B98" s="125"/>
      <c r="C98" s="125"/>
      <c r="D98" s="125" t="s">
        <v>375</v>
      </c>
      <c r="E98" s="125"/>
      <c r="F98" s="125"/>
    </row>
    <row r="99" spans="1:11" s="117" customFormat="1" ht="17.25" customHeight="1">
      <c r="A99" s="122" t="s">
        <v>376</v>
      </c>
      <c r="B99" s="125"/>
      <c r="C99" s="125"/>
      <c r="D99" s="155" t="s">
        <v>377</v>
      </c>
      <c r="E99" s="125"/>
      <c r="F99" s="125"/>
    </row>
    <row r="100" spans="1:11" s="117" customFormat="1" ht="17.25" customHeight="1">
      <c r="A100" s="125" t="s">
        <v>378</v>
      </c>
      <c r="B100" s="125"/>
      <c r="C100" s="125"/>
      <c r="D100" s="155" t="s">
        <v>379</v>
      </c>
      <c r="E100" s="125"/>
      <c r="F100" s="125"/>
    </row>
    <row r="101" spans="1:11" s="117" customFormat="1" ht="17.25" customHeight="1">
      <c r="A101" s="125" t="s">
        <v>380</v>
      </c>
      <c r="B101" s="125"/>
      <c r="C101" s="125"/>
      <c r="E101" s="125"/>
      <c r="F101" s="125"/>
    </row>
    <row r="102" spans="1:11" ht="8.1" customHeight="1">
      <c r="A102" s="131"/>
      <c r="B102" s="125"/>
      <c r="C102" s="125"/>
      <c r="D102" s="125"/>
      <c r="E102" s="125"/>
      <c r="F102" s="125"/>
    </row>
    <row r="103" spans="1:11" ht="15" customHeight="1">
      <c r="A103" s="338" t="s">
        <v>44</v>
      </c>
      <c r="B103" s="338"/>
      <c r="C103" s="338"/>
      <c r="D103" s="338"/>
      <c r="E103" s="338"/>
      <c r="F103" s="338"/>
      <c r="G103" s="338"/>
      <c r="H103" s="132"/>
      <c r="I103" s="132"/>
      <c r="J103" s="132"/>
      <c r="K103" s="132"/>
    </row>
    <row r="110" spans="1:11">
      <c r="A110" s="157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showGridLines="0" zoomScale="75" zoomScaleNormal="67" zoomScaleSheetLayoutView="50" workbookViewId="0">
      <selection sqref="A1:I1"/>
    </sheetView>
  </sheetViews>
  <sheetFormatPr baseColWidth="10" defaultColWidth="11.42578125" defaultRowHeight="12.75"/>
  <cols>
    <col min="1" max="1" width="45.7109375" style="140" customWidth="1"/>
    <col min="2" max="2" width="13.7109375" style="140" customWidth="1"/>
    <col min="3" max="6" width="13.28515625" style="140" customWidth="1"/>
    <col min="7" max="7" width="13.28515625" style="141" customWidth="1"/>
    <col min="8" max="9" width="13.28515625" style="140" customWidth="1"/>
    <col min="10" max="16384" width="11.42578125" style="140"/>
  </cols>
  <sheetData>
    <row r="1" spans="1:11" ht="15.75">
      <c r="A1" s="337" t="s">
        <v>317</v>
      </c>
      <c r="B1" s="337"/>
      <c r="C1" s="337"/>
      <c r="D1" s="337"/>
      <c r="E1" s="337"/>
      <c r="F1" s="337"/>
      <c r="G1" s="337"/>
      <c r="H1" s="337"/>
      <c r="I1" s="337"/>
    </row>
    <row r="2" spans="1:11" ht="15.75">
      <c r="A2" s="337" t="s">
        <v>370</v>
      </c>
      <c r="B2" s="337"/>
      <c r="C2" s="337"/>
      <c r="D2" s="337"/>
      <c r="E2" s="337"/>
      <c r="F2" s="337"/>
      <c r="G2" s="337"/>
      <c r="H2" s="337"/>
      <c r="I2" s="337"/>
    </row>
    <row r="3" spans="1:11" ht="24" customHeight="1">
      <c r="A3" s="338" t="s">
        <v>382</v>
      </c>
      <c r="B3" s="338"/>
      <c r="C3" s="338"/>
      <c r="D3" s="338"/>
      <c r="E3" s="338"/>
      <c r="F3" s="338"/>
      <c r="G3" s="338"/>
      <c r="H3" s="338"/>
      <c r="I3" s="338"/>
    </row>
    <row r="4" spans="1:11" ht="15.75">
      <c r="A4" s="134"/>
      <c r="B4" s="134"/>
      <c r="C4" s="134"/>
      <c r="D4" s="134"/>
      <c r="E4" s="134"/>
      <c r="F4" s="134"/>
    </row>
    <row r="5" spans="1:11" ht="15.75" customHeight="1">
      <c r="A5" s="125"/>
      <c r="B5" s="142"/>
      <c r="C5" s="143"/>
      <c r="D5" s="143"/>
      <c r="E5" s="143"/>
      <c r="F5" s="143"/>
      <c r="G5" s="143"/>
      <c r="H5" s="143"/>
      <c r="I5" s="143"/>
    </row>
    <row r="6" spans="1:11" ht="18">
      <c r="A6" s="126" t="s">
        <v>319</v>
      </c>
      <c r="B6" s="145" t="s">
        <v>320</v>
      </c>
      <c r="C6" s="158">
        <v>2010</v>
      </c>
      <c r="D6" s="158">
        <v>2011</v>
      </c>
      <c r="E6" s="290" t="s">
        <v>593</v>
      </c>
      <c r="F6" s="290" t="s">
        <v>594</v>
      </c>
      <c r="G6" s="290" t="s">
        <v>595</v>
      </c>
      <c r="H6" s="290" t="s">
        <v>596</v>
      </c>
      <c r="I6" s="290" t="s">
        <v>597</v>
      </c>
    </row>
    <row r="7" spans="1:11" ht="15.75">
      <c r="A7" s="134"/>
      <c r="B7" s="148"/>
      <c r="C7" s="149"/>
      <c r="D7" s="149"/>
      <c r="E7" s="149"/>
      <c r="F7" s="149"/>
      <c r="G7" s="149"/>
      <c r="H7" s="149"/>
      <c r="I7" s="149"/>
    </row>
    <row r="8" spans="1:11" ht="12.75" customHeight="1">
      <c r="A8" s="121"/>
      <c r="B8" s="121"/>
      <c r="C8" s="151"/>
      <c r="D8" s="151"/>
      <c r="E8" s="151"/>
      <c r="F8" s="151"/>
      <c r="G8" s="151"/>
    </row>
    <row r="9" spans="1:11" ht="12.75" customHeight="1">
      <c r="A9" s="121"/>
      <c r="B9" s="121"/>
      <c r="C9" s="151"/>
      <c r="D9" s="151"/>
      <c r="E9" s="151"/>
      <c r="F9" s="151"/>
      <c r="G9" s="151"/>
    </row>
    <row r="10" spans="1:11" ht="16.5" customHeight="1">
      <c r="A10" s="125" t="s">
        <v>586</v>
      </c>
      <c r="B10" s="125"/>
      <c r="G10" s="140"/>
    </row>
    <row r="11" spans="1:11" ht="12.95" customHeight="1">
      <c r="A11" s="125"/>
      <c r="B11" s="125"/>
      <c r="G11" s="140"/>
    </row>
    <row r="12" spans="1:11" ht="12.95" customHeight="1">
      <c r="A12" s="125" t="s">
        <v>326</v>
      </c>
      <c r="B12" s="126" t="s">
        <v>6</v>
      </c>
      <c r="C12" s="152">
        <v>30957</v>
      </c>
      <c r="D12" s="152">
        <v>34411</v>
      </c>
      <c r="E12" s="152">
        <v>33969</v>
      </c>
      <c r="F12" s="152">
        <v>35081</v>
      </c>
      <c r="G12" s="152">
        <v>36054</v>
      </c>
      <c r="H12" s="152">
        <v>37610</v>
      </c>
      <c r="I12" s="152">
        <v>39061</v>
      </c>
      <c r="J12" s="153"/>
      <c r="K12" s="153"/>
    </row>
    <row r="13" spans="1:11" ht="12.95" customHeight="1">
      <c r="A13" s="125" t="s">
        <v>327</v>
      </c>
      <c r="B13" s="126" t="s">
        <v>6</v>
      </c>
      <c r="C13" s="152">
        <v>27113</v>
      </c>
      <c r="D13" s="152">
        <v>34378</v>
      </c>
      <c r="E13" s="152">
        <v>36423</v>
      </c>
      <c r="F13" s="152">
        <v>43865</v>
      </c>
      <c r="G13" s="152">
        <v>54147</v>
      </c>
      <c r="H13" s="152">
        <v>61823</v>
      </c>
      <c r="I13" s="152">
        <v>71421</v>
      </c>
      <c r="J13" s="153"/>
      <c r="K13" s="153"/>
    </row>
    <row r="14" spans="1:11" ht="12.95" customHeight="1">
      <c r="A14" s="125" t="s">
        <v>371</v>
      </c>
      <c r="B14" s="126" t="s">
        <v>6</v>
      </c>
      <c r="C14" s="152">
        <v>744</v>
      </c>
      <c r="D14" s="152">
        <v>966</v>
      </c>
      <c r="E14" s="152">
        <v>0</v>
      </c>
      <c r="F14" s="152">
        <v>0</v>
      </c>
      <c r="G14" s="152">
        <v>0</v>
      </c>
      <c r="H14" s="152">
        <v>0</v>
      </c>
      <c r="I14" s="152">
        <v>0</v>
      </c>
      <c r="J14" s="153"/>
      <c r="K14" s="153"/>
    </row>
    <row r="15" spans="1:11" ht="12.95" customHeight="1">
      <c r="A15" s="125" t="s">
        <v>328</v>
      </c>
      <c r="B15" s="126" t="s">
        <v>94</v>
      </c>
      <c r="C15" s="152">
        <f>3208.88+27.1</f>
        <v>3235.98</v>
      </c>
      <c r="D15" s="152">
        <f>3966.1+29.36</f>
        <v>3995.46</v>
      </c>
      <c r="E15" s="152">
        <v>4114.12</v>
      </c>
      <c r="F15" s="152">
        <v>4693.8900000000003</v>
      </c>
      <c r="G15" s="152">
        <v>5479.03</v>
      </c>
      <c r="H15" s="152">
        <v>5881.35</v>
      </c>
      <c r="I15" s="152">
        <v>6484.03</v>
      </c>
      <c r="J15" s="153"/>
      <c r="K15" s="153"/>
    </row>
    <row r="16" spans="1:11" ht="12.95" customHeight="1">
      <c r="A16" s="125" t="s">
        <v>329</v>
      </c>
      <c r="B16" s="126" t="s">
        <v>94</v>
      </c>
      <c r="C16" s="152">
        <v>4868.71</v>
      </c>
      <c r="D16" s="152">
        <v>4772.5200000000004</v>
      </c>
      <c r="E16" s="152">
        <v>4828.09</v>
      </c>
      <c r="F16" s="152">
        <v>4718.75</v>
      </c>
      <c r="G16" s="152">
        <v>4446.3500000000004</v>
      </c>
      <c r="H16" s="152">
        <v>4155.0200000000004</v>
      </c>
      <c r="I16" s="152">
        <v>4995.21</v>
      </c>
      <c r="J16" s="153"/>
      <c r="K16" s="153"/>
    </row>
    <row r="17" spans="1:11" ht="15" customHeight="1">
      <c r="A17" s="125" t="s">
        <v>587</v>
      </c>
      <c r="B17" s="126" t="s">
        <v>331</v>
      </c>
      <c r="C17" s="152">
        <v>43249</v>
      </c>
      <c r="D17" s="152">
        <v>46274</v>
      </c>
      <c r="E17" s="152">
        <v>47270</v>
      </c>
      <c r="F17" s="152">
        <v>49236</v>
      </c>
      <c r="G17" s="152">
        <v>47726</v>
      </c>
      <c r="H17" s="152">
        <v>50350</v>
      </c>
      <c r="I17" s="152">
        <v>56028</v>
      </c>
      <c r="J17" s="153"/>
      <c r="K17" s="153"/>
    </row>
    <row r="18" spans="1:11" ht="12.95" customHeight="1">
      <c r="A18" s="125" t="s">
        <v>332</v>
      </c>
      <c r="B18" s="126" t="s">
        <v>333</v>
      </c>
      <c r="C18" s="152">
        <v>9060.1669999999995</v>
      </c>
      <c r="D18" s="152">
        <v>9224.2569999999996</v>
      </c>
      <c r="E18" s="152">
        <v>9887.2479999999996</v>
      </c>
      <c r="F18" s="152">
        <v>11629.966</v>
      </c>
      <c r="G18" s="152">
        <v>12213.828</v>
      </c>
      <c r="H18" s="152">
        <v>12785.991</v>
      </c>
      <c r="I18" s="152">
        <v>14676.534</v>
      </c>
      <c r="J18" s="153"/>
      <c r="K18" s="153"/>
    </row>
    <row r="19" spans="1:11" ht="11.25" customHeight="1">
      <c r="A19" s="125"/>
      <c r="B19" s="125"/>
      <c r="C19" s="152"/>
      <c r="D19" s="152"/>
      <c r="E19" s="152"/>
      <c r="F19" s="152"/>
      <c r="G19" s="152"/>
      <c r="H19" s="152"/>
      <c r="I19" s="152"/>
      <c r="J19" s="153"/>
      <c r="K19" s="153"/>
    </row>
    <row r="20" spans="1:11" ht="11.25" customHeight="1">
      <c r="A20" s="125"/>
      <c r="B20" s="125"/>
      <c r="C20" s="152"/>
      <c r="D20" s="152"/>
      <c r="E20" s="152"/>
      <c r="F20" s="152"/>
      <c r="G20" s="152"/>
      <c r="H20" s="152"/>
      <c r="I20" s="152"/>
      <c r="J20" s="153"/>
      <c r="K20" s="153"/>
    </row>
    <row r="21" spans="1:11" ht="17.25" customHeight="1">
      <c r="A21" s="125" t="s">
        <v>588</v>
      </c>
      <c r="B21" s="125"/>
      <c r="C21" s="152"/>
      <c r="D21" s="152"/>
      <c r="E21" s="152"/>
      <c r="F21" s="152"/>
      <c r="G21" s="152"/>
      <c r="H21" s="152"/>
      <c r="I21" s="152"/>
      <c r="J21" s="153"/>
      <c r="K21" s="153"/>
    </row>
    <row r="22" spans="1:11" ht="12.95" customHeight="1">
      <c r="A22" s="125"/>
      <c r="B22" s="125"/>
      <c r="C22" s="152"/>
      <c r="D22" s="152"/>
      <c r="E22" s="152"/>
      <c r="F22" s="152"/>
      <c r="G22" s="152"/>
      <c r="H22" s="152"/>
      <c r="I22" s="152"/>
      <c r="J22" s="153"/>
      <c r="K22" s="153"/>
    </row>
    <row r="23" spans="1:11" ht="12.95" customHeight="1">
      <c r="A23" s="125" t="s">
        <v>326</v>
      </c>
      <c r="B23" s="126" t="s">
        <v>6</v>
      </c>
      <c r="C23" s="152">
        <v>23524</v>
      </c>
      <c r="D23" s="152">
        <v>26888</v>
      </c>
      <c r="E23" s="152">
        <v>26737</v>
      </c>
      <c r="F23" s="152">
        <v>27774</v>
      </c>
      <c r="G23" s="152">
        <v>29200</v>
      </c>
      <c r="H23" s="152">
        <v>30688</v>
      </c>
      <c r="I23" s="152">
        <v>31811</v>
      </c>
      <c r="J23" s="153"/>
      <c r="K23" s="153"/>
    </row>
    <row r="24" spans="1:11" ht="12.95" customHeight="1">
      <c r="A24" s="125" t="s">
        <v>327</v>
      </c>
      <c r="B24" s="126" t="s">
        <v>6</v>
      </c>
      <c r="C24" s="152">
        <v>26863</v>
      </c>
      <c r="D24" s="152">
        <v>34062</v>
      </c>
      <c r="E24" s="152">
        <v>35703</v>
      </c>
      <c r="F24" s="152">
        <v>42657</v>
      </c>
      <c r="G24" s="152">
        <v>53034</v>
      </c>
      <c r="H24" s="152">
        <v>60528</v>
      </c>
      <c r="I24" s="152">
        <v>69602</v>
      </c>
      <c r="J24" s="153"/>
      <c r="K24" s="153"/>
    </row>
    <row r="25" spans="1:11" ht="12.95" customHeight="1">
      <c r="A25" s="125" t="s">
        <v>371</v>
      </c>
      <c r="B25" s="126" t="s">
        <v>6</v>
      </c>
      <c r="C25" s="152">
        <v>598</v>
      </c>
      <c r="D25" s="152">
        <v>719</v>
      </c>
      <c r="E25" s="152">
        <v>0</v>
      </c>
      <c r="F25" s="152">
        <v>0</v>
      </c>
      <c r="G25" s="152">
        <v>0</v>
      </c>
      <c r="H25" s="152">
        <v>0</v>
      </c>
      <c r="I25" s="152">
        <v>0</v>
      </c>
      <c r="J25" s="153"/>
      <c r="K25" s="153"/>
    </row>
    <row r="26" spans="1:11" ht="12.95" customHeight="1">
      <c r="A26" s="125" t="s">
        <v>328</v>
      </c>
      <c r="B26" s="126" t="s">
        <v>94</v>
      </c>
      <c r="C26" s="152">
        <f>3182.77+22</f>
        <v>3204.77</v>
      </c>
      <c r="D26" s="152">
        <f>3943.19+22.65</f>
        <v>3965.84</v>
      </c>
      <c r="E26" s="152">
        <v>4052.48</v>
      </c>
      <c r="F26" s="152">
        <v>4640.25</v>
      </c>
      <c r="G26" s="152">
        <v>5405.79</v>
      </c>
      <c r="H26" s="152">
        <v>5811.48</v>
      </c>
      <c r="I26" s="152">
        <v>6393.04</v>
      </c>
      <c r="J26" s="153"/>
      <c r="K26" s="153"/>
    </row>
    <row r="27" spans="1:11" ht="12.95" customHeight="1">
      <c r="A27" s="125" t="s">
        <v>332</v>
      </c>
      <c r="B27" s="126" t="s">
        <v>333</v>
      </c>
      <c r="C27" s="152">
        <v>4127.7299999999996</v>
      </c>
      <c r="D27" s="152">
        <v>4988.6289999999999</v>
      </c>
      <c r="E27" s="152">
        <v>5526.8410000000003</v>
      </c>
      <c r="F27" s="152">
        <v>6451</v>
      </c>
      <c r="G27" s="152">
        <v>7799.8860000000004</v>
      </c>
      <c r="H27" s="152">
        <v>8355.9519999999993</v>
      </c>
      <c r="I27" s="152">
        <v>9648.0360000000001</v>
      </c>
      <c r="J27" s="153"/>
      <c r="K27" s="153"/>
    </row>
    <row r="28" spans="1:11" ht="12.95" customHeight="1">
      <c r="A28" s="125"/>
      <c r="B28" s="125"/>
      <c r="C28" s="152"/>
      <c r="D28" s="152"/>
      <c r="E28" s="152"/>
      <c r="F28" s="152"/>
      <c r="G28" s="152"/>
      <c r="H28" s="152"/>
      <c r="I28" s="152"/>
      <c r="J28" s="153"/>
      <c r="K28" s="153"/>
    </row>
    <row r="29" spans="1:11" ht="12.95" customHeight="1">
      <c r="A29" s="125" t="s">
        <v>299</v>
      </c>
      <c r="B29" s="125"/>
      <c r="C29" s="152"/>
      <c r="D29" s="152"/>
      <c r="E29" s="152"/>
      <c r="F29" s="152"/>
      <c r="G29" s="152"/>
      <c r="H29" s="152"/>
      <c r="I29" s="152"/>
      <c r="J29" s="153"/>
      <c r="K29" s="153"/>
    </row>
    <row r="30" spans="1:11" ht="12.95" customHeight="1">
      <c r="A30" s="125"/>
      <c r="B30" s="125"/>
      <c r="C30" s="152"/>
      <c r="D30" s="152"/>
      <c r="E30" s="152"/>
      <c r="F30" s="152"/>
      <c r="G30" s="152"/>
      <c r="H30" s="152"/>
      <c r="I30" s="152"/>
      <c r="J30" s="153"/>
      <c r="K30" s="153"/>
    </row>
    <row r="31" spans="1:11" ht="12.95" customHeight="1">
      <c r="A31" s="125" t="s">
        <v>334</v>
      </c>
      <c r="B31" s="126" t="s">
        <v>6</v>
      </c>
      <c r="C31" s="152">
        <v>14512</v>
      </c>
      <c r="D31" s="152">
        <v>17411</v>
      </c>
      <c r="E31" s="152">
        <v>17055</v>
      </c>
      <c r="F31" s="152">
        <v>17945</v>
      </c>
      <c r="G31" s="152">
        <v>19035</v>
      </c>
      <c r="H31" s="152">
        <v>20192</v>
      </c>
      <c r="I31" s="152">
        <v>21120</v>
      </c>
      <c r="J31" s="153"/>
      <c r="K31" s="153"/>
    </row>
    <row r="32" spans="1:11" ht="12.95" customHeight="1">
      <c r="A32" s="125"/>
      <c r="B32" s="125"/>
      <c r="C32" s="152"/>
      <c r="D32" s="152"/>
      <c r="E32" s="152"/>
      <c r="F32" s="152"/>
      <c r="G32" s="152"/>
      <c r="H32" s="152"/>
      <c r="I32" s="152"/>
      <c r="J32" s="153"/>
      <c r="K32" s="153"/>
    </row>
    <row r="33" spans="1:11" ht="12.95" customHeight="1">
      <c r="A33" s="125" t="s">
        <v>335</v>
      </c>
      <c r="B33" s="126" t="s">
        <v>6</v>
      </c>
      <c r="C33" s="152">
        <v>12989</v>
      </c>
      <c r="D33" s="152">
        <v>15508</v>
      </c>
      <c r="E33" s="152">
        <v>15114</v>
      </c>
      <c r="F33" s="152">
        <v>15652</v>
      </c>
      <c r="G33" s="152">
        <v>16200</v>
      </c>
      <c r="H33" s="152">
        <v>17256</v>
      </c>
      <c r="I33" s="152">
        <v>17826</v>
      </c>
      <c r="J33" s="153"/>
      <c r="K33" s="153"/>
    </row>
    <row r="34" spans="1:11" ht="12.95" customHeight="1">
      <c r="A34" s="125" t="s">
        <v>336</v>
      </c>
      <c r="B34" s="126" t="s">
        <v>6</v>
      </c>
      <c r="C34" s="152">
        <v>756</v>
      </c>
      <c r="D34" s="152">
        <v>836</v>
      </c>
      <c r="E34" s="152">
        <v>775</v>
      </c>
      <c r="F34" s="152">
        <v>878</v>
      </c>
      <c r="G34" s="152">
        <v>884</v>
      </c>
      <c r="H34" s="152">
        <v>902</v>
      </c>
      <c r="I34" s="152">
        <v>917</v>
      </c>
      <c r="J34" s="153"/>
      <c r="K34" s="153"/>
    </row>
    <row r="35" spans="1:11" ht="12.95" customHeight="1">
      <c r="A35" s="125" t="s">
        <v>337</v>
      </c>
      <c r="B35" s="126" t="s">
        <v>6</v>
      </c>
      <c r="C35" s="152">
        <v>752</v>
      </c>
      <c r="D35" s="152">
        <v>1048</v>
      </c>
      <c r="E35" s="152">
        <v>1147</v>
      </c>
      <c r="F35" s="152">
        <v>1388</v>
      </c>
      <c r="G35" s="152">
        <v>1907</v>
      </c>
      <c r="H35" s="152">
        <v>1988</v>
      </c>
      <c r="I35" s="152">
        <v>2307</v>
      </c>
      <c r="J35" s="153"/>
      <c r="K35" s="153"/>
    </row>
    <row r="36" spans="1:11" ht="12.95" customHeight="1">
      <c r="A36" s="125" t="s">
        <v>338</v>
      </c>
      <c r="B36" s="126" t="s">
        <v>6</v>
      </c>
      <c r="C36" s="152">
        <v>7577</v>
      </c>
      <c r="D36" s="152">
        <v>10821</v>
      </c>
      <c r="E36" s="152">
        <v>12717</v>
      </c>
      <c r="F36" s="152">
        <v>17125</v>
      </c>
      <c r="G36" s="152">
        <v>24724</v>
      </c>
      <c r="H36" s="152">
        <v>27609</v>
      </c>
      <c r="I36" s="152">
        <v>32727</v>
      </c>
      <c r="J36" s="153"/>
      <c r="K36" s="153"/>
    </row>
    <row r="37" spans="1:11" ht="12.95" customHeight="1">
      <c r="A37" s="125" t="s">
        <v>339</v>
      </c>
      <c r="B37" s="126" t="s">
        <v>6</v>
      </c>
      <c r="C37" s="152">
        <v>15</v>
      </c>
      <c r="D37" s="152">
        <v>19</v>
      </c>
      <c r="E37" s="152">
        <v>19</v>
      </c>
      <c r="F37" s="152">
        <v>27</v>
      </c>
      <c r="G37" s="152">
        <v>44</v>
      </c>
      <c r="H37" s="152">
        <v>46</v>
      </c>
      <c r="I37" s="152">
        <v>70</v>
      </c>
      <c r="J37" s="153"/>
      <c r="K37" s="153"/>
    </row>
    <row r="38" spans="1:11" ht="12.95" customHeight="1">
      <c r="A38" s="125" t="s">
        <v>340</v>
      </c>
      <c r="B38" s="126" t="s">
        <v>6</v>
      </c>
      <c r="C38" s="152">
        <v>0</v>
      </c>
      <c r="D38" s="152">
        <v>25</v>
      </c>
      <c r="E38" s="152">
        <v>458</v>
      </c>
      <c r="F38" s="152">
        <v>862</v>
      </c>
      <c r="G38" s="152">
        <v>2668</v>
      </c>
      <c r="H38" s="152">
        <v>2907</v>
      </c>
      <c r="I38" s="152">
        <v>4539</v>
      </c>
      <c r="J38" s="153"/>
      <c r="K38" s="153"/>
    </row>
    <row r="39" spans="1:11" ht="12.95" customHeight="1">
      <c r="A39" s="125" t="s">
        <v>341</v>
      </c>
      <c r="B39" s="126" t="s">
        <v>331</v>
      </c>
      <c r="C39" s="152">
        <v>13036</v>
      </c>
      <c r="D39" s="152">
        <v>16178</v>
      </c>
      <c r="E39" s="152">
        <v>16892</v>
      </c>
      <c r="F39" s="152">
        <v>19211</v>
      </c>
      <c r="G39" s="152">
        <v>23134</v>
      </c>
      <c r="H39" s="152">
        <v>24779</v>
      </c>
      <c r="I39" s="152">
        <v>27052</v>
      </c>
      <c r="J39" s="153"/>
      <c r="K39" s="153"/>
    </row>
    <row r="40" spans="1:11" ht="12.95" customHeight="1">
      <c r="A40" s="125" t="s">
        <v>327</v>
      </c>
      <c r="B40" s="126" t="s">
        <v>6</v>
      </c>
      <c r="C40" s="152">
        <v>22078</v>
      </c>
      <c r="D40" s="152">
        <v>28026</v>
      </c>
      <c r="E40" s="152">
        <v>29839</v>
      </c>
      <c r="F40" s="152">
        <v>35395</v>
      </c>
      <c r="G40" s="152">
        <v>45360</v>
      </c>
      <c r="H40" s="152">
        <v>49576</v>
      </c>
      <c r="I40" s="152">
        <v>56926</v>
      </c>
      <c r="J40" s="153"/>
      <c r="K40" s="153"/>
    </row>
    <row r="41" spans="1:11" ht="12.95" customHeight="1">
      <c r="A41" s="125" t="s">
        <v>342</v>
      </c>
      <c r="B41" s="126" t="s">
        <v>6</v>
      </c>
      <c r="C41" s="152">
        <v>2813</v>
      </c>
      <c r="D41" s="152">
        <v>5429</v>
      </c>
      <c r="E41" s="152">
        <v>6850</v>
      </c>
      <c r="F41" s="152">
        <v>8101</v>
      </c>
      <c r="G41" s="152">
        <v>12329</v>
      </c>
      <c r="H41" s="152">
        <v>10427</v>
      </c>
      <c r="I41" s="152">
        <v>9881</v>
      </c>
      <c r="J41" s="153"/>
      <c r="K41" s="153"/>
    </row>
    <row r="42" spans="1:11" ht="12.95" customHeight="1">
      <c r="A42" s="125"/>
      <c r="B42" s="125"/>
      <c r="C42" s="152"/>
      <c r="D42" s="152"/>
      <c r="E42" s="152"/>
      <c r="F42" s="152"/>
      <c r="G42" s="152"/>
      <c r="H42" s="152"/>
      <c r="I42" s="152"/>
      <c r="J42" s="153"/>
      <c r="K42" s="153"/>
    </row>
    <row r="43" spans="1:11" ht="12.95" customHeight="1">
      <c r="A43" s="125" t="s">
        <v>371</v>
      </c>
      <c r="B43" s="126" t="s">
        <v>6</v>
      </c>
      <c r="C43" s="152">
        <v>565</v>
      </c>
      <c r="D43" s="152">
        <v>616</v>
      </c>
      <c r="E43" s="152">
        <v>0</v>
      </c>
      <c r="F43" s="152">
        <v>0</v>
      </c>
      <c r="G43" s="152">
        <v>0</v>
      </c>
      <c r="H43" s="152">
        <v>0</v>
      </c>
      <c r="I43" s="152">
        <v>0</v>
      </c>
      <c r="J43" s="153"/>
      <c r="K43" s="153"/>
    </row>
    <row r="44" spans="1:11" ht="12.95" customHeight="1">
      <c r="A44" s="125"/>
      <c r="B44" s="125"/>
      <c r="C44" s="152"/>
      <c r="D44" s="152"/>
      <c r="E44" s="152"/>
      <c r="F44" s="152"/>
      <c r="G44" s="152"/>
      <c r="H44" s="152"/>
      <c r="I44" s="152"/>
      <c r="J44" s="153"/>
      <c r="K44" s="153"/>
    </row>
    <row r="45" spans="1:11" ht="12.95" customHeight="1">
      <c r="A45" s="125" t="s">
        <v>350</v>
      </c>
      <c r="B45" s="126" t="s">
        <v>94</v>
      </c>
      <c r="C45" s="152">
        <v>2490.61</v>
      </c>
      <c r="D45" s="152">
        <f>3132.56+22.11</f>
        <v>3154.67</v>
      </c>
      <c r="E45" s="152">
        <v>3280.18</v>
      </c>
      <c r="F45" s="152">
        <v>3718.49</v>
      </c>
      <c r="G45" s="152">
        <v>4467.59</v>
      </c>
      <c r="H45" s="152">
        <v>4726.37</v>
      </c>
      <c r="I45" s="152">
        <v>5207.2299999999996</v>
      </c>
      <c r="J45" s="153"/>
      <c r="K45" s="153"/>
    </row>
    <row r="46" spans="1:11" ht="12.95" customHeight="1">
      <c r="A46" s="125" t="s">
        <v>343</v>
      </c>
      <c r="B46" s="126" t="s">
        <v>344</v>
      </c>
      <c r="C46" s="152">
        <f t="shared" ref="C46:I46" si="0">+C45*1000/C40</f>
        <v>112.80958420146753</v>
      </c>
      <c r="D46" s="152">
        <f t="shared" si="0"/>
        <v>112.56226361235996</v>
      </c>
      <c r="E46" s="152">
        <f t="shared" si="0"/>
        <v>109.92928717450317</v>
      </c>
      <c r="F46" s="152">
        <f t="shared" si="0"/>
        <v>105.05692894476621</v>
      </c>
      <c r="G46" s="152">
        <f t="shared" si="0"/>
        <v>98.491843033509696</v>
      </c>
      <c r="H46" s="152">
        <f t="shared" si="0"/>
        <v>95.335847990963373</v>
      </c>
      <c r="I46" s="152">
        <f t="shared" si="0"/>
        <v>91.473667568422158</v>
      </c>
      <c r="J46" s="153"/>
      <c r="K46" s="153"/>
    </row>
    <row r="47" spans="1:11" ht="12.95" customHeight="1">
      <c r="A47" s="125" t="s">
        <v>332</v>
      </c>
      <c r="B47" s="126" t="s">
        <v>333</v>
      </c>
      <c r="C47" s="152">
        <v>2902.1149999999998</v>
      </c>
      <c r="D47" s="152">
        <v>3703.5479999999998</v>
      </c>
      <c r="E47" s="152">
        <v>4098.92</v>
      </c>
      <c r="F47" s="152">
        <v>4826.0410000000002</v>
      </c>
      <c r="G47" s="152">
        <v>6131.9319999999998</v>
      </c>
      <c r="H47" s="152">
        <v>6520.2020000000002</v>
      </c>
      <c r="I47" s="152">
        <v>7591.86</v>
      </c>
      <c r="J47" s="153"/>
      <c r="K47" s="153"/>
    </row>
    <row r="48" spans="1:11" ht="12.95" customHeight="1">
      <c r="A48" s="125" t="s">
        <v>345</v>
      </c>
      <c r="B48" s="126" t="s">
        <v>346</v>
      </c>
      <c r="C48" s="152">
        <f t="shared" ref="C48:I48" si="1">+C47*1000/C39</f>
        <v>222.62312058913778</v>
      </c>
      <c r="D48" s="152">
        <f t="shared" si="1"/>
        <v>228.92495982198048</v>
      </c>
      <c r="E48" s="152">
        <f t="shared" si="1"/>
        <v>242.65451101112953</v>
      </c>
      <c r="F48" s="152">
        <f t="shared" si="1"/>
        <v>251.21237832491801</v>
      </c>
      <c r="G48" s="152">
        <f t="shared" si="1"/>
        <v>265.0614679692228</v>
      </c>
      <c r="H48" s="152">
        <f t="shared" si="1"/>
        <v>263.1341862060616</v>
      </c>
      <c r="I48" s="152">
        <f t="shared" si="1"/>
        <v>280.6395090935975</v>
      </c>
      <c r="J48" s="153"/>
      <c r="K48" s="153"/>
    </row>
    <row r="49" spans="1:11" ht="12.95" customHeight="1">
      <c r="A49" s="125" t="s">
        <v>347</v>
      </c>
      <c r="B49" s="126" t="s">
        <v>346</v>
      </c>
      <c r="C49" s="10">
        <f t="shared" ref="C49:I49" si="2">+C47*1000/C45</f>
        <v>1165.2225759954388</v>
      </c>
      <c r="D49" s="10">
        <f t="shared" si="2"/>
        <v>1173.9890384731207</v>
      </c>
      <c r="E49" s="10">
        <f t="shared" si="2"/>
        <v>1249.602155979245</v>
      </c>
      <c r="F49" s="10">
        <f t="shared" si="2"/>
        <v>1297.8496647832858</v>
      </c>
      <c r="G49" s="10">
        <f t="shared" si="2"/>
        <v>1372.5368711094795</v>
      </c>
      <c r="H49" s="10">
        <f t="shared" si="2"/>
        <v>1379.5369384961398</v>
      </c>
      <c r="I49" s="10">
        <f t="shared" si="2"/>
        <v>1457.9459712745549</v>
      </c>
      <c r="J49" s="153"/>
      <c r="K49" s="153"/>
    </row>
    <row r="50" spans="1:11" ht="11.25" customHeight="1">
      <c r="A50" s="125"/>
      <c r="B50" s="125"/>
      <c r="C50" s="152"/>
      <c r="D50" s="152"/>
      <c r="E50" s="152"/>
      <c r="F50" s="152"/>
      <c r="G50" s="152"/>
      <c r="H50" s="152"/>
      <c r="I50" s="152"/>
      <c r="J50" s="153"/>
      <c r="K50" s="153"/>
    </row>
    <row r="51" spans="1:11" ht="11.25" customHeight="1">
      <c r="A51" s="125"/>
      <c r="B51" s="125"/>
      <c r="C51" s="152"/>
      <c r="D51" s="152"/>
      <c r="E51" s="152"/>
      <c r="F51" s="152"/>
      <c r="G51" s="152"/>
      <c r="H51" s="152"/>
      <c r="I51" s="152"/>
      <c r="J51" s="153"/>
      <c r="K51" s="153"/>
    </row>
    <row r="52" spans="1:11" ht="17.25" customHeight="1">
      <c r="A52" s="125" t="s">
        <v>589</v>
      </c>
      <c r="B52" s="125"/>
      <c r="C52" s="152"/>
      <c r="D52" s="152"/>
      <c r="E52" s="152"/>
      <c r="F52" s="152"/>
      <c r="G52" s="152"/>
      <c r="H52" s="152"/>
      <c r="I52" s="152"/>
      <c r="J52" s="153"/>
      <c r="K52" s="153"/>
    </row>
    <row r="53" spans="1:11" ht="12.95" customHeight="1">
      <c r="A53" s="125"/>
      <c r="B53" s="125"/>
      <c r="C53" s="152"/>
      <c r="D53" s="152"/>
      <c r="E53" s="152"/>
      <c r="F53" s="152"/>
      <c r="G53" s="152"/>
      <c r="H53" s="152"/>
      <c r="I53" s="152"/>
      <c r="J53" s="153"/>
      <c r="K53" s="153"/>
    </row>
    <row r="54" spans="1:11" ht="12.95" customHeight="1">
      <c r="A54" s="125" t="s">
        <v>326</v>
      </c>
      <c r="B54" s="126" t="s">
        <v>6</v>
      </c>
      <c r="C54" s="152">
        <v>7433</v>
      </c>
      <c r="D54" s="152">
        <v>7523</v>
      </c>
      <c r="E54" s="152">
        <v>7232</v>
      </c>
      <c r="F54" s="152">
        <v>7307</v>
      </c>
      <c r="G54" s="152">
        <v>6854</v>
      </c>
      <c r="H54" s="152">
        <v>6922</v>
      </c>
      <c r="I54" s="152">
        <v>7250</v>
      </c>
      <c r="J54" s="153"/>
      <c r="K54" s="153"/>
    </row>
    <row r="55" spans="1:11" ht="12.95" customHeight="1">
      <c r="A55" s="125" t="s">
        <v>327</v>
      </c>
      <c r="B55" s="126" t="s">
        <v>6</v>
      </c>
      <c r="C55" s="152">
        <v>250</v>
      </c>
      <c r="D55" s="152">
        <v>316</v>
      </c>
      <c r="E55" s="152">
        <v>720</v>
      </c>
      <c r="F55" s="152">
        <v>1208</v>
      </c>
      <c r="G55" s="152">
        <v>1113</v>
      </c>
      <c r="H55" s="152">
        <v>1295</v>
      </c>
      <c r="I55" s="152">
        <v>1819</v>
      </c>
      <c r="J55" s="153"/>
      <c r="K55" s="153"/>
    </row>
    <row r="56" spans="1:11" ht="12.95" customHeight="1">
      <c r="A56" s="125" t="s">
        <v>329</v>
      </c>
      <c r="B56" s="126" t="s">
        <v>94</v>
      </c>
      <c r="C56" s="152">
        <v>4749.09</v>
      </c>
      <c r="D56" s="152">
        <v>4628.5</v>
      </c>
      <c r="E56" s="152">
        <v>4654.34</v>
      </c>
      <c r="F56" s="152">
        <v>4521.53</v>
      </c>
      <c r="G56" s="152">
        <v>4069.76</v>
      </c>
      <c r="H56" s="152">
        <v>3862.54</v>
      </c>
      <c r="I56" s="152">
        <v>4627.07</v>
      </c>
      <c r="J56" s="153"/>
      <c r="K56" s="153"/>
    </row>
    <row r="57" spans="1:11" ht="12.95" customHeight="1">
      <c r="A57" s="125" t="s">
        <v>332</v>
      </c>
      <c r="B57" s="126" t="s">
        <v>333</v>
      </c>
      <c r="C57" s="152">
        <v>4932.4369999999999</v>
      </c>
      <c r="D57" s="152">
        <v>4235.6279999999997</v>
      </c>
      <c r="E57" s="152">
        <v>4360.4070000000002</v>
      </c>
      <c r="F57" s="152">
        <v>5178.9660000000003</v>
      </c>
      <c r="G57" s="152">
        <v>4413.942</v>
      </c>
      <c r="H57" s="152">
        <v>4430.0389999999998</v>
      </c>
      <c r="I57" s="152">
        <v>5028.4979999999996</v>
      </c>
      <c r="J57" s="153"/>
      <c r="K57" s="153"/>
    </row>
    <row r="58" spans="1:11" ht="12.95" customHeight="1">
      <c r="A58" s="125" t="s">
        <v>348</v>
      </c>
      <c r="B58" s="126"/>
      <c r="C58" s="152"/>
      <c r="D58" s="152"/>
      <c r="E58" s="152"/>
      <c r="F58" s="152"/>
      <c r="G58" s="152"/>
      <c r="H58" s="152"/>
      <c r="I58" s="152"/>
      <c r="J58" s="153"/>
      <c r="K58" s="153"/>
    </row>
    <row r="59" spans="1:11" ht="12.95" customHeight="1">
      <c r="A59" s="125" t="s">
        <v>299</v>
      </c>
      <c r="B59" s="126"/>
      <c r="C59" s="152"/>
      <c r="D59" s="152"/>
      <c r="E59" s="152"/>
      <c r="F59" s="152"/>
      <c r="G59" s="152"/>
      <c r="H59" s="152"/>
      <c r="I59" s="152"/>
      <c r="J59" s="153"/>
      <c r="K59" s="153"/>
    </row>
    <row r="60" spans="1:11" ht="12.95" customHeight="1">
      <c r="A60" s="125"/>
      <c r="B60" s="126"/>
      <c r="C60" s="152"/>
      <c r="D60" s="152"/>
      <c r="E60" s="152"/>
      <c r="F60" s="152"/>
      <c r="G60" s="152"/>
      <c r="H60" s="152"/>
      <c r="I60" s="152"/>
      <c r="J60" s="153"/>
      <c r="K60" s="153"/>
    </row>
    <row r="61" spans="1:11" ht="9.9499999999999993" customHeight="1">
      <c r="A61" s="125" t="s">
        <v>349</v>
      </c>
      <c r="B61" s="126" t="s">
        <v>6</v>
      </c>
      <c r="C61" s="152">
        <v>4347</v>
      </c>
      <c r="D61" s="152">
        <v>4424</v>
      </c>
      <c r="E61" s="152">
        <v>4223</v>
      </c>
      <c r="F61" s="152">
        <v>4412</v>
      </c>
      <c r="G61" s="152">
        <v>4051</v>
      </c>
      <c r="H61" s="152">
        <v>4244</v>
      </c>
      <c r="I61" s="152">
        <v>4524</v>
      </c>
      <c r="J61" s="153"/>
      <c r="K61" s="153"/>
    </row>
    <row r="62" spans="1:11" ht="12.95" customHeight="1">
      <c r="A62" s="125"/>
      <c r="B62" s="126"/>
      <c r="C62" s="152"/>
      <c r="D62" s="152"/>
      <c r="E62" s="152"/>
      <c r="F62" s="152"/>
      <c r="G62" s="152"/>
      <c r="H62" s="152"/>
      <c r="I62" s="152"/>
      <c r="J62" s="153"/>
      <c r="K62" s="153"/>
    </row>
    <row r="63" spans="1:11" ht="12.95" customHeight="1">
      <c r="A63" s="125" t="s">
        <v>341</v>
      </c>
      <c r="B63" s="126" t="s">
        <v>331</v>
      </c>
      <c r="C63" s="152">
        <v>30213</v>
      </c>
      <c r="D63" s="152">
        <v>30096</v>
      </c>
      <c r="E63" s="152">
        <v>30378</v>
      </c>
      <c r="F63" s="152">
        <v>30025</v>
      </c>
      <c r="G63" s="152">
        <v>24592</v>
      </c>
      <c r="H63" s="152">
        <v>25571</v>
      </c>
      <c r="I63" s="152">
        <v>28976</v>
      </c>
      <c r="J63" s="153"/>
      <c r="K63" s="153"/>
    </row>
    <row r="64" spans="1:11" ht="12.95" customHeight="1">
      <c r="A64" s="125" t="s">
        <v>329</v>
      </c>
      <c r="B64" s="126" t="s">
        <v>94</v>
      </c>
      <c r="C64" s="152">
        <v>4275.91</v>
      </c>
      <c r="D64" s="152">
        <v>4100.6000000000004</v>
      </c>
      <c r="E64" s="152">
        <v>4194.8900000000003</v>
      </c>
      <c r="F64" s="152">
        <v>4112.71</v>
      </c>
      <c r="G64" s="152">
        <v>3555.49</v>
      </c>
      <c r="H64" s="152">
        <v>3539.79</v>
      </c>
      <c r="I64" s="152">
        <v>3981.66</v>
      </c>
      <c r="J64" s="153"/>
      <c r="K64" s="153"/>
    </row>
    <row r="65" spans="1:11" ht="12.95" customHeight="1">
      <c r="A65" s="125" t="s">
        <v>327</v>
      </c>
      <c r="B65" s="126" t="s">
        <v>6</v>
      </c>
      <c r="C65" s="152">
        <v>402</v>
      </c>
      <c r="D65" s="152">
        <v>587</v>
      </c>
      <c r="E65" s="152">
        <v>566</v>
      </c>
      <c r="F65" s="152">
        <v>814</v>
      </c>
      <c r="G65" s="152">
        <v>780</v>
      </c>
      <c r="H65" s="152">
        <v>414</v>
      </c>
      <c r="I65" s="152">
        <v>606</v>
      </c>
      <c r="J65" s="153"/>
      <c r="K65" s="153"/>
    </row>
    <row r="66" spans="1:11" ht="12.95" customHeight="1">
      <c r="A66" s="125" t="s">
        <v>332</v>
      </c>
      <c r="B66" s="126" t="s">
        <v>333</v>
      </c>
      <c r="C66" s="152">
        <v>3637.44</v>
      </c>
      <c r="D66" s="152">
        <v>3000.2809999999999</v>
      </c>
      <c r="E66" s="152">
        <v>3303.326</v>
      </c>
      <c r="F66" s="152">
        <v>3986.6979999999999</v>
      </c>
      <c r="G66" s="152">
        <v>3246.4830000000002</v>
      </c>
      <c r="H66" s="152">
        <v>3446.6559999999999</v>
      </c>
      <c r="I66" s="152">
        <v>3773.2489999999998</v>
      </c>
      <c r="J66" s="153"/>
      <c r="K66" s="153"/>
    </row>
    <row r="67" spans="1:11" ht="15.75" customHeight="1">
      <c r="A67" s="125" t="s">
        <v>591</v>
      </c>
      <c r="B67" s="126" t="s">
        <v>333</v>
      </c>
      <c r="C67" s="152">
        <f>1096.375+259.923</f>
        <v>1356.298</v>
      </c>
      <c r="D67" s="152">
        <f>508.875+207.993</f>
        <v>716.86799999999994</v>
      </c>
      <c r="E67" s="152">
        <f>204.579+662.36</f>
        <v>866.93900000000008</v>
      </c>
      <c r="F67" s="152">
        <v>1425.8440000000001</v>
      </c>
      <c r="G67" s="152">
        <f>622.343+211.993</f>
        <v>834.33600000000001</v>
      </c>
      <c r="H67" s="152">
        <f>843.846+149.778</f>
        <v>993.62400000000002</v>
      </c>
      <c r="I67" s="152">
        <f>725.102+294.955</f>
        <v>1020.057</v>
      </c>
      <c r="J67" s="153"/>
      <c r="K67" s="153"/>
    </row>
    <row r="68" spans="1:11" ht="15.75" customHeight="1">
      <c r="A68" s="125" t="s">
        <v>592</v>
      </c>
      <c r="B68" s="126" t="s">
        <v>333</v>
      </c>
      <c r="C68" s="152">
        <f>2202.217+78.925</f>
        <v>2281.1420000000003</v>
      </c>
      <c r="D68" s="152">
        <f>2181.77+101.643</f>
        <v>2283.413</v>
      </c>
      <c r="E68" s="152">
        <f>2320.345+116.042</f>
        <v>2436.3869999999997</v>
      </c>
      <c r="F68" s="152">
        <v>2560.8539999999998</v>
      </c>
      <c r="G68" s="152">
        <f>2301.592+110.555</f>
        <v>2412.1469999999999</v>
      </c>
      <c r="H68" s="152">
        <f>2333.005+120.027</f>
        <v>2453.0320000000002</v>
      </c>
      <c r="I68" s="152">
        <f>2582.566+170.626</f>
        <v>2753.192</v>
      </c>
      <c r="J68" s="153"/>
      <c r="K68" s="153"/>
    </row>
    <row r="69" spans="1:11" ht="11.25" customHeight="1">
      <c r="A69" s="125"/>
      <c r="B69" s="126"/>
      <c r="C69" s="152"/>
      <c r="D69" s="152"/>
      <c r="E69" s="152"/>
      <c r="F69" s="152"/>
      <c r="G69" s="152"/>
      <c r="H69" s="152"/>
      <c r="I69" s="152"/>
      <c r="J69" s="153"/>
      <c r="K69" s="153"/>
    </row>
    <row r="70" spans="1:11" ht="11.25" customHeight="1">
      <c r="A70" s="125"/>
      <c r="B70" s="125"/>
      <c r="C70" s="152"/>
      <c r="D70" s="152"/>
      <c r="E70" s="152"/>
      <c r="F70" s="152"/>
      <c r="G70" s="152"/>
      <c r="H70" s="152"/>
      <c r="I70" s="152"/>
      <c r="J70" s="153"/>
      <c r="K70" s="153"/>
    </row>
    <row r="71" spans="1:11" ht="17.25" customHeight="1">
      <c r="A71" s="125" t="s">
        <v>590</v>
      </c>
      <c r="B71" s="125"/>
      <c r="C71" s="152"/>
      <c r="D71" s="152"/>
      <c r="E71" s="152"/>
      <c r="F71" s="152"/>
      <c r="G71" s="152"/>
      <c r="H71" s="152"/>
      <c r="I71" s="152"/>
      <c r="J71" s="153"/>
      <c r="K71" s="153"/>
    </row>
    <row r="72" spans="1:11" ht="12.95" customHeight="1">
      <c r="A72" s="125"/>
      <c r="B72" s="125"/>
      <c r="C72" s="152"/>
      <c r="D72" s="152"/>
      <c r="E72" s="152"/>
      <c r="F72" s="152"/>
      <c r="G72" s="152"/>
      <c r="H72" s="152"/>
      <c r="I72" s="152"/>
      <c r="J72" s="153"/>
      <c r="K72" s="153"/>
    </row>
    <row r="73" spans="1:11" ht="12.95" customHeight="1">
      <c r="A73" s="125" t="s">
        <v>334</v>
      </c>
      <c r="B73" s="126" t="s">
        <v>6</v>
      </c>
      <c r="C73" s="152">
        <v>1760</v>
      </c>
      <c r="D73" s="152">
        <v>1958</v>
      </c>
      <c r="E73" s="152">
        <v>1976</v>
      </c>
      <c r="F73" s="152">
        <v>2066</v>
      </c>
      <c r="G73" s="152">
        <v>2015</v>
      </c>
      <c r="H73" s="152">
        <v>2363</v>
      </c>
      <c r="I73" s="152">
        <v>2627</v>
      </c>
      <c r="J73" s="153"/>
      <c r="K73" s="153"/>
    </row>
    <row r="74" spans="1:11" ht="12.95" customHeight="1">
      <c r="A74" s="125"/>
      <c r="B74" s="125"/>
      <c r="C74" s="152"/>
      <c r="D74" s="152"/>
      <c r="E74" s="152"/>
      <c r="F74" s="152"/>
      <c r="G74" s="152"/>
      <c r="H74" s="152"/>
      <c r="I74" s="152"/>
      <c r="J74" s="153"/>
      <c r="K74" s="153"/>
    </row>
    <row r="75" spans="1:11" ht="12.95" customHeight="1">
      <c r="A75" s="125" t="s">
        <v>335</v>
      </c>
      <c r="B75" s="126" t="s">
        <v>6</v>
      </c>
      <c r="C75" s="152">
        <v>1644</v>
      </c>
      <c r="D75" s="152">
        <v>1811</v>
      </c>
      <c r="E75" s="152">
        <v>1858</v>
      </c>
      <c r="F75" s="152">
        <v>1895</v>
      </c>
      <c r="G75" s="152">
        <v>1881</v>
      </c>
      <c r="H75" s="152">
        <v>2178</v>
      </c>
      <c r="I75" s="152">
        <v>2383</v>
      </c>
      <c r="J75" s="153"/>
      <c r="K75" s="153"/>
    </row>
    <row r="76" spans="1:11" ht="12.95" customHeight="1">
      <c r="A76" s="125" t="s">
        <v>336</v>
      </c>
      <c r="B76" s="126" t="s">
        <v>6</v>
      </c>
      <c r="C76" s="152">
        <v>78</v>
      </c>
      <c r="D76" s="152">
        <v>100</v>
      </c>
      <c r="E76" s="152">
        <v>84</v>
      </c>
      <c r="F76" s="152">
        <v>102</v>
      </c>
      <c r="G76" s="152">
        <v>69</v>
      </c>
      <c r="H76" s="152">
        <v>109</v>
      </c>
      <c r="I76" s="152">
        <v>106</v>
      </c>
      <c r="J76" s="153"/>
      <c r="K76" s="153"/>
    </row>
    <row r="77" spans="1:11" ht="12.95" customHeight="1">
      <c r="A77" s="125" t="s">
        <v>337</v>
      </c>
      <c r="B77" s="126" t="s">
        <v>6</v>
      </c>
      <c r="C77" s="152">
        <v>36</v>
      </c>
      <c r="D77" s="152">
        <v>44</v>
      </c>
      <c r="E77" s="152">
        <v>31</v>
      </c>
      <c r="F77" s="152">
        <v>66</v>
      </c>
      <c r="G77" s="152">
        <v>59</v>
      </c>
      <c r="H77" s="152">
        <v>66</v>
      </c>
      <c r="I77" s="152">
        <v>107</v>
      </c>
      <c r="J77" s="153"/>
      <c r="K77" s="153"/>
    </row>
    <row r="78" spans="1:11" ht="12.95" customHeight="1">
      <c r="A78" s="125" t="s">
        <v>338</v>
      </c>
      <c r="B78" s="126" t="s">
        <v>6</v>
      </c>
      <c r="C78" s="152">
        <v>337</v>
      </c>
      <c r="D78" s="152">
        <v>496</v>
      </c>
      <c r="E78" s="152">
        <v>337</v>
      </c>
      <c r="F78" s="152">
        <v>1141</v>
      </c>
      <c r="G78" s="152">
        <v>670</v>
      </c>
      <c r="H78" s="152">
        <v>862</v>
      </c>
      <c r="I78" s="152">
        <v>1332</v>
      </c>
      <c r="J78" s="153"/>
      <c r="K78" s="153"/>
    </row>
    <row r="79" spans="1:11" ht="12.95" customHeight="1">
      <c r="A79" s="125" t="s">
        <v>339</v>
      </c>
      <c r="B79" s="126" t="s">
        <v>6</v>
      </c>
      <c r="C79" s="152">
        <v>2</v>
      </c>
      <c r="D79" s="152">
        <v>3</v>
      </c>
      <c r="E79" s="152">
        <v>3</v>
      </c>
      <c r="F79" s="152">
        <v>3</v>
      </c>
      <c r="G79" s="152">
        <v>6</v>
      </c>
      <c r="H79" s="152">
        <v>10</v>
      </c>
      <c r="I79" s="152">
        <v>31</v>
      </c>
      <c r="J79" s="153"/>
      <c r="K79" s="153"/>
    </row>
    <row r="80" spans="1:11" ht="12.95" customHeight="1">
      <c r="A80" s="125" t="s">
        <v>340</v>
      </c>
      <c r="B80" s="126" t="s">
        <v>6</v>
      </c>
      <c r="C80" s="152">
        <v>0</v>
      </c>
      <c r="D80" s="152">
        <v>1</v>
      </c>
      <c r="E80" s="152">
        <v>8</v>
      </c>
      <c r="F80" s="152">
        <v>24</v>
      </c>
      <c r="G80" s="152">
        <v>251</v>
      </c>
      <c r="H80" s="152">
        <v>419</v>
      </c>
      <c r="I80" s="152">
        <v>2215</v>
      </c>
      <c r="J80" s="153"/>
      <c r="K80" s="153"/>
    </row>
    <row r="81" spans="1:11" ht="12.95" customHeight="1">
      <c r="A81" s="125" t="s">
        <v>341</v>
      </c>
      <c r="B81" s="126" t="s">
        <v>331</v>
      </c>
      <c r="C81" s="152">
        <v>1235</v>
      </c>
      <c r="D81" s="152">
        <v>1379</v>
      </c>
      <c r="E81" s="152">
        <v>1409</v>
      </c>
      <c r="F81" s="152">
        <v>1636</v>
      </c>
      <c r="G81" s="152">
        <v>1531</v>
      </c>
      <c r="H81" s="152">
        <v>1827</v>
      </c>
      <c r="I81" s="152">
        <v>2418</v>
      </c>
      <c r="J81" s="153"/>
      <c r="K81" s="153"/>
    </row>
    <row r="82" spans="1:11" ht="12.95" customHeight="1">
      <c r="A82" s="125" t="s">
        <v>327</v>
      </c>
      <c r="B82" s="126" t="s">
        <v>6</v>
      </c>
      <c r="C82" s="152">
        <v>2137</v>
      </c>
      <c r="D82" s="152">
        <v>2508</v>
      </c>
      <c r="E82" s="152">
        <v>2371</v>
      </c>
      <c r="F82" s="152">
        <v>3264</v>
      </c>
      <c r="G82" s="152">
        <v>2940</v>
      </c>
      <c r="H82" s="152">
        <v>3677</v>
      </c>
      <c r="I82" s="152">
        <v>6142</v>
      </c>
      <c r="J82" s="153"/>
      <c r="K82" s="153"/>
    </row>
    <row r="83" spans="1:11" ht="12.95" customHeight="1">
      <c r="A83" s="125" t="s">
        <v>342</v>
      </c>
      <c r="B83" s="126" t="s">
        <v>6</v>
      </c>
      <c r="C83" s="152">
        <v>219</v>
      </c>
      <c r="D83" s="152">
        <v>224</v>
      </c>
      <c r="E83" s="152">
        <v>209</v>
      </c>
      <c r="F83" s="152">
        <v>716</v>
      </c>
      <c r="G83" s="152">
        <v>209</v>
      </c>
      <c r="H83" s="152">
        <v>391</v>
      </c>
      <c r="I83" s="152">
        <v>203</v>
      </c>
      <c r="J83" s="153"/>
      <c r="K83" s="153"/>
    </row>
    <row r="84" spans="1:11" ht="12.95" customHeight="1">
      <c r="A84" s="125"/>
      <c r="B84" s="126"/>
      <c r="C84" s="152"/>
      <c r="D84" s="152"/>
      <c r="E84" s="152"/>
      <c r="F84" s="152"/>
      <c r="G84" s="152"/>
      <c r="H84" s="152"/>
      <c r="I84" s="152"/>
      <c r="J84" s="153"/>
      <c r="K84" s="153"/>
    </row>
    <row r="85" spans="1:11" ht="12.95" customHeight="1">
      <c r="A85" s="125" t="s">
        <v>350</v>
      </c>
      <c r="B85" s="126" t="s">
        <v>94</v>
      </c>
      <c r="C85" s="152">
        <v>246.5</v>
      </c>
      <c r="D85" s="152">
        <f>275.35+2.13</f>
        <v>277.48</v>
      </c>
      <c r="E85" s="152">
        <v>285.31</v>
      </c>
      <c r="F85" s="152">
        <v>332.94</v>
      </c>
      <c r="G85" s="152">
        <v>314.10000000000002</v>
      </c>
      <c r="H85" s="152">
        <v>369.14</v>
      </c>
      <c r="I85" s="152">
        <v>477.76</v>
      </c>
      <c r="J85" s="153"/>
      <c r="K85" s="153"/>
    </row>
    <row r="86" spans="1:11" ht="12.95" customHeight="1">
      <c r="A86" s="125" t="s">
        <v>372</v>
      </c>
      <c r="B86" s="126" t="s">
        <v>344</v>
      </c>
      <c r="C86" s="152">
        <f t="shared" ref="C86:I86" si="3">+C85*1000/C82</f>
        <v>115.34861956013103</v>
      </c>
      <c r="D86" s="152">
        <f t="shared" si="3"/>
        <v>110.63795853269538</v>
      </c>
      <c r="E86" s="152">
        <f t="shared" si="3"/>
        <v>120.33319274567693</v>
      </c>
      <c r="F86" s="152">
        <f t="shared" si="3"/>
        <v>102.00367647058823</v>
      </c>
      <c r="G86" s="152">
        <f t="shared" si="3"/>
        <v>106.83673469387755</v>
      </c>
      <c r="H86" s="152">
        <f t="shared" si="3"/>
        <v>100.39162360620071</v>
      </c>
      <c r="I86" s="152">
        <f t="shared" si="3"/>
        <v>77.785737544773696</v>
      </c>
      <c r="J86" s="153"/>
      <c r="K86" s="153"/>
    </row>
    <row r="87" spans="1:11" ht="12.95" customHeight="1">
      <c r="A87" s="126" t="s">
        <v>102</v>
      </c>
      <c r="B87" s="126" t="s">
        <v>333</v>
      </c>
      <c r="C87" s="152">
        <v>308.50599999999997</v>
      </c>
      <c r="D87" s="152">
        <v>348.714</v>
      </c>
      <c r="E87" s="152">
        <v>385.26600000000002</v>
      </c>
      <c r="F87" s="152">
        <v>453.22699999999998</v>
      </c>
      <c r="G87" s="152">
        <v>429.81700000000001</v>
      </c>
      <c r="H87" s="152">
        <v>544.5</v>
      </c>
      <c r="I87" s="152">
        <v>759.10500000000002</v>
      </c>
      <c r="J87" s="153"/>
      <c r="K87" s="153"/>
    </row>
    <row r="88" spans="1:11" ht="12.95" customHeight="1">
      <c r="A88" s="125" t="s">
        <v>345</v>
      </c>
      <c r="B88" s="126" t="s">
        <v>346</v>
      </c>
      <c r="C88" s="152">
        <f t="shared" ref="C88:I88" si="4">+C87*1000/C81</f>
        <v>249.80242914979758</v>
      </c>
      <c r="D88" s="152">
        <f t="shared" si="4"/>
        <v>252.87454677302392</v>
      </c>
      <c r="E88" s="152">
        <f t="shared" si="4"/>
        <v>273.4322214336409</v>
      </c>
      <c r="F88" s="152">
        <f t="shared" si="4"/>
        <v>277.03361858190709</v>
      </c>
      <c r="G88" s="152">
        <f t="shared" si="4"/>
        <v>280.74265186152843</v>
      </c>
      <c r="H88" s="152">
        <f t="shared" si="4"/>
        <v>298.02955665024632</v>
      </c>
      <c r="I88" s="152">
        <f t="shared" si="4"/>
        <v>313.93920595533501</v>
      </c>
      <c r="J88" s="153"/>
      <c r="K88" s="153"/>
    </row>
    <row r="89" spans="1:11" ht="12.95" customHeight="1">
      <c r="A89" s="125" t="s">
        <v>347</v>
      </c>
      <c r="B89" s="126" t="s">
        <v>346</v>
      </c>
      <c r="C89" s="10">
        <f t="shared" ref="C89:I89" si="5">+C87*1000/C85</f>
        <v>1251.5456389452333</v>
      </c>
      <c r="D89" s="10">
        <f t="shared" si="5"/>
        <v>1256.7176012685597</v>
      </c>
      <c r="E89" s="10">
        <f t="shared" si="5"/>
        <v>1350.3417335529775</v>
      </c>
      <c r="F89" s="10">
        <f t="shared" si="5"/>
        <v>1361.287319036463</v>
      </c>
      <c r="G89" s="10">
        <f t="shared" si="5"/>
        <v>1368.4081502706144</v>
      </c>
      <c r="H89" s="10">
        <f t="shared" si="5"/>
        <v>1475.0501164869697</v>
      </c>
      <c r="I89" s="10">
        <f t="shared" si="5"/>
        <v>1588.8835398526458</v>
      </c>
      <c r="J89" s="153"/>
      <c r="K89" s="153"/>
    </row>
    <row r="90" spans="1:11" ht="12.95" customHeight="1">
      <c r="A90" s="125"/>
      <c r="B90" s="125"/>
      <c r="C90" s="152"/>
      <c r="D90" s="152"/>
      <c r="E90" s="152"/>
      <c r="F90" s="152"/>
      <c r="G90" s="152"/>
      <c r="H90" s="152"/>
      <c r="I90" s="152"/>
      <c r="J90" s="153"/>
      <c r="K90" s="153"/>
    </row>
    <row r="91" spans="1:11" ht="12.95" customHeight="1">
      <c r="A91" s="125" t="s">
        <v>349</v>
      </c>
      <c r="B91" s="126" t="s">
        <v>6</v>
      </c>
      <c r="C91" s="152">
        <v>1348</v>
      </c>
      <c r="D91" s="152">
        <v>1418</v>
      </c>
      <c r="E91" s="152">
        <v>1306</v>
      </c>
      <c r="F91" s="152">
        <v>1429</v>
      </c>
      <c r="G91" s="152">
        <v>1345</v>
      </c>
      <c r="H91" s="152">
        <v>1465</v>
      </c>
      <c r="I91" s="152">
        <v>1670</v>
      </c>
      <c r="J91" s="153"/>
      <c r="K91" s="153"/>
    </row>
    <row r="92" spans="1:11" ht="12.95" customHeight="1">
      <c r="A92" s="125"/>
      <c r="B92" s="125"/>
      <c r="C92" s="152"/>
      <c r="D92" s="152"/>
      <c r="E92" s="152"/>
      <c r="F92" s="152"/>
      <c r="G92" s="152"/>
      <c r="H92" s="152"/>
      <c r="I92" s="152"/>
      <c r="J92" s="153"/>
      <c r="K92" s="153"/>
    </row>
    <row r="93" spans="1:11" ht="12.95" customHeight="1">
      <c r="A93" s="125" t="s">
        <v>341</v>
      </c>
      <c r="B93" s="126" t="s">
        <v>331</v>
      </c>
      <c r="C93" s="152">
        <v>14108</v>
      </c>
      <c r="D93" s="152">
        <v>15340</v>
      </c>
      <c r="E93" s="152">
        <v>16293</v>
      </c>
      <c r="F93" s="152">
        <v>15174</v>
      </c>
      <c r="G93" s="152">
        <v>11786</v>
      </c>
      <c r="H93" s="152">
        <v>13179</v>
      </c>
      <c r="I93" s="152">
        <v>16584</v>
      </c>
      <c r="J93" s="153"/>
      <c r="K93" s="153"/>
    </row>
    <row r="94" spans="1:11" ht="12.95" customHeight="1">
      <c r="A94" s="125" t="s">
        <v>329</v>
      </c>
      <c r="B94" s="126" t="s">
        <v>94</v>
      </c>
      <c r="C94" s="152">
        <v>1751.76</v>
      </c>
      <c r="D94" s="152">
        <v>1813.73</v>
      </c>
      <c r="E94" s="152">
        <v>1948.61</v>
      </c>
      <c r="F94" s="152">
        <v>1819.77</v>
      </c>
      <c r="G94" s="152">
        <v>1578.34</v>
      </c>
      <c r="H94" s="152">
        <v>1576.08</v>
      </c>
      <c r="I94" s="152">
        <v>1943.24</v>
      </c>
      <c r="J94" s="153"/>
      <c r="K94" s="153"/>
    </row>
    <row r="95" spans="1:11" ht="12.95" customHeight="1">
      <c r="A95" s="125" t="s">
        <v>327</v>
      </c>
      <c r="B95" s="126" t="s">
        <v>6</v>
      </c>
      <c r="C95" s="152">
        <v>7</v>
      </c>
      <c r="D95" s="152">
        <v>41</v>
      </c>
      <c r="E95" s="152">
        <v>40</v>
      </c>
      <c r="F95" s="152">
        <v>45</v>
      </c>
      <c r="G95" s="152">
        <v>29</v>
      </c>
      <c r="H95" s="152">
        <v>21</v>
      </c>
      <c r="I95" s="152">
        <v>33</v>
      </c>
      <c r="J95" s="153"/>
      <c r="K95" s="153"/>
    </row>
    <row r="96" spans="1:11" ht="12.95" customHeight="1">
      <c r="A96" s="125" t="s">
        <v>332</v>
      </c>
      <c r="B96" s="126" t="s">
        <v>333</v>
      </c>
      <c r="C96" s="152">
        <v>958.03800000000001</v>
      </c>
      <c r="D96" s="152">
        <v>872.875</v>
      </c>
      <c r="E96" s="152">
        <v>1114.1479999999999</v>
      </c>
      <c r="F96" s="152">
        <v>1051.5940000000001</v>
      </c>
      <c r="G96" s="152">
        <v>961.41499999999996</v>
      </c>
      <c r="H96" s="152">
        <v>1041.9780000000001</v>
      </c>
      <c r="I96" s="152">
        <v>1187.0519999999999</v>
      </c>
      <c r="J96" s="153"/>
      <c r="K96" s="153"/>
    </row>
    <row r="97" spans="1:11" ht="12.95" customHeight="1">
      <c r="A97" s="121" t="s">
        <v>373</v>
      </c>
      <c r="B97" s="125"/>
      <c r="C97" s="125"/>
      <c r="D97" s="125"/>
      <c r="E97" s="125"/>
      <c r="F97" s="125"/>
      <c r="G97" s="140"/>
    </row>
    <row r="98" spans="1:11" s="117" customFormat="1" ht="18" customHeight="1">
      <c r="A98" s="122" t="s">
        <v>374</v>
      </c>
      <c r="B98" s="125"/>
      <c r="C98" s="125"/>
      <c r="D98" s="125" t="s">
        <v>375</v>
      </c>
      <c r="E98" s="125"/>
      <c r="F98" s="125"/>
    </row>
    <row r="99" spans="1:11" s="117" customFormat="1" ht="17.25" customHeight="1">
      <c r="A99" s="122" t="s">
        <v>376</v>
      </c>
      <c r="B99" s="125"/>
      <c r="C99" s="125"/>
      <c r="D99" s="155" t="s">
        <v>377</v>
      </c>
      <c r="E99" s="125"/>
      <c r="F99" s="125"/>
    </row>
    <row r="100" spans="1:11" s="117" customFormat="1" ht="17.25" customHeight="1">
      <c r="A100" s="125" t="s">
        <v>378</v>
      </c>
      <c r="B100" s="125"/>
      <c r="C100" s="125"/>
      <c r="D100" s="155" t="s">
        <v>379</v>
      </c>
      <c r="E100" s="125"/>
      <c r="F100" s="125"/>
    </row>
    <row r="101" spans="1:11" s="117" customFormat="1" ht="17.25" customHeight="1">
      <c r="A101" s="125" t="s">
        <v>380</v>
      </c>
      <c r="B101" s="125"/>
      <c r="C101" s="125"/>
      <c r="E101" s="125"/>
      <c r="F101" s="125"/>
    </row>
    <row r="102" spans="1:11" ht="8.1" customHeight="1">
      <c r="A102" s="131"/>
      <c r="B102" s="125"/>
      <c r="C102" s="125"/>
      <c r="D102" s="125"/>
      <c r="E102" s="125"/>
      <c r="F102" s="125"/>
      <c r="G102" s="140"/>
    </row>
    <row r="103" spans="1:11" ht="15" customHeight="1">
      <c r="A103" s="338" t="s">
        <v>44</v>
      </c>
      <c r="B103" s="338"/>
      <c r="C103" s="338"/>
      <c r="D103" s="338"/>
      <c r="E103" s="338"/>
      <c r="F103" s="338"/>
      <c r="G103" s="338"/>
      <c r="H103" s="338"/>
      <c r="I103" s="338"/>
      <c r="J103" s="156"/>
      <c r="K103" s="156"/>
    </row>
    <row r="110" spans="1:11">
      <c r="A110" s="157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showGridLines="0" zoomScale="75" zoomScaleNormal="67" zoomScaleSheetLayoutView="50" workbookViewId="0">
      <selection sqref="A1:I1"/>
    </sheetView>
  </sheetViews>
  <sheetFormatPr baseColWidth="10" defaultColWidth="11.42578125" defaultRowHeight="12.75"/>
  <cols>
    <col min="1" max="1" width="45.7109375" style="140" customWidth="1"/>
    <col min="2" max="2" width="13.7109375" style="140" customWidth="1"/>
    <col min="3" max="6" width="13.28515625" style="140" customWidth="1"/>
    <col min="7" max="7" width="13.28515625" style="141" customWidth="1"/>
    <col min="8" max="8" width="13.28515625" style="140" customWidth="1"/>
    <col min="9" max="9" width="13.28515625" style="119" customWidth="1"/>
    <col min="10" max="16384" width="11.42578125" style="140"/>
  </cols>
  <sheetData>
    <row r="1" spans="1:11" ht="15.75">
      <c r="A1" s="337" t="s">
        <v>317</v>
      </c>
      <c r="B1" s="337"/>
      <c r="C1" s="337"/>
      <c r="D1" s="337"/>
      <c r="E1" s="337"/>
      <c r="F1" s="337"/>
      <c r="G1" s="337"/>
      <c r="H1" s="337"/>
      <c r="I1" s="337"/>
    </row>
    <row r="2" spans="1:11" ht="15.75">
      <c r="A2" s="337" t="s">
        <v>383</v>
      </c>
      <c r="B2" s="337"/>
      <c r="C2" s="337"/>
      <c r="D2" s="337"/>
      <c r="E2" s="337"/>
      <c r="F2" s="337"/>
      <c r="G2" s="337"/>
      <c r="H2" s="337"/>
      <c r="I2" s="337"/>
    </row>
    <row r="3" spans="1:11" ht="24" customHeight="1">
      <c r="A3" s="338" t="s">
        <v>0</v>
      </c>
      <c r="B3" s="338"/>
      <c r="C3" s="338"/>
      <c r="D3" s="338"/>
      <c r="E3" s="338"/>
      <c r="F3" s="338"/>
      <c r="G3" s="338"/>
      <c r="H3" s="338"/>
      <c r="I3" s="338"/>
    </row>
    <row r="4" spans="1:11" ht="15.75">
      <c r="A4" s="134"/>
      <c r="B4" s="134"/>
      <c r="C4" s="134"/>
      <c r="D4" s="134"/>
      <c r="E4" s="134"/>
      <c r="F4" s="134"/>
    </row>
    <row r="5" spans="1:11" ht="15.75" customHeight="1">
      <c r="A5" s="125"/>
      <c r="B5" s="142"/>
      <c r="C5" s="143"/>
      <c r="D5" s="143"/>
      <c r="E5" s="143"/>
      <c r="F5" s="143"/>
      <c r="G5" s="143"/>
      <c r="H5" s="143"/>
      <c r="I5" s="159"/>
    </row>
    <row r="6" spans="1:11" ht="18">
      <c r="A6" s="126" t="s">
        <v>319</v>
      </c>
      <c r="B6" s="145" t="s">
        <v>320</v>
      </c>
      <c r="C6" s="158">
        <v>2010</v>
      </c>
      <c r="D6" s="158">
        <v>2011</v>
      </c>
      <c r="E6" s="289" t="s">
        <v>593</v>
      </c>
      <c r="F6" s="289" t="s">
        <v>594</v>
      </c>
      <c r="G6" s="289" t="s">
        <v>595</v>
      </c>
      <c r="H6" s="289" t="s">
        <v>596</v>
      </c>
      <c r="I6" s="289" t="s">
        <v>597</v>
      </c>
    </row>
    <row r="7" spans="1:11" ht="15.75">
      <c r="A7" s="134"/>
      <c r="B7" s="148"/>
      <c r="C7" s="149"/>
      <c r="D7" s="149"/>
      <c r="E7" s="149"/>
      <c r="F7" s="160"/>
      <c r="G7" s="160"/>
      <c r="H7" s="160"/>
      <c r="I7" s="160"/>
    </row>
    <row r="8" spans="1:11" ht="12.75" customHeight="1">
      <c r="A8" s="121"/>
      <c r="B8" s="121"/>
      <c r="C8" s="151"/>
      <c r="D8" s="151"/>
      <c r="E8" s="151"/>
      <c r="F8" s="151"/>
      <c r="G8" s="161"/>
      <c r="H8" s="161"/>
      <c r="I8" s="161"/>
    </row>
    <row r="9" spans="1:11" ht="12.75" customHeight="1">
      <c r="A9" s="121"/>
      <c r="B9" s="121"/>
      <c r="C9" s="151"/>
      <c r="D9" s="151"/>
      <c r="E9" s="151"/>
      <c r="F9" s="151"/>
      <c r="G9" s="161"/>
      <c r="H9" s="161"/>
      <c r="I9" s="161"/>
    </row>
    <row r="10" spans="1:11" ht="16.5" customHeight="1">
      <c r="A10" s="125" t="s">
        <v>586</v>
      </c>
      <c r="B10" s="125"/>
      <c r="G10" s="119"/>
      <c r="H10" s="119"/>
    </row>
    <row r="11" spans="1:11" ht="12.95" customHeight="1">
      <c r="A11" s="125"/>
      <c r="B11" s="125"/>
      <c r="G11" s="119"/>
      <c r="H11" s="119"/>
    </row>
    <row r="12" spans="1:11" ht="12.95" customHeight="1">
      <c r="A12" s="125" t="s">
        <v>326</v>
      </c>
      <c r="B12" s="126" t="s">
        <v>6</v>
      </c>
      <c r="C12" s="152">
        <v>169795</v>
      </c>
      <c r="D12" s="127">
        <v>186332</v>
      </c>
      <c r="E12" s="127">
        <v>189143</v>
      </c>
      <c r="F12" s="127">
        <v>194277</v>
      </c>
      <c r="G12" s="127">
        <v>200841</v>
      </c>
      <c r="H12" s="127">
        <v>195400</v>
      </c>
      <c r="I12" s="127">
        <v>202078</v>
      </c>
      <c r="J12" s="153"/>
      <c r="K12" s="153"/>
    </row>
    <row r="13" spans="1:11" ht="12.95" customHeight="1">
      <c r="A13" s="125" t="s">
        <v>327</v>
      </c>
      <c r="B13" s="126" t="s">
        <v>6</v>
      </c>
      <c r="C13" s="152">
        <v>159832</v>
      </c>
      <c r="D13" s="127">
        <v>183110</v>
      </c>
      <c r="E13" s="127">
        <v>200466</v>
      </c>
      <c r="F13" s="127">
        <v>214817</v>
      </c>
      <c r="G13" s="127">
        <v>245325</v>
      </c>
      <c r="H13" s="127">
        <v>247722</v>
      </c>
      <c r="I13" s="127">
        <v>277691</v>
      </c>
      <c r="J13" s="153"/>
      <c r="K13" s="153"/>
    </row>
    <row r="14" spans="1:11" ht="12.95" customHeight="1">
      <c r="A14" s="125" t="s">
        <v>371</v>
      </c>
      <c r="B14" s="126" t="s">
        <v>6</v>
      </c>
      <c r="C14" s="152">
        <v>3798</v>
      </c>
      <c r="D14" s="127">
        <v>2960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53"/>
      <c r="K14" s="153"/>
    </row>
    <row r="15" spans="1:11" ht="12.95" customHeight="1">
      <c r="A15" s="125" t="s">
        <v>328</v>
      </c>
      <c r="B15" s="126" t="s">
        <v>94</v>
      </c>
      <c r="C15" s="152">
        <f>19018.47+116.92</f>
        <v>19135.39</v>
      </c>
      <c r="D15" s="127">
        <f>21663.92+94.81</f>
        <v>21758.73</v>
      </c>
      <c r="E15" s="127">
        <v>23259.61</v>
      </c>
      <c r="F15" s="127">
        <v>24509.55</v>
      </c>
      <c r="G15" s="127">
        <v>27323.78</v>
      </c>
      <c r="H15" s="127">
        <v>27246.84</v>
      </c>
      <c r="I15" s="127">
        <v>29130.080000000002</v>
      </c>
      <c r="J15" s="153"/>
      <c r="K15" s="153"/>
    </row>
    <row r="16" spans="1:11" ht="12.95" customHeight="1">
      <c r="A16" s="125" t="s">
        <v>329</v>
      </c>
      <c r="B16" s="126" t="s">
        <v>94</v>
      </c>
      <c r="C16" s="152">
        <v>32755.72</v>
      </c>
      <c r="D16" s="127">
        <v>33604.03</v>
      </c>
      <c r="E16" s="127">
        <v>34452.879999999997</v>
      </c>
      <c r="F16" s="127">
        <v>35204.769999999997</v>
      </c>
      <c r="G16" s="127">
        <v>34954.870000000003</v>
      </c>
      <c r="H16" s="127">
        <v>33418.85</v>
      </c>
      <c r="I16" s="127">
        <v>33750.82</v>
      </c>
      <c r="J16" s="153"/>
      <c r="K16" s="153"/>
    </row>
    <row r="17" spans="1:11" ht="15.75" customHeight="1">
      <c r="A17" s="125" t="s">
        <v>587</v>
      </c>
      <c r="B17" s="126" t="s">
        <v>331</v>
      </c>
      <c r="C17" s="152">
        <v>260194</v>
      </c>
      <c r="D17" s="127">
        <v>276057</v>
      </c>
      <c r="E17" s="127">
        <v>295905</v>
      </c>
      <c r="F17" s="127">
        <v>303447</v>
      </c>
      <c r="G17" s="127">
        <v>313032</v>
      </c>
      <c r="H17" s="127">
        <v>306137</v>
      </c>
      <c r="I17" s="127">
        <v>312754</v>
      </c>
      <c r="J17" s="153"/>
      <c r="K17" s="153"/>
    </row>
    <row r="18" spans="1:11" ht="12.95" customHeight="1">
      <c r="A18" s="125" t="s">
        <v>332</v>
      </c>
      <c r="B18" s="126" t="s">
        <v>333</v>
      </c>
      <c r="C18" s="152">
        <v>50014.233999999997</v>
      </c>
      <c r="D18" s="127">
        <v>56232.58</v>
      </c>
      <c r="E18" s="127">
        <v>58868.850999999988</v>
      </c>
      <c r="F18" s="127">
        <v>63915.167000000001</v>
      </c>
      <c r="G18" s="127">
        <v>67912.001999999993</v>
      </c>
      <c r="H18" s="127">
        <v>69435.615999999995</v>
      </c>
      <c r="I18" s="127">
        <v>74299.122000000003</v>
      </c>
      <c r="J18" s="153"/>
      <c r="K18" s="153"/>
    </row>
    <row r="19" spans="1:11" ht="11.25" customHeight="1">
      <c r="A19" s="125"/>
      <c r="B19" s="125"/>
      <c r="C19" s="152"/>
      <c r="D19" s="127"/>
      <c r="E19" s="127"/>
      <c r="F19" s="127"/>
      <c r="G19" s="127"/>
      <c r="H19" s="127"/>
      <c r="I19" s="127"/>
      <c r="J19" s="153"/>
      <c r="K19" s="153"/>
    </row>
    <row r="20" spans="1:11" ht="11.25" customHeight="1">
      <c r="A20" s="125"/>
      <c r="B20" s="125"/>
      <c r="C20" s="152"/>
      <c r="D20" s="127"/>
      <c r="E20" s="127"/>
      <c r="F20" s="127"/>
      <c r="G20" s="127"/>
      <c r="H20" s="127"/>
      <c r="I20" s="127"/>
      <c r="J20" s="153"/>
      <c r="K20" s="153"/>
    </row>
    <row r="21" spans="1:11" ht="17.25" customHeight="1">
      <c r="A21" s="125" t="s">
        <v>588</v>
      </c>
      <c r="B21" s="125"/>
      <c r="C21" s="152"/>
      <c r="D21" s="127"/>
      <c r="E21" s="127"/>
      <c r="F21" s="127"/>
      <c r="G21" s="127"/>
      <c r="H21" s="127"/>
      <c r="I21" s="127"/>
      <c r="J21" s="153"/>
      <c r="K21" s="153"/>
    </row>
    <row r="22" spans="1:11" ht="12.95" customHeight="1">
      <c r="A22" s="125"/>
      <c r="B22" s="125"/>
      <c r="C22" s="152"/>
      <c r="D22" s="127"/>
      <c r="E22" s="127"/>
      <c r="F22" s="127"/>
      <c r="G22" s="127"/>
      <c r="H22" s="127"/>
      <c r="I22" s="127"/>
      <c r="J22" s="153"/>
      <c r="K22" s="153"/>
    </row>
    <row r="23" spans="1:11" ht="12.95" customHeight="1">
      <c r="A23" s="125" t="s">
        <v>326</v>
      </c>
      <c r="B23" s="126" t="s">
        <v>6</v>
      </c>
      <c r="C23" s="152">
        <v>126057</v>
      </c>
      <c r="D23" s="127">
        <v>140084</v>
      </c>
      <c r="E23" s="127">
        <v>144417</v>
      </c>
      <c r="F23" s="127">
        <v>148993</v>
      </c>
      <c r="G23" s="127">
        <v>156445</v>
      </c>
      <c r="H23" s="127">
        <v>153404</v>
      </c>
      <c r="I23" s="127">
        <v>160338</v>
      </c>
      <c r="J23" s="153"/>
      <c r="K23" s="153"/>
    </row>
    <row r="24" spans="1:11" ht="12.95" customHeight="1">
      <c r="A24" s="125" t="s">
        <v>327</v>
      </c>
      <c r="B24" s="126" t="s">
        <v>6</v>
      </c>
      <c r="C24" s="152">
        <v>157106</v>
      </c>
      <c r="D24" s="127">
        <v>180050</v>
      </c>
      <c r="E24" s="127">
        <v>196293</v>
      </c>
      <c r="F24" s="127">
        <v>210553</v>
      </c>
      <c r="G24" s="127">
        <v>240786</v>
      </c>
      <c r="H24" s="127">
        <v>242974</v>
      </c>
      <c r="I24" s="127">
        <v>270830</v>
      </c>
      <c r="J24" s="153"/>
      <c r="K24" s="153"/>
    </row>
    <row r="25" spans="1:11" ht="12.95" customHeight="1">
      <c r="A25" s="125" t="s">
        <v>371</v>
      </c>
      <c r="B25" s="126" t="s">
        <v>6</v>
      </c>
      <c r="C25" s="152">
        <v>3771</v>
      </c>
      <c r="D25" s="127">
        <v>2849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53"/>
      <c r="K25" s="153"/>
    </row>
    <row r="26" spans="1:11" ht="12.95" customHeight="1">
      <c r="A26" s="125" t="s">
        <v>328</v>
      </c>
      <c r="B26" s="126" t="s">
        <v>94</v>
      </c>
      <c r="C26" s="152">
        <f>18757.53+116.76</f>
        <v>18874.289999999997</v>
      </c>
      <c r="D26" s="127">
        <f>21407.24+90.9</f>
        <v>21498.140000000003</v>
      </c>
      <c r="E26" s="127">
        <v>22951.32</v>
      </c>
      <c r="F26" s="127">
        <v>24172.42</v>
      </c>
      <c r="G26" s="127">
        <v>26942.87</v>
      </c>
      <c r="H26" s="127">
        <v>26894.47</v>
      </c>
      <c r="I26" s="127">
        <v>28662.69</v>
      </c>
      <c r="J26" s="153"/>
      <c r="K26" s="153"/>
    </row>
    <row r="27" spans="1:11" ht="12.95" customHeight="1">
      <c r="A27" s="125" t="s">
        <v>332</v>
      </c>
      <c r="B27" s="126" t="s">
        <v>333</v>
      </c>
      <c r="C27" s="152">
        <v>25212.988000000001</v>
      </c>
      <c r="D27" s="127">
        <v>29474.735000000001</v>
      </c>
      <c r="E27" s="127">
        <v>32031.616000000002</v>
      </c>
      <c r="F27" s="127">
        <v>34710.413</v>
      </c>
      <c r="G27" s="127">
        <v>39766.375999999997</v>
      </c>
      <c r="H27" s="127">
        <v>40923.366000000002</v>
      </c>
      <c r="I27" s="127">
        <v>44162.13</v>
      </c>
      <c r="J27" s="153"/>
      <c r="K27" s="153"/>
    </row>
    <row r="28" spans="1:11" ht="12.95" customHeight="1">
      <c r="A28" s="125"/>
      <c r="B28" s="125"/>
      <c r="C28" s="152"/>
      <c r="D28" s="127"/>
      <c r="E28" s="127"/>
      <c r="F28" s="127"/>
      <c r="G28" s="127"/>
      <c r="H28" s="127"/>
      <c r="I28" s="127"/>
      <c r="J28" s="153"/>
      <c r="K28" s="153"/>
    </row>
    <row r="29" spans="1:11" ht="12.95" customHeight="1">
      <c r="A29" s="125" t="s">
        <v>299</v>
      </c>
      <c r="B29" s="125"/>
      <c r="C29" s="152"/>
      <c r="D29" s="127"/>
      <c r="E29" s="127"/>
      <c r="F29" s="127"/>
      <c r="G29" s="127"/>
      <c r="H29" s="127"/>
      <c r="I29" s="127"/>
      <c r="J29" s="153"/>
      <c r="K29" s="153"/>
    </row>
    <row r="30" spans="1:11" ht="12.95" customHeight="1">
      <c r="A30" s="125"/>
      <c r="B30" s="125"/>
      <c r="C30" s="152"/>
      <c r="D30" s="127"/>
      <c r="E30" s="127"/>
      <c r="F30" s="127"/>
      <c r="G30" s="127"/>
      <c r="H30" s="127"/>
      <c r="I30" s="127"/>
      <c r="J30" s="153"/>
      <c r="K30" s="153"/>
    </row>
    <row r="31" spans="1:11" ht="12.95" customHeight="1">
      <c r="A31" s="125" t="s">
        <v>334</v>
      </c>
      <c r="B31" s="126" t="s">
        <v>6</v>
      </c>
      <c r="C31" s="152">
        <v>84340</v>
      </c>
      <c r="D31" s="127">
        <v>96549</v>
      </c>
      <c r="E31" s="127">
        <v>100816</v>
      </c>
      <c r="F31" s="127">
        <v>103331</v>
      </c>
      <c r="G31" s="127">
        <v>108908</v>
      </c>
      <c r="H31" s="127">
        <v>105568</v>
      </c>
      <c r="I31" s="127">
        <v>109990</v>
      </c>
      <c r="J31" s="153"/>
      <c r="K31" s="153"/>
    </row>
    <row r="32" spans="1:11" ht="12.95" customHeight="1">
      <c r="A32" s="125"/>
      <c r="B32" s="125"/>
      <c r="C32" s="152"/>
      <c r="D32" s="127"/>
      <c r="E32" s="127"/>
      <c r="F32" s="127"/>
      <c r="G32" s="127"/>
      <c r="H32" s="127"/>
      <c r="I32" s="127"/>
      <c r="J32" s="153"/>
      <c r="K32" s="153"/>
    </row>
    <row r="33" spans="1:11" ht="12.95" customHeight="1">
      <c r="A33" s="125" t="s">
        <v>335</v>
      </c>
      <c r="B33" s="126" t="s">
        <v>6</v>
      </c>
      <c r="C33" s="152">
        <v>70965</v>
      </c>
      <c r="D33" s="127">
        <v>81101</v>
      </c>
      <c r="E33" s="127">
        <v>84324</v>
      </c>
      <c r="F33" s="127">
        <v>85332</v>
      </c>
      <c r="G33" s="127">
        <v>87868</v>
      </c>
      <c r="H33" s="127">
        <v>84603</v>
      </c>
      <c r="I33" s="127">
        <v>87743</v>
      </c>
      <c r="J33" s="153"/>
      <c r="K33" s="153"/>
    </row>
    <row r="34" spans="1:11" ht="12.95" customHeight="1">
      <c r="A34" s="125" t="s">
        <v>336</v>
      </c>
      <c r="B34" s="126" t="s">
        <v>6</v>
      </c>
      <c r="C34" s="152">
        <v>7201</v>
      </c>
      <c r="D34" s="127">
        <v>7957</v>
      </c>
      <c r="E34" s="127">
        <v>7985</v>
      </c>
      <c r="F34" s="127">
        <v>8457</v>
      </c>
      <c r="G34" s="127">
        <v>9489</v>
      </c>
      <c r="H34" s="127">
        <v>9055</v>
      </c>
      <c r="I34" s="127">
        <v>9279</v>
      </c>
      <c r="J34" s="153"/>
      <c r="K34" s="153"/>
    </row>
    <row r="35" spans="1:11" ht="12.95" customHeight="1">
      <c r="A35" s="125" t="s">
        <v>337</v>
      </c>
      <c r="B35" s="126" t="s">
        <v>6</v>
      </c>
      <c r="C35" s="152">
        <v>6036</v>
      </c>
      <c r="D35" s="127">
        <v>7330</v>
      </c>
      <c r="E35" s="127">
        <v>8365</v>
      </c>
      <c r="F35" s="127">
        <v>9392</v>
      </c>
      <c r="G35" s="127">
        <v>11358</v>
      </c>
      <c r="H35" s="127">
        <v>11690</v>
      </c>
      <c r="I35" s="127">
        <v>12437</v>
      </c>
      <c r="J35" s="153"/>
      <c r="K35" s="153"/>
    </row>
    <row r="36" spans="1:11" ht="12.95" customHeight="1">
      <c r="A36" s="125" t="s">
        <v>338</v>
      </c>
      <c r="B36" s="126" t="s">
        <v>6</v>
      </c>
      <c r="C36" s="152">
        <v>53014</v>
      </c>
      <c r="D36" s="127">
        <v>61217</v>
      </c>
      <c r="E36" s="127">
        <v>71041</v>
      </c>
      <c r="F36" s="127">
        <v>78910</v>
      </c>
      <c r="G36" s="127">
        <v>101021</v>
      </c>
      <c r="H36" s="127">
        <v>105095</v>
      </c>
      <c r="I36" s="127">
        <v>115150</v>
      </c>
      <c r="J36" s="153"/>
      <c r="K36" s="153"/>
    </row>
    <row r="37" spans="1:11" ht="12.95" customHeight="1">
      <c r="A37" s="125" t="s">
        <v>339</v>
      </c>
      <c r="B37" s="126" t="s">
        <v>6</v>
      </c>
      <c r="C37" s="152">
        <v>138</v>
      </c>
      <c r="D37" s="127">
        <v>161</v>
      </c>
      <c r="E37" s="127">
        <v>142</v>
      </c>
      <c r="F37" s="127">
        <v>150</v>
      </c>
      <c r="G37" s="127">
        <v>193</v>
      </c>
      <c r="H37" s="127">
        <v>220</v>
      </c>
      <c r="I37" s="127">
        <v>531</v>
      </c>
      <c r="J37" s="153"/>
      <c r="K37" s="153"/>
    </row>
    <row r="38" spans="1:11" ht="12.95" customHeight="1">
      <c r="A38" s="125" t="s">
        <v>340</v>
      </c>
      <c r="B38" s="126" t="s">
        <v>6</v>
      </c>
      <c r="C38" s="152">
        <v>1715</v>
      </c>
      <c r="D38" s="127">
        <v>2954</v>
      </c>
      <c r="E38" s="127">
        <v>5282</v>
      </c>
      <c r="F38" s="127">
        <v>7241</v>
      </c>
      <c r="G38" s="127">
        <v>8253</v>
      </c>
      <c r="H38" s="127">
        <v>8919</v>
      </c>
      <c r="I38" s="127">
        <v>14207</v>
      </c>
      <c r="J38" s="153"/>
      <c r="K38" s="153"/>
    </row>
    <row r="39" spans="1:11" ht="12.95" customHeight="1">
      <c r="A39" s="125" t="s">
        <v>341</v>
      </c>
      <c r="B39" s="126" t="s">
        <v>331</v>
      </c>
      <c r="C39" s="152">
        <v>88026</v>
      </c>
      <c r="D39" s="127">
        <v>100959</v>
      </c>
      <c r="E39" s="127">
        <v>108419</v>
      </c>
      <c r="F39" s="127">
        <v>113787</v>
      </c>
      <c r="G39" s="127">
        <v>127682</v>
      </c>
      <c r="H39" s="127">
        <v>127305</v>
      </c>
      <c r="I39" s="127">
        <v>133308</v>
      </c>
      <c r="J39" s="153"/>
      <c r="K39" s="153"/>
    </row>
    <row r="40" spans="1:11" ht="12.95" customHeight="1">
      <c r="A40" s="125" t="s">
        <v>327</v>
      </c>
      <c r="B40" s="126" t="s">
        <v>6</v>
      </c>
      <c r="C40" s="152">
        <v>140096</v>
      </c>
      <c r="D40" s="127">
        <v>161186</v>
      </c>
      <c r="E40" s="127">
        <v>176617</v>
      </c>
      <c r="F40" s="127">
        <v>188397</v>
      </c>
      <c r="G40" s="127">
        <v>216120</v>
      </c>
      <c r="H40" s="127">
        <v>216727</v>
      </c>
      <c r="I40" s="127">
        <v>235658</v>
      </c>
      <c r="J40" s="153"/>
      <c r="K40" s="153"/>
    </row>
    <row r="41" spans="1:11" ht="12.95" customHeight="1">
      <c r="A41" s="125" t="s">
        <v>342</v>
      </c>
      <c r="B41" s="126" t="s">
        <v>6</v>
      </c>
      <c r="C41" s="152">
        <v>27364</v>
      </c>
      <c r="D41" s="127">
        <v>32698</v>
      </c>
      <c r="E41" s="127">
        <v>40321</v>
      </c>
      <c r="F41" s="127">
        <v>44411</v>
      </c>
      <c r="G41" s="127">
        <v>55954</v>
      </c>
      <c r="H41" s="127">
        <v>58962</v>
      </c>
      <c r="I41" s="127">
        <v>61910</v>
      </c>
      <c r="J41" s="153"/>
      <c r="K41" s="153"/>
    </row>
    <row r="42" spans="1:11" ht="12.95" customHeight="1">
      <c r="A42" s="125"/>
      <c r="B42" s="125"/>
      <c r="C42" s="152"/>
      <c r="D42" s="127"/>
      <c r="E42" s="127"/>
      <c r="F42" s="127"/>
      <c r="G42" s="127"/>
      <c r="H42" s="127"/>
      <c r="I42" s="127"/>
      <c r="J42" s="153"/>
      <c r="K42" s="153"/>
    </row>
    <row r="43" spans="1:11" ht="12.95" customHeight="1">
      <c r="A43" s="125" t="s">
        <v>371</v>
      </c>
      <c r="B43" s="126" t="s">
        <v>6</v>
      </c>
      <c r="C43" s="152">
        <v>3332</v>
      </c>
      <c r="D43" s="127">
        <v>2855</v>
      </c>
      <c r="E43" s="127">
        <v>0</v>
      </c>
      <c r="F43" s="127">
        <v>0</v>
      </c>
      <c r="G43" s="127">
        <v>0</v>
      </c>
      <c r="H43" s="127">
        <v>0</v>
      </c>
      <c r="I43" s="127">
        <v>0</v>
      </c>
      <c r="J43" s="153"/>
      <c r="K43" s="153"/>
    </row>
    <row r="44" spans="1:11" ht="12.95" customHeight="1">
      <c r="A44" s="125"/>
      <c r="B44" s="125"/>
      <c r="C44" s="152"/>
      <c r="D44" s="127"/>
      <c r="E44" s="127"/>
      <c r="F44" s="127"/>
      <c r="G44" s="127"/>
      <c r="H44" s="127"/>
      <c r="I44" s="127"/>
      <c r="J44" s="153"/>
      <c r="K44" s="153"/>
    </row>
    <row r="45" spans="1:11" ht="12.95" customHeight="1">
      <c r="A45" s="125" t="s">
        <v>350</v>
      </c>
      <c r="B45" s="126" t="s">
        <v>94</v>
      </c>
      <c r="C45" s="152">
        <v>16164.8</v>
      </c>
      <c r="D45" s="127">
        <v>18636.439999999999</v>
      </c>
      <c r="E45" s="127">
        <v>20182.75</v>
      </c>
      <c r="F45" s="127">
        <v>21181.27</v>
      </c>
      <c r="G45" s="127">
        <v>23739.51</v>
      </c>
      <c r="H45" s="127">
        <v>23613.03</v>
      </c>
      <c r="I45" s="127">
        <v>24876.03</v>
      </c>
      <c r="J45" s="153"/>
      <c r="K45" s="153"/>
    </row>
    <row r="46" spans="1:11" ht="12.95" customHeight="1">
      <c r="A46" s="125" t="s">
        <v>343</v>
      </c>
      <c r="B46" s="126" t="s">
        <v>344</v>
      </c>
      <c r="C46" s="152">
        <f t="shared" ref="C46:H46" si="0">C45/C40*1000</f>
        <v>115.38373686614892</v>
      </c>
      <c r="D46" s="127">
        <f t="shared" si="0"/>
        <v>115.62071147618279</v>
      </c>
      <c r="E46" s="127">
        <f t="shared" si="0"/>
        <v>114.27410724901907</v>
      </c>
      <c r="F46" s="127">
        <f t="shared" si="0"/>
        <v>112.42891341157238</v>
      </c>
      <c r="G46" s="127">
        <f t="shared" si="0"/>
        <v>109.8441143808995</v>
      </c>
      <c r="H46" s="127">
        <f t="shared" si="0"/>
        <v>108.95287619908916</v>
      </c>
      <c r="I46" s="127">
        <f>I45/I40*1000</f>
        <v>105.55987914689932</v>
      </c>
      <c r="J46" s="153"/>
      <c r="K46" s="153"/>
    </row>
    <row r="47" spans="1:11" ht="12.95" customHeight="1">
      <c r="A47" s="125" t="s">
        <v>332</v>
      </c>
      <c r="B47" s="126" t="s">
        <v>333</v>
      </c>
      <c r="C47" s="152">
        <v>21226.159</v>
      </c>
      <c r="D47" s="127">
        <v>25055.8</v>
      </c>
      <c r="E47" s="127">
        <v>27576.637000000002</v>
      </c>
      <c r="F47" s="127">
        <v>29892.704000000002</v>
      </c>
      <c r="G47" s="127">
        <v>34501.978000000003</v>
      </c>
      <c r="H47" s="127">
        <v>35455.012999999999</v>
      </c>
      <c r="I47" s="127">
        <v>38245.088000000003</v>
      </c>
      <c r="J47" s="153"/>
      <c r="K47" s="153"/>
    </row>
    <row r="48" spans="1:11" ht="12.95" customHeight="1">
      <c r="A48" s="125" t="s">
        <v>345</v>
      </c>
      <c r="B48" s="126" t="s">
        <v>346</v>
      </c>
      <c r="C48" s="152">
        <f t="shared" ref="C48:H48" si="1">C47/C39*1000</f>
        <v>241.13510780905642</v>
      </c>
      <c r="D48" s="127">
        <f t="shared" si="1"/>
        <v>248.17797323666042</v>
      </c>
      <c r="E48" s="127">
        <f t="shared" si="1"/>
        <v>254.35243822577226</v>
      </c>
      <c r="F48" s="127">
        <f t="shared" si="1"/>
        <v>262.70755007162506</v>
      </c>
      <c r="G48" s="127">
        <f t="shared" si="1"/>
        <v>270.21802603342684</v>
      </c>
      <c r="H48" s="127">
        <f t="shared" si="1"/>
        <v>278.50448136365418</v>
      </c>
      <c r="I48" s="127">
        <f>I47/I39*1000</f>
        <v>286.8926696072254</v>
      </c>
      <c r="J48" s="153"/>
      <c r="K48" s="153"/>
    </row>
    <row r="49" spans="1:11" ht="12.95" customHeight="1">
      <c r="A49" s="125" t="s">
        <v>347</v>
      </c>
      <c r="B49" s="126" t="s">
        <v>346</v>
      </c>
      <c r="C49" s="10">
        <f t="shared" ref="C49:H49" si="2">C47/C45*1000</f>
        <v>1313.1099054736217</v>
      </c>
      <c r="D49" s="10">
        <f t="shared" si="2"/>
        <v>1344.452052001348</v>
      </c>
      <c r="E49" s="10">
        <f t="shared" si="2"/>
        <v>1366.3468556068919</v>
      </c>
      <c r="F49" s="10">
        <f t="shared" si="2"/>
        <v>1411.2800601663639</v>
      </c>
      <c r="G49" s="10">
        <f t="shared" si="2"/>
        <v>1453.3567879033731</v>
      </c>
      <c r="H49" s="10">
        <f t="shared" si="2"/>
        <v>1501.5020520449937</v>
      </c>
      <c r="I49" s="10">
        <f>I47/I45*1000</f>
        <v>1537.4273145674774</v>
      </c>
      <c r="J49" s="153"/>
      <c r="K49" s="153"/>
    </row>
    <row r="50" spans="1:11" ht="11.25" customHeight="1">
      <c r="A50" s="125"/>
      <c r="B50" s="125"/>
      <c r="C50" s="152"/>
      <c r="D50" s="127"/>
      <c r="E50" s="127"/>
      <c r="F50" s="127"/>
      <c r="G50" s="127"/>
      <c r="H50" s="127"/>
      <c r="I50" s="127"/>
      <c r="J50" s="153"/>
      <c r="K50" s="153"/>
    </row>
    <row r="51" spans="1:11" ht="11.25" customHeight="1">
      <c r="A51" s="125"/>
      <c r="B51" s="125"/>
      <c r="C51" s="152"/>
      <c r="D51" s="127"/>
      <c r="E51" s="127"/>
      <c r="F51" s="127"/>
      <c r="G51" s="127"/>
      <c r="H51" s="127"/>
      <c r="I51" s="127"/>
      <c r="J51" s="153"/>
      <c r="K51" s="153"/>
    </row>
    <row r="52" spans="1:11" ht="17.25" customHeight="1">
      <c r="A52" s="125" t="s">
        <v>589</v>
      </c>
      <c r="B52" s="125"/>
      <c r="C52" s="152"/>
      <c r="D52" s="127"/>
      <c r="E52" s="127"/>
      <c r="F52" s="127"/>
      <c r="G52" s="127"/>
      <c r="H52" s="127"/>
      <c r="I52" s="127"/>
      <c r="J52" s="153"/>
      <c r="K52" s="153"/>
    </row>
    <row r="53" spans="1:11" ht="12.95" customHeight="1">
      <c r="A53" s="125"/>
      <c r="B53" s="125"/>
      <c r="C53" s="152"/>
      <c r="D53" s="127"/>
      <c r="E53" s="127"/>
      <c r="F53" s="127"/>
      <c r="G53" s="127"/>
      <c r="H53" s="127"/>
      <c r="I53" s="127"/>
      <c r="J53" s="153"/>
      <c r="K53" s="153"/>
    </row>
    <row r="54" spans="1:11" ht="12.95" customHeight="1">
      <c r="A54" s="125" t="s">
        <v>326</v>
      </c>
      <c r="B54" s="126" t="s">
        <v>6</v>
      </c>
      <c r="C54" s="152">
        <v>43738</v>
      </c>
      <c r="D54" s="127">
        <v>46248</v>
      </c>
      <c r="E54" s="127">
        <v>44726</v>
      </c>
      <c r="F54" s="127">
        <v>45284</v>
      </c>
      <c r="G54" s="127">
        <v>44396</v>
      </c>
      <c r="H54" s="127">
        <v>41996</v>
      </c>
      <c r="I54" s="127">
        <v>41740</v>
      </c>
      <c r="J54" s="153"/>
      <c r="K54" s="153"/>
    </row>
    <row r="55" spans="1:11" ht="12.95" customHeight="1">
      <c r="A55" s="125" t="s">
        <v>327</v>
      </c>
      <c r="B55" s="126" t="s">
        <v>6</v>
      </c>
      <c r="C55" s="152">
        <v>2726</v>
      </c>
      <c r="D55" s="127">
        <v>3060</v>
      </c>
      <c r="E55" s="127">
        <v>4173</v>
      </c>
      <c r="F55" s="127">
        <v>4264</v>
      </c>
      <c r="G55" s="127">
        <v>4539</v>
      </c>
      <c r="H55" s="127">
        <v>4748</v>
      </c>
      <c r="I55" s="127">
        <v>6861</v>
      </c>
      <c r="J55" s="153"/>
      <c r="K55" s="153"/>
    </row>
    <row r="56" spans="1:11" ht="12.95" customHeight="1">
      <c r="A56" s="125" t="s">
        <v>329</v>
      </c>
      <c r="B56" s="126" t="s">
        <v>94</v>
      </c>
      <c r="C56" s="152">
        <v>29325.73</v>
      </c>
      <c r="D56" s="127">
        <v>29657.15</v>
      </c>
      <c r="E56" s="127">
        <v>30289.41</v>
      </c>
      <c r="F56" s="127">
        <v>30875</v>
      </c>
      <c r="G56" s="127">
        <v>30004.75</v>
      </c>
      <c r="H56" s="127">
        <v>28422.87</v>
      </c>
      <c r="I56" s="127">
        <v>28983.64</v>
      </c>
      <c r="J56" s="153"/>
      <c r="K56" s="153"/>
    </row>
    <row r="57" spans="1:11" ht="12.95" customHeight="1">
      <c r="A57" s="125" t="s">
        <v>332</v>
      </c>
      <c r="B57" s="126" t="s">
        <v>333</v>
      </c>
      <c r="C57" s="152">
        <v>24801.245999999999</v>
      </c>
      <c r="D57" s="127">
        <v>26757.845000000001</v>
      </c>
      <c r="E57" s="127">
        <v>26837.234999999997</v>
      </c>
      <c r="F57" s="127">
        <v>29204.754000000001</v>
      </c>
      <c r="G57" s="127">
        <v>28145.626</v>
      </c>
      <c r="H57" s="127">
        <v>28512.25</v>
      </c>
      <c r="I57" s="127">
        <v>30136.991999999998</v>
      </c>
      <c r="J57" s="153"/>
      <c r="K57" s="153"/>
    </row>
    <row r="58" spans="1:11" ht="12.95" customHeight="1">
      <c r="A58" s="125" t="s">
        <v>348</v>
      </c>
      <c r="B58" s="126"/>
      <c r="C58" s="152"/>
      <c r="D58" s="127"/>
      <c r="E58" s="127"/>
      <c r="F58" s="127"/>
      <c r="G58" s="127"/>
      <c r="H58" s="127"/>
      <c r="I58" s="127"/>
      <c r="J58" s="153"/>
      <c r="K58" s="153"/>
    </row>
    <row r="59" spans="1:11" ht="12.95" customHeight="1">
      <c r="A59" s="125" t="s">
        <v>299</v>
      </c>
      <c r="B59" s="126"/>
      <c r="C59" s="152"/>
      <c r="D59" s="127"/>
      <c r="E59" s="127"/>
      <c r="F59" s="127"/>
      <c r="G59" s="127"/>
      <c r="H59" s="127"/>
      <c r="I59" s="127"/>
      <c r="J59" s="153"/>
      <c r="K59" s="153"/>
    </row>
    <row r="60" spans="1:11" ht="12.95" customHeight="1">
      <c r="A60" s="125"/>
      <c r="B60" s="126"/>
      <c r="C60" s="152"/>
      <c r="D60" s="127"/>
      <c r="E60" s="127"/>
      <c r="F60" s="127"/>
      <c r="G60" s="127"/>
      <c r="H60" s="127"/>
      <c r="I60" s="127"/>
      <c r="J60" s="153"/>
      <c r="K60" s="153"/>
    </row>
    <row r="61" spans="1:11" ht="12.95" customHeight="1">
      <c r="A61" s="125" t="s">
        <v>349</v>
      </c>
      <c r="B61" s="126" t="s">
        <v>6</v>
      </c>
      <c r="C61" s="152">
        <v>26990</v>
      </c>
      <c r="D61" s="127">
        <v>28473</v>
      </c>
      <c r="E61" s="127">
        <v>27642</v>
      </c>
      <c r="F61" s="127">
        <v>27583</v>
      </c>
      <c r="G61" s="127">
        <v>26825</v>
      </c>
      <c r="H61" s="127">
        <v>25123</v>
      </c>
      <c r="I61" s="127">
        <v>24402</v>
      </c>
      <c r="J61" s="153"/>
      <c r="K61" s="153"/>
    </row>
    <row r="62" spans="1:11" ht="12.95" customHeight="1">
      <c r="A62" s="125"/>
      <c r="B62" s="126"/>
      <c r="C62" s="152"/>
      <c r="D62" s="127"/>
      <c r="E62" s="127"/>
      <c r="F62" s="127"/>
      <c r="G62" s="127"/>
      <c r="H62" s="127"/>
      <c r="I62" s="127"/>
      <c r="J62" s="153"/>
      <c r="K62" s="153"/>
    </row>
    <row r="63" spans="1:11" ht="12.95" customHeight="1">
      <c r="A63" s="125" t="s">
        <v>341</v>
      </c>
      <c r="B63" s="126" t="s">
        <v>331</v>
      </c>
      <c r="C63" s="152">
        <v>172168</v>
      </c>
      <c r="D63" s="127">
        <v>175098</v>
      </c>
      <c r="E63" s="127">
        <v>187486</v>
      </c>
      <c r="F63" s="127">
        <v>189660</v>
      </c>
      <c r="G63" s="127">
        <v>185351</v>
      </c>
      <c r="H63" s="127">
        <v>178833</v>
      </c>
      <c r="I63" s="127">
        <v>179446</v>
      </c>
      <c r="J63" s="153"/>
      <c r="K63" s="153"/>
    </row>
    <row r="64" spans="1:11" ht="12.95" customHeight="1">
      <c r="A64" s="125" t="s">
        <v>329</v>
      </c>
      <c r="B64" s="126" t="s">
        <v>94</v>
      </c>
      <c r="C64" s="152">
        <v>25474.639999999999</v>
      </c>
      <c r="D64" s="127">
        <v>25999.8</v>
      </c>
      <c r="E64" s="127">
        <v>26616.35</v>
      </c>
      <c r="F64" s="127">
        <v>27229.61</v>
      </c>
      <c r="G64" s="127">
        <v>26303.439999999999</v>
      </c>
      <c r="H64" s="127">
        <v>25077.3</v>
      </c>
      <c r="I64" s="127">
        <v>25446.73</v>
      </c>
      <c r="J64" s="153"/>
      <c r="K64" s="153"/>
    </row>
    <row r="65" spans="1:11" ht="12.95" customHeight="1">
      <c r="A65" s="125" t="s">
        <v>327</v>
      </c>
      <c r="B65" s="126" t="s">
        <v>6</v>
      </c>
      <c r="C65" s="152">
        <v>2795</v>
      </c>
      <c r="D65" s="127">
        <v>2992</v>
      </c>
      <c r="E65" s="127">
        <v>3994</v>
      </c>
      <c r="F65" s="127">
        <v>3879</v>
      </c>
      <c r="G65" s="127">
        <v>4173</v>
      </c>
      <c r="H65" s="127">
        <v>3470</v>
      </c>
      <c r="I65" s="127">
        <v>4597</v>
      </c>
      <c r="J65" s="153"/>
      <c r="K65" s="153"/>
    </row>
    <row r="66" spans="1:11" ht="12.95" customHeight="1">
      <c r="A66" s="125" t="s">
        <v>332</v>
      </c>
      <c r="B66" s="126" t="s">
        <v>333</v>
      </c>
      <c r="C66" s="152">
        <v>19040.585999999999</v>
      </c>
      <c r="D66" s="127">
        <v>20039.585999999999</v>
      </c>
      <c r="E66" s="127">
        <v>20096.299000000003</v>
      </c>
      <c r="F66" s="127">
        <v>22598.249</v>
      </c>
      <c r="G66" s="127">
        <v>21575.388999999999</v>
      </c>
      <c r="H66" s="127">
        <v>21876.413</v>
      </c>
      <c r="I66" s="127">
        <v>23142.830999999998</v>
      </c>
      <c r="J66" s="153"/>
      <c r="K66" s="153"/>
    </row>
    <row r="67" spans="1:11" ht="15.75" customHeight="1">
      <c r="A67" s="125" t="s">
        <v>591</v>
      </c>
      <c r="B67" s="126" t="s">
        <v>333</v>
      </c>
      <c r="C67" s="152">
        <f>3862.268+1196.48</f>
        <v>5058.7479999999996</v>
      </c>
      <c r="D67" s="127">
        <f>3997.219+1169.734</f>
        <v>5166.9529999999995</v>
      </c>
      <c r="E67" s="127">
        <v>4680.331000000001</v>
      </c>
      <c r="F67" s="127">
        <v>5656.2519999999995</v>
      </c>
      <c r="G67" s="127">
        <f>3702.048+1447.316</f>
        <v>5149.3639999999996</v>
      </c>
      <c r="H67" s="127">
        <f>3456.388+1169.665</f>
        <v>4626.0529999999999</v>
      </c>
      <c r="I67" s="127">
        <f>3907.088+1282.571</f>
        <v>5189.6589999999997</v>
      </c>
      <c r="J67" s="153"/>
      <c r="K67" s="153"/>
    </row>
    <row r="68" spans="1:11" ht="15.75" customHeight="1">
      <c r="A68" s="125" t="s">
        <v>592</v>
      </c>
      <c r="B68" s="126" t="s">
        <v>333</v>
      </c>
      <c r="C68" s="152">
        <f>13213.719+768.119</f>
        <v>13981.838</v>
      </c>
      <c r="D68" s="127">
        <f>13851.86+1020.773</f>
        <v>14872.633</v>
      </c>
      <c r="E68" s="127">
        <v>15415.968000000003</v>
      </c>
      <c r="F68" s="127">
        <v>16941.996999999999</v>
      </c>
      <c r="G68" s="127">
        <f>15281.021+1145.004</f>
        <v>16426.025000000001</v>
      </c>
      <c r="H68" s="127">
        <f>15917.46+1332.9</f>
        <v>17250.36</v>
      </c>
      <c r="I68" s="127">
        <f>16749.671+1203.501</f>
        <v>17953.171999999999</v>
      </c>
      <c r="J68" s="153"/>
      <c r="K68" s="153"/>
    </row>
    <row r="69" spans="1:11" ht="11.25" customHeight="1">
      <c r="A69" s="125"/>
      <c r="B69" s="126"/>
      <c r="C69" s="152"/>
      <c r="D69" s="127"/>
      <c r="E69" s="127"/>
      <c r="F69" s="127"/>
      <c r="G69" s="127"/>
      <c r="H69" s="127"/>
      <c r="I69" s="127"/>
      <c r="J69" s="153"/>
      <c r="K69" s="153"/>
    </row>
    <row r="70" spans="1:11" ht="11.25" customHeight="1">
      <c r="A70" s="125"/>
      <c r="B70" s="125"/>
      <c r="C70" s="152"/>
      <c r="D70" s="127"/>
      <c r="E70" s="127"/>
      <c r="F70" s="127"/>
      <c r="G70" s="127"/>
      <c r="H70" s="127"/>
      <c r="I70" s="127"/>
      <c r="J70" s="153"/>
      <c r="K70" s="153"/>
    </row>
    <row r="71" spans="1:11" ht="17.25" customHeight="1">
      <c r="A71" s="125" t="s">
        <v>590</v>
      </c>
      <c r="B71" s="125"/>
      <c r="C71" s="152"/>
      <c r="D71" s="127"/>
      <c r="E71" s="127"/>
      <c r="F71" s="127"/>
      <c r="G71" s="127"/>
      <c r="H71" s="127"/>
      <c r="I71" s="127"/>
      <c r="J71" s="153"/>
      <c r="K71" s="153"/>
    </row>
    <row r="72" spans="1:11" ht="12.95" customHeight="1">
      <c r="A72" s="125"/>
      <c r="B72" s="125"/>
      <c r="C72" s="152"/>
      <c r="D72" s="127"/>
      <c r="E72" s="127"/>
      <c r="F72" s="127"/>
      <c r="G72" s="127"/>
      <c r="H72" s="127"/>
      <c r="I72" s="127"/>
      <c r="J72" s="153"/>
      <c r="K72" s="153"/>
    </row>
    <row r="73" spans="1:11" ht="12.95" customHeight="1">
      <c r="A73" s="125" t="s">
        <v>334</v>
      </c>
      <c r="B73" s="126" t="s">
        <v>6</v>
      </c>
      <c r="C73" s="152">
        <v>11753</v>
      </c>
      <c r="D73" s="127">
        <v>13224</v>
      </c>
      <c r="E73" s="127">
        <v>14007</v>
      </c>
      <c r="F73" s="127">
        <v>15088</v>
      </c>
      <c r="G73" s="127">
        <v>15523</v>
      </c>
      <c r="H73" s="127">
        <v>15854</v>
      </c>
      <c r="I73" s="127">
        <v>17338</v>
      </c>
      <c r="J73" s="153"/>
      <c r="K73" s="153"/>
    </row>
    <row r="74" spans="1:11" ht="12.95" customHeight="1">
      <c r="A74" s="125"/>
      <c r="B74" s="125"/>
      <c r="C74" s="152"/>
      <c r="D74" s="127"/>
      <c r="E74" s="127"/>
      <c r="F74" s="127"/>
      <c r="G74" s="127"/>
      <c r="H74" s="127"/>
      <c r="I74" s="127"/>
      <c r="J74" s="153"/>
      <c r="K74" s="153"/>
    </row>
    <row r="75" spans="1:11" ht="12.95" customHeight="1">
      <c r="A75" s="125" t="s">
        <v>335</v>
      </c>
      <c r="B75" s="126" t="s">
        <v>6</v>
      </c>
      <c r="C75" s="152">
        <v>10694</v>
      </c>
      <c r="D75" s="127">
        <v>12078</v>
      </c>
      <c r="E75" s="127">
        <v>12890</v>
      </c>
      <c r="F75" s="127">
        <v>13836</v>
      </c>
      <c r="G75" s="127">
        <v>14104</v>
      </c>
      <c r="H75" s="127">
        <v>14467</v>
      </c>
      <c r="I75" s="127">
        <v>15407</v>
      </c>
      <c r="J75" s="153"/>
      <c r="K75" s="153"/>
    </row>
    <row r="76" spans="1:11" ht="12.95" customHeight="1">
      <c r="A76" s="125" t="s">
        <v>336</v>
      </c>
      <c r="B76" s="126" t="s">
        <v>6</v>
      </c>
      <c r="C76" s="152">
        <v>887</v>
      </c>
      <c r="D76" s="127">
        <v>967</v>
      </c>
      <c r="E76" s="127">
        <v>922</v>
      </c>
      <c r="F76" s="127">
        <v>1026</v>
      </c>
      <c r="G76" s="127">
        <v>1100</v>
      </c>
      <c r="H76" s="127">
        <v>1085</v>
      </c>
      <c r="I76" s="127">
        <v>1179</v>
      </c>
      <c r="J76" s="153"/>
      <c r="K76" s="153"/>
    </row>
    <row r="77" spans="1:11" ht="12.95" customHeight="1">
      <c r="A77" s="125" t="s">
        <v>337</v>
      </c>
      <c r="B77" s="126" t="s">
        <v>6</v>
      </c>
      <c r="C77" s="152">
        <v>133</v>
      </c>
      <c r="D77" s="127">
        <v>168</v>
      </c>
      <c r="E77" s="127">
        <v>172</v>
      </c>
      <c r="F77" s="127">
        <v>210</v>
      </c>
      <c r="G77" s="127">
        <v>290</v>
      </c>
      <c r="H77" s="127">
        <v>258</v>
      </c>
      <c r="I77" s="127">
        <v>461</v>
      </c>
      <c r="J77" s="153"/>
      <c r="K77" s="153"/>
    </row>
    <row r="78" spans="1:11" ht="12.95" customHeight="1">
      <c r="A78" s="125" t="s">
        <v>338</v>
      </c>
      <c r="B78" s="126" t="s">
        <v>6</v>
      </c>
      <c r="C78" s="152">
        <v>1176</v>
      </c>
      <c r="D78" s="127">
        <v>1304</v>
      </c>
      <c r="E78" s="127">
        <v>1104</v>
      </c>
      <c r="F78" s="127">
        <v>1490</v>
      </c>
      <c r="G78" s="127">
        <v>2631</v>
      </c>
      <c r="H78" s="127">
        <v>1874</v>
      </c>
      <c r="I78" s="127">
        <v>4037</v>
      </c>
      <c r="J78" s="153"/>
      <c r="K78" s="153"/>
    </row>
    <row r="79" spans="1:11" ht="12.95" customHeight="1">
      <c r="A79" s="125" t="s">
        <v>339</v>
      </c>
      <c r="B79" s="126" t="s">
        <v>6</v>
      </c>
      <c r="C79" s="152">
        <v>39</v>
      </c>
      <c r="D79" s="127">
        <v>11</v>
      </c>
      <c r="E79" s="127">
        <v>23</v>
      </c>
      <c r="F79" s="127">
        <v>16</v>
      </c>
      <c r="G79" s="127">
        <v>29</v>
      </c>
      <c r="H79" s="127">
        <v>44</v>
      </c>
      <c r="I79" s="127">
        <v>291</v>
      </c>
      <c r="J79" s="153"/>
      <c r="K79" s="153"/>
    </row>
    <row r="80" spans="1:11" ht="12.95" customHeight="1">
      <c r="A80" s="125" t="s">
        <v>340</v>
      </c>
      <c r="B80" s="126" t="s">
        <v>6</v>
      </c>
      <c r="C80" s="152">
        <v>333</v>
      </c>
      <c r="D80" s="127">
        <v>443</v>
      </c>
      <c r="E80" s="127">
        <v>921</v>
      </c>
      <c r="F80" s="127">
        <v>1382</v>
      </c>
      <c r="G80" s="127">
        <v>915</v>
      </c>
      <c r="H80" s="127">
        <v>1209</v>
      </c>
      <c r="I80" s="127">
        <v>6183</v>
      </c>
      <c r="J80" s="153"/>
      <c r="K80" s="153"/>
    </row>
    <row r="81" spans="1:11" ht="12.95" customHeight="1">
      <c r="A81" s="125" t="s">
        <v>341</v>
      </c>
      <c r="B81" s="126" t="s">
        <v>331</v>
      </c>
      <c r="C81" s="152">
        <v>9408</v>
      </c>
      <c r="D81" s="127">
        <v>10663</v>
      </c>
      <c r="E81" s="127">
        <v>11224</v>
      </c>
      <c r="F81" s="127">
        <v>12088</v>
      </c>
      <c r="G81" s="127">
        <v>12897</v>
      </c>
      <c r="H81" s="127">
        <v>12944</v>
      </c>
      <c r="I81" s="127">
        <v>14948</v>
      </c>
      <c r="J81" s="153"/>
      <c r="K81" s="153"/>
    </row>
    <row r="82" spans="1:11" ht="12.95" customHeight="1">
      <c r="A82" s="125" t="s">
        <v>327</v>
      </c>
      <c r="B82" s="126" t="s">
        <v>6</v>
      </c>
      <c r="C82" s="152">
        <v>13977</v>
      </c>
      <c r="D82" s="127">
        <v>15759</v>
      </c>
      <c r="E82" s="127">
        <v>16759</v>
      </c>
      <c r="F82" s="127">
        <v>18760</v>
      </c>
      <c r="G82" s="127">
        <v>19850</v>
      </c>
      <c r="H82" s="127">
        <v>19720</v>
      </c>
      <c r="I82" s="127">
        <v>27985</v>
      </c>
      <c r="J82" s="153"/>
      <c r="K82" s="153"/>
    </row>
    <row r="83" spans="1:11" ht="12.95" customHeight="1">
      <c r="A83" s="125" t="s">
        <v>342</v>
      </c>
      <c r="B83" s="126" t="s">
        <v>6</v>
      </c>
      <c r="C83" s="152">
        <v>407</v>
      </c>
      <c r="D83" s="127">
        <v>603</v>
      </c>
      <c r="E83" s="127">
        <v>611</v>
      </c>
      <c r="F83" s="127">
        <v>663</v>
      </c>
      <c r="G83" s="127">
        <v>1132</v>
      </c>
      <c r="H83" s="127">
        <v>1025</v>
      </c>
      <c r="I83" s="127">
        <v>1324</v>
      </c>
      <c r="J83" s="153"/>
      <c r="K83" s="153"/>
    </row>
    <row r="84" spans="1:11" ht="12.95" customHeight="1">
      <c r="A84" s="125"/>
      <c r="B84" s="126"/>
      <c r="C84" s="152"/>
      <c r="D84" s="127"/>
      <c r="E84" s="127"/>
      <c r="F84" s="127"/>
      <c r="G84" s="127"/>
      <c r="H84" s="127"/>
      <c r="I84" s="127"/>
      <c r="J84" s="153"/>
      <c r="K84" s="153"/>
    </row>
    <row r="85" spans="1:11" ht="12.95" customHeight="1">
      <c r="A85" s="125" t="s">
        <v>384</v>
      </c>
      <c r="B85" s="126" t="s">
        <v>94</v>
      </c>
      <c r="C85" s="152">
        <v>1742.34</v>
      </c>
      <c r="D85" s="127">
        <v>2004.52</v>
      </c>
      <c r="E85" s="127">
        <v>2111.2800000000002</v>
      </c>
      <c r="F85" s="127">
        <v>2288.98</v>
      </c>
      <c r="G85" s="127">
        <v>2442.6999999999998</v>
      </c>
      <c r="H85" s="127">
        <v>2462.5700000000002</v>
      </c>
      <c r="I85" s="127">
        <v>2902.04</v>
      </c>
      <c r="J85" s="153"/>
      <c r="K85" s="153"/>
    </row>
    <row r="86" spans="1:11" ht="12.95" customHeight="1">
      <c r="A86" s="125" t="s">
        <v>372</v>
      </c>
      <c r="B86" s="126" t="s">
        <v>344</v>
      </c>
      <c r="C86" s="152">
        <f t="shared" ref="C86:H86" si="3">C85/C82*1000</f>
        <v>124.65765185662158</v>
      </c>
      <c r="D86" s="127">
        <f t="shared" si="3"/>
        <v>127.19842629608478</v>
      </c>
      <c r="E86" s="127">
        <f t="shared" si="3"/>
        <v>125.97887702130201</v>
      </c>
      <c r="F86" s="127">
        <f t="shared" si="3"/>
        <v>122.01385927505331</v>
      </c>
      <c r="G86" s="127">
        <f t="shared" si="3"/>
        <v>123.0579345088161</v>
      </c>
      <c r="H86" s="127">
        <f t="shared" si="3"/>
        <v>124.87677484787018</v>
      </c>
      <c r="I86" s="127">
        <f>I85/I82*1000</f>
        <v>103.6998391995712</v>
      </c>
      <c r="J86" s="153"/>
      <c r="K86" s="153"/>
    </row>
    <row r="87" spans="1:11" ht="12.95" customHeight="1">
      <c r="A87" s="126" t="s">
        <v>102</v>
      </c>
      <c r="B87" s="126" t="s">
        <v>333</v>
      </c>
      <c r="C87" s="152">
        <v>2423.4560000000001</v>
      </c>
      <c r="D87" s="127">
        <v>2838.8380000000002</v>
      </c>
      <c r="E87" s="127">
        <v>3091.6690000000008</v>
      </c>
      <c r="F87" s="127">
        <v>3401.22</v>
      </c>
      <c r="G87" s="127">
        <v>3770.049</v>
      </c>
      <c r="H87" s="127">
        <v>3866.09</v>
      </c>
      <c r="I87" s="127">
        <v>4592.3140000000003</v>
      </c>
      <c r="J87" s="153"/>
      <c r="K87" s="153"/>
    </row>
    <row r="88" spans="1:11" ht="12.95" customHeight="1">
      <c r="A88" s="125" t="s">
        <v>345</v>
      </c>
      <c r="B88" s="126" t="s">
        <v>346</v>
      </c>
      <c r="C88" s="152">
        <f t="shared" ref="C88:H88" si="4">C87/C81*1000</f>
        <v>257.59523809523807</v>
      </c>
      <c r="D88" s="127">
        <f t="shared" si="4"/>
        <v>266.23257994935761</v>
      </c>
      <c r="E88" s="127">
        <f t="shared" si="4"/>
        <v>275.45162152530298</v>
      </c>
      <c r="F88" s="127">
        <f t="shared" si="4"/>
        <v>281.37160820648575</v>
      </c>
      <c r="G88" s="127">
        <f t="shared" si="4"/>
        <v>292.31984182367995</v>
      </c>
      <c r="H88" s="127">
        <f t="shared" si="4"/>
        <v>298.67815203955502</v>
      </c>
      <c r="I88" s="127">
        <f>I87/I81*1000</f>
        <v>307.21929355097672</v>
      </c>
      <c r="J88" s="153"/>
      <c r="K88" s="153"/>
    </row>
    <row r="89" spans="1:11" ht="12.95" customHeight="1">
      <c r="A89" s="125" t="s">
        <v>347</v>
      </c>
      <c r="B89" s="126" t="s">
        <v>346</v>
      </c>
      <c r="C89" s="10">
        <f t="shared" ref="C89:H89" si="5">C87/C85*1000</f>
        <v>1390.9202566663223</v>
      </c>
      <c r="D89" s="10">
        <f t="shared" si="5"/>
        <v>1416.2183465368271</v>
      </c>
      <c r="E89" s="10">
        <f t="shared" si="5"/>
        <v>1464.3576408624156</v>
      </c>
      <c r="F89" s="10">
        <f t="shared" si="5"/>
        <v>1485.9107550087811</v>
      </c>
      <c r="G89" s="10">
        <f t="shared" si="5"/>
        <v>1543.394194948213</v>
      </c>
      <c r="H89" s="10">
        <f t="shared" si="5"/>
        <v>1569.9411590330428</v>
      </c>
      <c r="I89" s="127">
        <f>I87/I85*1000</f>
        <v>1582.4433846535542</v>
      </c>
      <c r="J89" s="153"/>
      <c r="K89" s="153"/>
    </row>
    <row r="90" spans="1:11" ht="12.95" customHeight="1">
      <c r="A90" s="125"/>
      <c r="B90" s="125"/>
      <c r="C90" s="152"/>
      <c r="D90" s="127"/>
      <c r="E90" s="127"/>
      <c r="F90" s="127"/>
      <c r="G90" s="127"/>
      <c r="H90" s="127"/>
      <c r="I90" s="127"/>
      <c r="J90" s="153"/>
      <c r="K90" s="153"/>
    </row>
    <row r="91" spans="1:11" ht="12.95" customHeight="1">
      <c r="A91" s="125" t="s">
        <v>349</v>
      </c>
      <c r="B91" s="126" t="s">
        <v>6</v>
      </c>
      <c r="C91" s="152">
        <v>8506</v>
      </c>
      <c r="D91" s="127">
        <v>8872</v>
      </c>
      <c r="E91" s="127">
        <v>8735</v>
      </c>
      <c r="F91" s="127">
        <v>8691</v>
      </c>
      <c r="G91" s="127">
        <v>8596</v>
      </c>
      <c r="H91" s="127">
        <v>8192</v>
      </c>
      <c r="I91" s="127">
        <v>7981</v>
      </c>
      <c r="J91" s="153"/>
      <c r="K91" s="153"/>
    </row>
    <row r="92" spans="1:11" ht="12.95" customHeight="1">
      <c r="A92" s="125"/>
      <c r="B92" s="125"/>
      <c r="C92" s="152"/>
      <c r="D92" s="127"/>
      <c r="E92" s="127"/>
      <c r="F92" s="127"/>
      <c r="G92" s="127"/>
      <c r="H92" s="127"/>
      <c r="I92" s="127"/>
      <c r="J92" s="153"/>
      <c r="K92" s="153"/>
    </row>
    <row r="93" spans="1:11" ht="12.95" customHeight="1">
      <c r="A93" s="125" t="s">
        <v>341</v>
      </c>
      <c r="B93" s="126" t="s">
        <v>331</v>
      </c>
      <c r="C93" s="152">
        <v>78882</v>
      </c>
      <c r="D93" s="127">
        <v>76635</v>
      </c>
      <c r="E93" s="127">
        <v>87191</v>
      </c>
      <c r="F93" s="127">
        <v>89461</v>
      </c>
      <c r="G93" s="127">
        <v>84516</v>
      </c>
      <c r="H93" s="127">
        <v>86702</v>
      </c>
      <c r="I93" s="127">
        <v>86284</v>
      </c>
      <c r="J93" s="153"/>
      <c r="K93" s="153"/>
    </row>
    <row r="94" spans="1:11" ht="12.95" customHeight="1">
      <c r="A94" s="125" t="s">
        <v>329</v>
      </c>
      <c r="B94" s="126" t="s">
        <v>94</v>
      </c>
      <c r="C94" s="152">
        <v>10450.56</v>
      </c>
      <c r="D94" s="127">
        <v>10452.98</v>
      </c>
      <c r="E94" s="127">
        <v>10985.85</v>
      </c>
      <c r="F94" s="127">
        <v>11547.05</v>
      </c>
      <c r="G94" s="127">
        <v>10824.63</v>
      </c>
      <c r="H94" s="127">
        <v>10891.72</v>
      </c>
      <c r="I94" s="127">
        <v>11004.47</v>
      </c>
      <c r="J94" s="153"/>
      <c r="K94" s="153"/>
    </row>
    <row r="95" spans="1:11" ht="12.95" customHeight="1">
      <c r="A95" s="125" t="s">
        <v>327</v>
      </c>
      <c r="B95" s="126" t="s">
        <v>6</v>
      </c>
      <c r="C95" s="152">
        <v>307</v>
      </c>
      <c r="D95" s="127">
        <v>277</v>
      </c>
      <c r="E95" s="127">
        <v>349</v>
      </c>
      <c r="F95" s="127">
        <v>474</v>
      </c>
      <c r="G95" s="127">
        <v>369</v>
      </c>
      <c r="H95" s="127">
        <v>371</v>
      </c>
      <c r="I95" s="127">
        <v>322</v>
      </c>
      <c r="J95" s="153"/>
      <c r="K95" s="153"/>
    </row>
    <row r="96" spans="1:11" ht="12.95" customHeight="1">
      <c r="A96" s="125" t="s">
        <v>332</v>
      </c>
      <c r="B96" s="126" t="s">
        <v>333</v>
      </c>
      <c r="C96" s="152">
        <v>6255.5</v>
      </c>
      <c r="D96" s="127">
        <v>6152.3779999999997</v>
      </c>
      <c r="E96" s="127">
        <v>6187.8290000000006</v>
      </c>
      <c r="F96" s="127">
        <v>7328.6909999999998</v>
      </c>
      <c r="G96" s="127">
        <v>6842.9070000000002</v>
      </c>
      <c r="H96" s="127">
        <v>6920.4750000000004</v>
      </c>
      <c r="I96" s="127">
        <v>7005.3580000000002</v>
      </c>
      <c r="J96" s="153"/>
      <c r="K96" s="153"/>
    </row>
    <row r="97" spans="1:11" ht="12.95" customHeight="1">
      <c r="A97" s="121" t="s">
        <v>373</v>
      </c>
      <c r="B97" s="125"/>
      <c r="C97" s="125"/>
      <c r="D97" s="125"/>
      <c r="E97" s="125"/>
      <c r="F97" s="125"/>
      <c r="G97" s="140"/>
      <c r="I97" s="141"/>
    </row>
    <row r="98" spans="1:11" s="117" customFormat="1" ht="18" customHeight="1">
      <c r="A98" s="122" t="s">
        <v>374</v>
      </c>
      <c r="B98" s="125"/>
      <c r="C98" s="125"/>
      <c r="D98" s="125" t="s">
        <v>375</v>
      </c>
      <c r="E98" s="125"/>
      <c r="F98" s="125"/>
    </row>
    <row r="99" spans="1:11" s="117" customFormat="1" ht="17.25" customHeight="1">
      <c r="A99" s="122" t="s">
        <v>376</v>
      </c>
      <c r="B99" s="125"/>
      <c r="C99" s="125"/>
      <c r="D99" s="155" t="s">
        <v>377</v>
      </c>
      <c r="E99" s="125"/>
      <c r="F99" s="125"/>
    </row>
    <row r="100" spans="1:11" s="117" customFormat="1" ht="17.25" customHeight="1">
      <c r="A100" s="125" t="s">
        <v>378</v>
      </c>
      <c r="B100" s="125"/>
      <c r="C100" s="125"/>
      <c r="D100" s="155" t="s">
        <v>379</v>
      </c>
      <c r="E100" s="125"/>
      <c r="F100" s="125"/>
    </row>
    <row r="101" spans="1:11" s="117" customFormat="1" ht="17.25" customHeight="1">
      <c r="A101" s="125" t="s">
        <v>380</v>
      </c>
      <c r="B101" s="125"/>
      <c r="C101" s="125"/>
      <c r="E101" s="125"/>
      <c r="F101" s="125"/>
    </row>
    <row r="102" spans="1:11" ht="12.75" customHeight="1">
      <c r="A102" s="131"/>
      <c r="B102" s="125"/>
      <c r="C102" s="125"/>
      <c r="D102" s="125"/>
      <c r="E102" s="125"/>
      <c r="F102" s="125"/>
    </row>
    <row r="103" spans="1:11" ht="15" customHeight="1">
      <c r="A103" s="338" t="s">
        <v>44</v>
      </c>
      <c r="B103" s="338"/>
      <c r="C103" s="338"/>
      <c r="D103" s="338"/>
      <c r="E103" s="338"/>
      <c r="F103" s="338"/>
      <c r="G103" s="338"/>
      <c r="H103" s="132"/>
      <c r="I103" s="132"/>
      <c r="J103" s="132"/>
      <c r="K103" s="132"/>
    </row>
    <row r="110" spans="1:11">
      <c r="A110" s="157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showGridLines="0" zoomScale="75" zoomScaleNormal="67" zoomScaleSheetLayoutView="50" workbookViewId="0">
      <selection sqref="A1:I1"/>
    </sheetView>
  </sheetViews>
  <sheetFormatPr baseColWidth="10" defaultColWidth="11.42578125" defaultRowHeight="12.75"/>
  <cols>
    <col min="1" max="1" width="45.7109375" style="140" customWidth="1"/>
    <col min="2" max="2" width="13.7109375" style="140" customWidth="1"/>
    <col min="3" max="6" width="13.28515625" style="140" customWidth="1"/>
    <col min="7" max="7" width="13.28515625" style="141" customWidth="1"/>
    <col min="8" max="9" width="13.28515625" style="140" customWidth="1"/>
    <col min="10" max="16384" width="11.42578125" style="140"/>
  </cols>
  <sheetData>
    <row r="1" spans="1:9" ht="15.75">
      <c r="A1" s="337" t="s">
        <v>317</v>
      </c>
      <c r="B1" s="337"/>
      <c r="C1" s="337"/>
      <c r="D1" s="337"/>
      <c r="E1" s="337"/>
      <c r="F1" s="337"/>
      <c r="G1" s="337"/>
      <c r="H1" s="337"/>
      <c r="I1" s="337"/>
    </row>
    <row r="2" spans="1:9" ht="15.75">
      <c r="A2" s="337" t="s">
        <v>383</v>
      </c>
      <c r="B2" s="337"/>
      <c r="C2" s="337"/>
      <c r="D2" s="337"/>
      <c r="E2" s="337"/>
      <c r="F2" s="337"/>
      <c r="G2" s="337"/>
      <c r="H2" s="337"/>
      <c r="I2" s="337"/>
    </row>
    <row r="3" spans="1:9" ht="24" customHeight="1">
      <c r="A3" s="338" t="s">
        <v>381</v>
      </c>
      <c r="B3" s="338"/>
      <c r="C3" s="338"/>
      <c r="D3" s="338"/>
      <c r="E3" s="338"/>
      <c r="F3" s="338"/>
      <c r="G3" s="338"/>
      <c r="H3" s="338"/>
      <c r="I3" s="338"/>
    </row>
    <row r="4" spans="1:9" ht="15.75">
      <c r="A4" s="134"/>
      <c r="B4" s="134"/>
      <c r="C4" s="134"/>
      <c r="D4" s="134"/>
      <c r="E4" s="134"/>
      <c r="F4" s="134"/>
    </row>
    <row r="5" spans="1:9" ht="15.75" customHeight="1">
      <c r="A5" s="125"/>
      <c r="B5" s="142"/>
      <c r="C5" s="143"/>
      <c r="D5" s="143"/>
      <c r="E5" s="143"/>
      <c r="F5" s="143"/>
      <c r="G5" s="143"/>
      <c r="H5" s="143"/>
      <c r="I5" s="143"/>
    </row>
    <row r="6" spans="1:9" ht="18">
      <c r="A6" s="126" t="s">
        <v>319</v>
      </c>
      <c r="B6" s="145" t="s">
        <v>320</v>
      </c>
      <c r="C6" s="158">
        <v>2010</v>
      </c>
      <c r="D6" s="158">
        <v>2011</v>
      </c>
      <c r="E6" s="289" t="s">
        <v>593</v>
      </c>
      <c r="F6" s="289" t="s">
        <v>594</v>
      </c>
      <c r="G6" s="289" t="s">
        <v>595</v>
      </c>
      <c r="H6" s="289" t="s">
        <v>596</v>
      </c>
      <c r="I6" s="289" t="s">
        <v>597</v>
      </c>
    </row>
    <row r="7" spans="1:9" ht="15.75">
      <c r="A7" s="134"/>
      <c r="B7" s="148"/>
      <c r="C7" s="149"/>
      <c r="D7" s="149"/>
      <c r="E7" s="149"/>
      <c r="F7" s="149"/>
      <c r="G7" s="149"/>
      <c r="H7" s="149"/>
      <c r="I7" s="149"/>
    </row>
    <row r="8" spans="1:9" ht="12.75" customHeight="1">
      <c r="A8" s="121"/>
      <c r="B8" s="121"/>
      <c r="C8" s="151"/>
      <c r="D8" s="151"/>
      <c r="E8" s="151"/>
      <c r="F8" s="151"/>
      <c r="G8" s="151"/>
      <c r="H8" s="151"/>
      <c r="I8" s="151"/>
    </row>
    <row r="9" spans="1:9" ht="12.75" customHeight="1">
      <c r="A9" s="121"/>
      <c r="B9" s="121"/>
      <c r="C9" s="151"/>
      <c r="D9" s="151"/>
      <c r="E9" s="151"/>
      <c r="F9" s="151"/>
      <c r="G9" s="151"/>
      <c r="H9" s="151"/>
      <c r="I9" s="151"/>
    </row>
    <row r="10" spans="1:9" ht="16.5" customHeight="1">
      <c r="A10" s="125" t="s">
        <v>586</v>
      </c>
      <c r="B10" s="125"/>
      <c r="G10" s="140"/>
    </row>
    <row r="11" spans="1:9" ht="12.95" customHeight="1">
      <c r="A11" s="125"/>
      <c r="B11" s="125"/>
      <c r="G11" s="140"/>
    </row>
    <row r="12" spans="1:9" ht="12.95" customHeight="1">
      <c r="A12" s="125" t="s">
        <v>326</v>
      </c>
      <c r="B12" s="126" t="s">
        <v>6</v>
      </c>
      <c r="C12" s="127">
        <v>142792</v>
      </c>
      <c r="D12" s="127">
        <v>157643</v>
      </c>
      <c r="E12" s="127">
        <v>158454</v>
      </c>
      <c r="F12" s="127">
        <v>163219</v>
      </c>
      <c r="G12" s="127">
        <v>168540</v>
      </c>
      <c r="H12" s="127">
        <v>163686</v>
      </c>
      <c r="I12" s="127">
        <v>167462</v>
      </c>
    </row>
    <row r="13" spans="1:9" ht="12.95" customHeight="1">
      <c r="A13" s="125" t="s">
        <v>327</v>
      </c>
      <c r="B13" s="126" t="s">
        <v>6</v>
      </c>
      <c r="C13" s="127">
        <v>136698</v>
      </c>
      <c r="D13" s="127">
        <v>157579</v>
      </c>
      <c r="E13" s="127">
        <v>171170</v>
      </c>
      <c r="F13" s="127">
        <v>184036</v>
      </c>
      <c r="G13" s="127">
        <v>209091</v>
      </c>
      <c r="H13" s="127">
        <v>208364</v>
      </c>
      <c r="I13" s="127">
        <v>228159</v>
      </c>
    </row>
    <row r="14" spans="1:9" ht="12.95" customHeight="1">
      <c r="A14" s="125" t="s">
        <v>371</v>
      </c>
      <c r="B14" s="126" t="s">
        <v>6</v>
      </c>
      <c r="C14" s="127">
        <v>2946</v>
      </c>
      <c r="D14" s="127">
        <v>2460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</row>
    <row r="15" spans="1:9" ht="12.95" customHeight="1">
      <c r="A15" s="125" t="s">
        <v>328</v>
      </c>
      <c r="B15" s="126" t="s">
        <v>94</v>
      </c>
      <c r="C15" s="127">
        <f>16326.59+89.18</f>
        <v>16415.77</v>
      </c>
      <c r="D15" s="127">
        <v>18796.14</v>
      </c>
      <c r="E15" s="127">
        <v>19871.810000000001</v>
      </c>
      <c r="F15" s="127">
        <v>20986.98</v>
      </c>
      <c r="G15" s="127">
        <v>23252.93</v>
      </c>
      <c r="H15" s="127">
        <v>23007.05</v>
      </c>
      <c r="I15" s="127">
        <v>24181.200000000001</v>
      </c>
    </row>
    <row r="16" spans="1:9" ht="12.95" customHeight="1">
      <c r="A16" s="125" t="s">
        <v>329</v>
      </c>
      <c r="B16" s="126" t="s">
        <v>94</v>
      </c>
      <c r="C16" s="127">
        <v>29032.92</v>
      </c>
      <c r="D16" s="127">
        <v>29466.720000000001</v>
      </c>
      <c r="E16" s="127">
        <v>29829.119999999999</v>
      </c>
      <c r="F16" s="127">
        <v>31159.14</v>
      </c>
      <c r="G16" s="127">
        <v>30548.54</v>
      </c>
      <c r="H16" s="127">
        <v>29697.48</v>
      </c>
      <c r="I16" s="127">
        <v>29556.29</v>
      </c>
    </row>
    <row r="17" spans="1:9" ht="15.75" customHeight="1">
      <c r="A17" s="125" t="s">
        <v>587</v>
      </c>
      <c r="B17" s="126" t="s">
        <v>331</v>
      </c>
      <c r="C17" s="127">
        <v>226812</v>
      </c>
      <c r="D17" s="127">
        <v>239541</v>
      </c>
      <c r="E17" s="127">
        <v>252056</v>
      </c>
      <c r="F17" s="127">
        <v>263426</v>
      </c>
      <c r="G17" s="127">
        <v>270763</v>
      </c>
      <c r="H17" s="127">
        <v>265385</v>
      </c>
      <c r="I17" s="127">
        <v>267897</v>
      </c>
    </row>
    <row r="18" spans="1:9" ht="12.95" customHeight="1">
      <c r="A18" s="125" t="s">
        <v>332</v>
      </c>
      <c r="B18" s="126" t="s">
        <v>333</v>
      </c>
      <c r="C18" s="127">
        <v>43236.366999999998</v>
      </c>
      <c r="D18" s="127">
        <v>48776.351000000002</v>
      </c>
      <c r="E18" s="127">
        <v>50034.402999999998</v>
      </c>
      <c r="F18" s="127">
        <v>55296.099000000002</v>
      </c>
      <c r="G18" s="127">
        <v>58744.281000000003</v>
      </c>
      <c r="H18" s="127">
        <v>59908.324000000001</v>
      </c>
      <c r="I18" s="127">
        <v>63172.84</v>
      </c>
    </row>
    <row r="19" spans="1:9" ht="11.25" customHeight="1">
      <c r="A19" s="125"/>
      <c r="B19" s="125"/>
      <c r="C19" s="127"/>
      <c r="D19" s="127"/>
      <c r="E19" s="127"/>
      <c r="F19" s="127"/>
      <c r="G19" s="127"/>
      <c r="H19" s="127"/>
      <c r="I19" s="127"/>
    </row>
    <row r="20" spans="1:9" ht="11.25" customHeight="1">
      <c r="A20" s="125"/>
      <c r="B20" s="125"/>
      <c r="C20" s="127"/>
      <c r="D20" s="127"/>
      <c r="E20" s="127"/>
      <c r="F20" s="127"/>
      <c r="G20" s="127"/>
      <c r="H20" s="127"/>
      <c r="I20" s="127"/>
    </row>
    <row r="21" spans="1:9" ht="17.25" customHeight="1">
      <c r="A21" s="125" t="s">
        <v>588</v>
      </c>
      <c r="B21" s="125"/>
      <c r="C21" s="127"/>
      <c r="D21" s="127"/>
      <c r="E21" s="127"/>
      <c r="F21" s="127"/>
      <c r="G21" s="127"/>
      <c r="H21" s="127"/>
      <c r="I21" s="127"/>
    </row>
    <row r="22" spans="1:9" ht="12.95" customHeight="1">
      <c r="A22" s="125"/>
      <c r="B22" s="125"/>
      <c r="C22" s="127"/>
      <c r="D22" s="127"/>
      <c r="E22" s="127"/>
      <c r="F22" s="127"/>
      <c r="G22" s="127"/>
      <c r="H22" s="127"/>
      <c r="I22" s="127"/>
    </row>
    <row r="23" spans="1:9" ht="12.95" customHeight="1">
      <c r="A23" s="125" t="s">
        <v>326</v>
      </c>
      <c r="B23" s="126" t="s">
        <v>6</v>
      </c>
      <c r="C23" s="127">
        <v>105242</v>
      </c>
      <c r="D23" s="127">
        <v>117898</v>
      </c>
      <c r="E23" s="127">
        <v>120034</v>
      </c>
      <c r="F23" s="127">
        <v>124459</v>
      </c>
      <c r="G23" s="127">
        <v>130672</v>
      </c>
      <c r="H23" s="127">
        <v>127904</v>
      </c>
      <c r="I23" s="127">
        <v>131854</v>
      </c>
    </row>
    <row r="24" spans="1:9" ht="12.95" customHeight="1">
      <c r="A24" s="125" t="s">
        <v>327</v>
      </c>
      <c r="B24" s="126" t="s">
        <v>6</v>
      </c>
      <c r="C24" s="127">
        <v>134209</v>
      </c>
      <c r="D24" s="127">
        <v>154900</v>
      </c>
      <c r="E24" s="127">
        <v>167224</v>
      </c>
      <c r="F24" s="127">
        <v>180578</v>
      </c>
      <c r="G24" s="127">
        <v>205220</v>
      </c>
      <c r="H24" s="127">
        <v>204217</v>
      </c>
      <c r="I24" s="127">
        <v>222758</v>
      </c>
    </row>
    <row r="25" spans="1:9" ht="12.95" customHeight="1">
      <c r="A25" s="125" t="s">
        <v>371</v>
      </c>
      <c r="B25" s="126" t="s">
        <v>6</v>
      </c>
      <c r="C25" s="127">
        <v>2912</v>
      </c>
      <c r="D25" s="127">
        <v>2637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</row>
    <row r="26" spans="1:9" ht="12.95" customHeight="1">
      <c r="A26" s="125" t="s">
        <v>328</v>
      </c>
      <c r="B26" s="126" t="s">
        <v>94</v>
      </c>
      <c r="C26" s="127">
        <f>16085.16+89.06</f>
        <v>16174.22</v>
      </c>
      <c r="D26" s="127">
        <v>18567.099999999999</v>
      </c>
      <c r="E26" s="127">
        <v>19582.54</v>
      </c>
      <c r="F26" s="127">
        <v>20695.580000000002</v>
      </c>
      <c r="G26" s="127">
        <v>22920.89</v>
      </c>
      <c r="H26" s="127">
        <v>22692.87</v>
      </c>
      <c r="I26" s="127">
        <v>23784.42</v>
      </c>
    </row>
    <row r="27" spans="1:9" ht="12.95" customHeight="1">
      <c r="A27" s="125" t="s">
        <v>332</v>
      </c>
      <c r="B27" s="126" t="s">
        <v>333</v>
      </c>
      <c r="C27" s="127">
        <v>21868.345000000001</v>
      </c>
      <c r="D27" s="127">
        <v>25842.942999999999</v>
      </c>
      <c r="E27" s="127">
        <v>27751.137999999999</v>
      </c>
      <c r="F27" s="127">
        <v>30221.098999999998</v>
      </c>
      <c r="G27" s="127">
        <v>34349.682999999997</v>
      </c>
      <c r="H27" s="127">
        <v>35126.993000000002</v>
      </c>
      <c r="I27" s="127">
        <v>37314.824000000001</v>
      </c>
    </row>
    <row r="28" spans="1:9" ht="12.95" customHeight="1">
      <c r="A28" s="125"/>
      <c r="B28" s="125"/>
      <c r="C28" s="127"/>
      <c r="D28" s="127"/>
      <c r="E28" s="127"/>
      <c r="F28" s="127"/>
      <c r="G28" s="127"/>
      <c r="H28" s="127"/>
      <c r="I28" s="127"/>
    </row>
    <row r="29" spans="1:9" ht="12.95" customHeight="1">
      <c r="A29" s="125" t="s">
        <v>299</v>
      </c>
      <c r="B29" s="125"/>
      <c r="C29" s="127"/>
      <c r="D29" s="127"/>
      <c r="E29" s="127"/>
      <c r="F29" s="127"/>
      <c r="G29" s="127"/>
      <c r="H29" s="127"/>
      <c r="I29" s="127"/>
    </row>
    <row r="30" spans="1:9" ht="12.95" customHeight="1">
      <c r="A30" s="125"/>
      <c r="B30" s="125"/>
      <c r="C30" s="127"/>
      <c r="D30" s="127"/>
      <c r="E30" s="127"/>
      <c r="F30" s="127"/>
      <c r="G30" s="127"/>
      <c r="H30" s="127"/>
      <c r="I30" s="127"/>
    </row>
    <row r="31" spans="1:9" ht="12.95" customHeight="1">
      <c r="A31" s="125" t="s">
        <v>334</v>
      </c>
      <c r="B31" s="126" t="s">
        <v>6</v>
      </c>
      <c r="C31" s="127">
        <v>71407</v>
      </c>
      <c r="D31" s="127">
        <v>82190</v>
      </c>
      <c r="E31" s="127">
        <v>84596</v>
      </c>
      <c r="F31" s="127">
        <v>87362</v>
      </c>
      <c r="G31" s="127">
        <v>91826</v>
      </c>
      <c r="H31" s="127">
        <v>88600</v>
      </c>
      <c r="I31" s="127">
        <v>90832</v>
      </c>
    </row>
    <row r="32" spans="1:9" ht="12.95" customHeight="1">
      <c r="A32" s="125"/>
      <c r="B32" s="125"/>
      <c r="C32" s="127"/>
      <c r="D32" s="127"/>
      <c r="E32" s="127"/>
      <c r="F32" s="127"/>
      <c r="G32" s="127"/>
      <c r="H32" s="127"/>
      <c r="I32" s="127"/>
    </row>
    <row r="33" spans="1:9" ht="12.95" customHeight="1">
      <c r="A33" s="125" t="s">
        <v>335</v>
      </c>
      <c r="B33" s="126" t="s">
        <v>6</v>
      </c>
      <c r="C33" s="127">
        <v>59263</v>
      </c>
      <c r="D33" s="127">
        <v>68057</v>
      </c>
      <c r="E33" s="127">
        <v>69718</v>
      </c>
      <c r="F33" s="127">
        <v>70964</v>
      </c>
      <c r="G33" s="127">
        <v>72745</v>
      </c>
      <c r="H33" s="127">
        <v>69779</v>
      </c>
      <c r="I33" s="127">
        <v>70969</v>
      </c>
    </row>
    <row r="34" spans="1:9" ht="12.95" customHeight="1">
      <c r="A34" s="125" t="s">
        <v>336</v>
      </c>
      <c r="B34" s="126" t="s">
        <v>6</v>
      </c>
      <c r="C34" s="127">
        <v>6500</v>
      </c>
      <c r="D34" s="127">
        <v>7259</v>
      </c>
      <c r="E34" s="127">
        <v>7187</v>
      </c>
      <c r="F34" s="127">
        <v>7707</v>
      </c>
      <c r="G34" s="127">
        <v>8707</v>
      </c>
      <c r="H34" s="127">
        <v>8259</v>
      </c>
      <c r="I34" s="127">
        <v>8480</v>
      </c>
    </row>
    <row r="35" spans="1:9" ht="12.95" customHeight="1">
      <c r="A35" s="125" t="s">
        <v>337</v>
      </c>
      <c r="B35" s="126" t="s">
        <v>6</v>
      </c>
      <c r="C35" s="127">
        <v>5525</v>
      </c>
      <c r="D35" s="127">
        <v>6725</v>
      </c>
      <c r="E35" s="127">
        <v>7572</v>
      </c>
      <c r="F35" s="127">
        <v>8555</v>
      </c>
      <c r="G35" s="127">
        <v>10204</v>
      </c>
      <c r="H35" s="127">
        <v>10370</v>
      </c>
      <c r="I35" s="127">
        <v>10904</v>
      </c>
    </row>
    <row r="36" spans="1:9" ht="12.95" customHeight="1">
      <c r="A36" s="125" t="s">
        <v>338</v>
      </c>
      <c r="B36" s="126" t="s">
        <v>6</v>
      </c>
      <c r="C36" s="127">
        <v>47111</v>
      </c>
      <c r="D36" s="127">
        <v>54579</v>
      </c>
      <c r="E36" s="127">
        <v>62970</v>
      </c>
      <c r="F36" s="127">
        <v>70968</v>
      </c>
      <c r="G36" s="127">
        <v>88172</v>
      </c>
      <c r="H36" s="127">
        <v>89674</v>
      </c>
      <c r="I36" s="127">
        <v>96552</v>
      </c>
    </row>
    <row r="37" spans="1:9" ht="12.95" customHeight="1">
      <c r="A37" s="125" t="s">
        <v>339</v>
      </c>
      <c r="B37" s="126" t="s">
        <v>6</v>
      </c>
      <c r="C37" s="127">
        <v>119</v>
      </c>
      <c r="D37" s="127">
        <v>149</v>
      </c>
      <c r="E37" s="127">
        <v>119</v>
      </c>
      <c r="F37" s="127">
        <v>136</v>
      </c>
      <c r="G37" s="127">
        <v>170</v>
      </c>
      <c r="H37" s="127">
        <v>192</v>
      </c>
      <c r="I37" s="127">
        <v>479</v>
      </c>
    </row>
    <row r="38" spans="1:9" ht="12.95" customHeight="1">
      <c r="A38" s="125" t="s">
        <v>340</v>
      </c>
      <c r="B38" s="126" t="s">
        <v>6</v>
      </c>
      <c r="C38" s="127">
        <v>1688</v>
      </c>
      <c r="D38" s="127">
        <v>2951</v>
      </c>
      <c r="E38" s="127">
        <v>4738</v>
      </c>
      <c r="F38" s="127">
        <v>6665</v>
      </c>
      <c r="G38" s="127">
        <v>7321</v>
      </c>
      <c r="H38" s="127">
        <v>7964</v>
      </c>
      <c r="I38" s="127">
        <v>11825</v>
      </c>
    </row>
    <row r="39" spans="1:9" ht="12.95" customHeight="1">
      <c r="A39" s="125" t="s">
        <v>341</v>
      </c>
      <c r="B39" s="126" t="s">
        <v>331</v>
      </c>
      <c r="C39" s="127">
        <v>77081</v>
      </c>
      <c r="D39" s="127">
        <v>88769</v>
      </c>
      <c r="E39" s="127">
        <v>94127</v>
      </c>
      <c r="F39" s="127">
        <v>99732</v>
      </c>
      <c r="G39" s="127">
        <v>110774</v>
      </c>
      <c r="H39" s="127">
        <v>109457</v>
      </c>
      <c r="I39" s="127">
        <v>112716</v>
      </c>
    </row>
    <row r="40" spans="1:9" ht="12.95" customHeight="1">
      <c r="A40" s="125" t="s">
        <v>327</v>
      </c>
      <c r="B40" s="126" t="s">
        <v>6</v>
      </c>
      <c r="C40" s="127">
        <v>121062</v>
      </c>
      <c r="D40" s="127">
        <v>140105</v>
      </c>
      <c r="E40" s="127">
        <v>151800</v>
      </c>
      <c r="F40" s="127">
        <v>164011</v>
      </c>
      <c r="G40" s="127">
        <v>185652</v>
      </c>
      <c r="H40" s="127">
        <v>183935</v>
      </c>
      <c r="I40" s="127">
        <v>196306</v>
      </c>
    </row>
    <row r="41" spans="1:9" ht="12.95" customHeight="1">
      <c r="A41" s="125" t="s">
        <v>342</v>
      </c>
      <c r="B41" s="126" t="s">
        <v>6</v>
      </c>
      <c r="C41" s="127">
        <v>25196</v>
      </c>
      <c r="D41" s="127">
        <v>30152</v>
      </c>
      <c r="E41" s="127">
        <v>36564</v>
      </c>
      <c r="F41" s="127">
        <v>41066</v>
      </c>
      <c r="G41" s="127">
        <v>49971</v>
      </c>
      <c r="H41" s="127">
        <v>52034</v>
      </c>
      <c r="I41" s="127">
        <v>53867</v>
      </c>
    </row>
    <row r="42" spans="1:9" ht="12.95" customHeight="1">
      <c r="A42" s="125"/>
      <c r="B42" s="125"/>
      <c r="C42" s="127"/>
      <c r="D42" s="127"/>
      <c r="E42" s="127"/>
      <c r="F42" s="127"/>
      <c r="G42" s="127"/>
      <c r="H42" s="127"/>
      <c r="I42" s="127"/>
    </row>
    <row r="43" spans="1:9" ht="12.95" customHeight="1">
      <c r="A43" s="125" t="s">
        <v>371</v>
      </c>
      <c r="B43" s="126" t="s">
        <v>6</v>
      </c>
      <c r="C43" s="127">
        <v>2574</v>
      </c>
      <c r="D43" s="127">
        <v>2552</v>
      </c>
      <c r="E43" s="127">
        <v>0</v>
      </c>
      <c r="F43" s="127">
        <v>0</v>
      </c>
      <c r="G43" s="127">
        <v>0</v>
      </c>
      <c r="H43" s="127">
        <v>0</v>
      </c>
      <c r="I43" s="127">
        <v>0</v>
      </c>
    </row>
    <row r="44" spans="1:9" ht="12.95" customHeight="1">
      <c r="A44" s="125"/>
      <c r="B44" s="125"/>
      <c r="G44" s="140"/>
    </row>
    <row r="45" spans="1:9" ht="12.95" customHeight="1">
      <c r="A45" s="125" t="s">
        <v>350</v>
      </c>
      <c r="B45" s="126" t="s">
        <v>94</v>
      </c>
      <c r="C45" s="127">
        <v>14046.29</v>
      </c>
      <c r="D45" s="127">
        <v>16270.03</v>
      </c>
      <c r="E45" s="127">
        <v>17401.79</v>
      </c>
      <c r="F45" s="127">
        <v>18435.669999999998</v>
      </c>
      <c r="G45" s="127">
        <v>20439.14</v>
      </c>
      <c r="H45" s="127">
        <v>20151.59</v>
      </c>
      <c r="I45" s="127">
        <v>20888.43</v>
      </c>
    </row>
    <row r="46" spans="1:9" ht="12.95" customHeight="1">
      <c r="A46" s="125" t="s">
        <v>343</v>
      </c>
      <c r="B46" s="126" t="s">
        <v>344</v>
      </c>
      <c r="C46" s="152">
        <f t="shared" ref="C46:I46" si="0">C45/C40*1000</f>
        <v>116.0255901934546</v>
      </c>
      <c r="D46" s="152">
        <f t="shared" si="0"/>
        <v>116.127404446665</v>
      </c>
      <c r="E46" s="152">
        <f t="shared" si="0"/>
        <v>114.63629776021081</v>
      </c>
      <c r="F46" s="152">
        <f t="shared" si="0"/>
        <v>112.40508258592411</v>
      </c>
      <c r="G46" s="152">
        <f t="shared" si="0"/>
        <v>110.09383146963135</v>
      </c>
      <c r="H46" s="152">
        <f t="shared" si="0"/>
        <v>109.558213499334</v>
      </c>
      <c r="I46" s="152">
        <f t="shared" si="0"/>
        <v>106.40749645960898</v>
      </c>
    </row>
    <row r="47" spans="1:9" ht="12.95" customHeight="1">
      <c r="A47" s="125" t="s">
        <v>332</v>
      </c>
      <c r="B47" s="126" t="s">
        <v>333</v>
      </c>
      <c r="C47" s="127">
        <v>18839.411</v>
      </c>
      <c r="D47" s="127">
        <v>22365.557000000001</v>
      </c>
      <c r="E47" s="127">
        <v>24307.851999999999</v>
      </c>
      <c r="F47" s="127">
        <v>26578.224999999999</v>
      </c>
      <c r="G47" s="127">
        <v>30340.170999999998</v>
      </c>
      <c r="H47" s="127">
        <v>30899.119999999999</v>
      </c>
      <c r="I47" s="127">
        <v>32843.898999999998</v>
      </c>
    </row>
    <row r="48" spans="1:9" ht="12.95" customHeight="1">
      <c r="A48" s="125" t="s">
        <v>345</v>
      </c>
      <c r="B48" s="126" t="s">
        <v>346</v>
      </c>
      <c r="C48" s="152">
        <f t="shared" ref="C48:I48" si="1">C47/C39*1000</f>
        <v>244.41056810368315</v>
      </c>
      <c r="D48" s="152">
        <f t="shared" si="1"/>
        <v>251.95233696448082</v>
      </c>
      <c r="E48" s="152">
        <f t="shared" si="1"/>
        <v>258.2452643768525</v>
      </c>
      <c r="F48" s="152">
        <f t="shared" si="1"/>
        <v>266.49646051417795</v>
      </c>
      <c r="G48" s="152">
        <f t="shared" si="1"/>
        <v>273.89252893278206</v>
      </c>
      <c r="H48" s="152">
        <f t="shared" si="1"/>
        <v>282.29459970582053</v>
      </c>
      <c r="I48" s="152">
        <f t="shared" si="1"/>
        <v>291.38630717910496</v>
      </c>
    </row>
    <row r="49" spans="1:11" ht="12.95" customHeight="1">
      <c r="A49" s="125" t="s">
        <v>347</v>
      </c>
      <c r="B49" s="126" t="s">
        <v>346</v>
      </c>
      <c r="C49" s="10">
        <f t="shared" ref="C49:I49" si="2">C47/C45*1000</f>
        <v>1341.2375082673075</v>
      </c>
      <c r="D49" s="10">
        <f t="shared" si="2"/>
        <v>1374.6475575029672</v>
      </c>
      <c r="E49" s="10">
        <f t="shared" si="2"/>
        <v>1396.8592886134127</v>
      </c>
      <c r="F49" s="10">
        <f t="shared" si="2"/>
        <v>1441.6739397049307</v>
      </c>
      <c r="G49" s="10">
        <f t="shared" si="2"/>
        <v>1484.4152444770179</v>
      </c>
      <c r="H49" s="10">
        <f t="shared" si="2"/>
        <v>1533.3340942327627</v>
      </c>
      <c r="I49" s="10">
        <f t="shared" si="2"/>
        <v>1572.3488553232578</v>
      </c>
    </row>
    <row r="50" spans="1:11" ht="11.25" customHeight="1">
      <c r="A50" s="125"/>
      <c r="B50" s="125"/>
      <c r="C50" s="127"/>
      <c r="D50" s="127"/>
      <c r="E50" s="127"/>
      <c r="F50" s="127"/>
      <c r="G50" s="127"/>
      <c r="H50" s="127"/>
      <c r="I50" s="127"/>
    </row>
    <row r="51" spans="1:11" ht="11.25" customHeight="1">
      <c r="A51" s="125"/>
      <c r="B51" s="125"/>
      <c r="C51" s="127"/>
      <c r="D51" s="127"/>
      <c r="E51" s="127"/>
      <c r="F51" s="127"/>
      <c r="G51" s="127"/>
      <c r="H51" s="127"/>
      <c r="I51" s="127"/>
    </row>
    <row r="52" spans="1:11" ht="17.25" customHeight="1">
      <c r="A52" s="125" t="s">
        <v>589</v>
      </c>
      <c r="B52" s="125"/>
      <c r="C52" s="127"/>
      <c r="D52" s="127"/>
      <c r="E52" s="127"/>
      <c r="F52" s="127"/>
      <c r="G52" s="127"/>
      <c r="H52" s="127"/>
      <c r="I52" s="127"/>
    </row>
    <row r="53" spans="1:11" ht="12.95" customHeight="1">
      <c r="A53" s="125"/>
      <c r="B53" s="125"/>
      <c r="C53" s="127"/>
      <c r="D53" s="127"/>
      <c r="E53" s="127"/>
      <c r="F53" s="127"/>
      <c r="G53" s="127"/>
      <c r="H53" s="127"/>
      <c r="I53" s="127"/>
    </row>
    <row r="54" spans="1:11" ht="12.95" customHeight="1">
      <c r="A54" s="125" t="s">
        <v>326</v>
      </c>
      <c r="B54" s="126" t="s">
        <v>6</v>
      </c>
      <c r="C54" s="127">
        <v>37550</v>
      </c>
      <c r="D54" s="127">
        <v>39745</v>
      </c>
      <c r="E54" s="127">
        <v>38420</v>
      </c>
      <c r="F54" s="127">
        <v>38760</v>
      </c>
      <c r="G54" s="127">
        <v>37868</v>
      </c>
      <c r="H54" s="127">
        <v>35782</v>
      </c>
      <c r="I54" s="127">
        <v>35608</v>
      </c>
    </row>
    <row r="55" spans="1:11" ht="12.95" customHeight="1">
      <c r="A55" s="125" t="s">
        <v>327</v>
      </c>
      <c r="B55" s="126" t="s">
        <v>6</v>
      </c>
      <c r="C55" s="127">
        <v>2489</v>
      </c>
      <c r="D55" s="127">
        <v>2679</v>
      </c>
      <c r="E55" s="127">
        <v>3946</v>
      </c>
      <c r="F55" s="127">
        <v>3458</v>
      </c>
      <c r="G55" s="127">
        <v>3871</v>
      </c>
      <c r="H55" s="127">
        <v>4147</v>
      </c>
      <c r="I55" s="127">
        <v>5401</v>
      </c>
    </row>
    <row r="56" spans="1:11" ht="12.95" customHeight="1">
      <c r="A56" s="125" t="s">
        <v>329</v>
      </c>
      <c r="B56" s="126" t="s">
        <v>94</v>
      </c>
      <c r="C56" s="127">
        <v>25710.74</v>
      </c>
      <c r="D56" s="127">
        <v>25723.16</v>
      </c>
      <c r="E56" s="127">
        <v>25889.599999999999</v>
      </c>
      <c r="F56" s="127">
        <v>26880.66</v>
      </c>
      <c r="G56" s="127">
        <v>25850.21</v>
      </c>
      <c r="H56" s="127">
        <v>24957.18</v>
      </c>
      <c r="I56" s="127">
        <v>25059.87</v>
      </c>
    </row>
    <row r="57" spans="1:11" ht="12.95" customHeight="1">
      <c r="A57" s="125" t="s">
        <v>332</v>
      </c>
      <c r="B57" s="126" t="s">
        <v>333</v>
      </c>
      <c r="C57" s="127">
        <v>21368.022000000001</v>
      </c>
      <c r="D57" s="127">
        <v>22933.407999999999</v>
      </c>
      <c r="E57" s="127">
        <v>22283.264999999999</v>
      </c>
      <c r="F57" s="127">
        <v>25075</v>
      </c>
      <c r="G57" s="127">
        <v>24394.598000000002</v>
      </c>
      <c r="H57" s="127">
        <v>24781.330999999998</v>
      </c>
      <c r="I57" s="127">
        <v>25858.016</v>
      </c>
    </row>
    <row r="58" spans="1:11" ht="12.95" customHeight="1">
      <c r="A58" s="125" t="s">
        <v>348</v>
      </c>
      <c r="B58" s="126"/>
      <c r="C58" s="127"/>
      <c r="D58" s="127"/>
      <c r="E58" s="127"/>
      <c r="F58" s="127"/>
      <c r="G58" s="127"/>
      <c r="H58" s="127"/>
      <c r="I58" s="127"/>
    </row>
    <row r="59" spans="1:11" ht="12.95" customHeight="1">
      <c r="A59" s="125" t="s">
        <v>299</v>
      </c>
      <c r="B59" s="126"/>
      <c r="C59" s="127"/>
      <c r="D59" s="127"/>
      <c r="E59" s="127"/>
      <c r="F59" s="127"/>
      <c r="G59" s="127"/>
      <c r="H59" s="127"/>
      <c r="I59" s="127"/>
    </row>
    <row r="60" spans="1:11" ht="12.95" customHeight="1">
      <c r="A60" s="125"/>
      <c r="B60" s="126"/>
      <c r="C60" s="127"/>
      <c r="D60" s="127"/>
      <c r="E60" s="127"/>
      <c r="F60" s="127"/>
      <c r="G60" s="127"/>
      <c r="H60" s="127"/>
      <c r="I60" s="127"/>
    </row>
    <row r="61" spans="1:11" ht="9.9499999999999993" customHeight="1">
      <c r="A61" s="125" t="s">
        <v>349</v>
      </c>
      <c r="B61" s="126" t="s">
        <v>6</v>
      </c>
      <c r="C61" s="127">
        <v>23385</v>
      </c>
      <c r="D61" s="127">
        <v>24652</v>
      </c>
      <c r="E61" s="127">
        <v>23819</v>
      </c>
      <c r="F61" s="127">
        <v>23679</v>
      </c>
      <c r="G61" s="127">
        <v>22992</v>
      </c>
      <c r="H61" s="127">
        <v>21416</v>
      </c>
      <c r="I61" s="127">
        <v>20796</v>
      </c>
    </row>
    <row r="62" spans="1:11" ht="12.95" customHeight="1">
      <c r="A62" s="125"/>
      <c r="B62" s="126"/>
      <c r="C62" s="127"/>
      <c r="D62" s="127"/>
      <c r="E62" s="127"/>
      <c r="F62" s="127"/>
      <c r="G62" s="127"/>
      <c r="H62" s="127"/>
      <c r="I62" s="127"/>
    </row>
    <row r="63" spans="1:11" ht="12.95" customHeight="1">
      <c r="A63" s="125" t="s">
        <v>341</v>
      </c>
      <c r="B63" s="126" t="s">
        <v>331</v>
      </c>
      <c r="C63" s="127">
        <v>149731</v>
      </c>
      <c r="D63" s="127">
        <v>150772</v>
      </c>
      <c r="E63" s="127">
        <v>157928</v>
      </c>
      <c r="F63" s="127">
        <v>163694</v>
      </c>
      <c r="G63" s="127">
        <v>159990</v>
      </c>
      <c r="H63" s="127">
        <v>155928</v>
      </c>
      <c r="I63" s="127">
        <v>155181</v>
      </c>
    </row>
    <row r="64" spans="1:11" ht="12.95" customHeight="1">
      <c r="A64" s="125" t="s">
        <v>329</v>
      </c>
      <c r="B64" s="126" t="s">
        <v>94</v>
      </c>
      <c r="C64" s="127">
        <v>22255.46</v>
      </c>
      <c r="D64" s="127">
        <v>22477.65</v>
      </c>
      <c r="E64" s="127">
        <v>22639.5</v>
      </c>
      <c r="F64" s="127">
        <v>23614.13</v>
      </c>
      <c r="G64" s="127">
        <v>22701.95</v>
      </c>
      <c r="H64" s="127">
        <v>21969.65</v>
      </c>
      <c r="I64" s="127">
        <v>22116.47</v>
      </c>
      <c r="K64" s="153"/>
    </row>
    <row r="65" spans="1:10" ht="12.95" customHeight="1">
      <c r="A65" s="125" t="s">
        <v>327</v>
      </c>
      <c r="B65" s="126" t="s">
        <v>6</v>
      </c>
      <c r="C65" s="127">
        <v>2285</v>
      </c>
      <c r="D65" s="127">
        <v>2640</v>
      </c>
      <c r="E65" s="127">
        <v>3633</v>
      </c>
      <c r="F65" s="127">
        <v>3371</v>
      </c>
      <c r="G65" s="127">
        <v>3629</v>
      </c>
      <c r="H65" s="127">
        <v>3038</v>
      </c>
      <c r="I65" s="127">
        <v>3992</v>
      </c>
    </row>
    <row r="66" spans="1:10" ht="12.95" customHeight="1">
      <c r="A66" s="125" t="s">
        <v>332</v>
      </c>
      <c r="B66" s="126" t="s">
        <v>333</v>
      </c>
      <c r="C66" s="127">
        <v>16632.413</v>
      </c>
      <c r="D66" s="127">
        <v>17276.437999999998</v>
      </c>
      <c r="E66" s="127">
        <v>16759.492999999999</v>
      </c>
      <c r="F66" s="127">
        <v>19526.447</v>
      </c>
      <c r="G66" s="127">
        <v>18817.634999999998</v>
      </c>
      <c r="H66" s="127">
        <v>19185.944</v>
      </c>
      <c r="I66" s="127">
        <v>19769.737000000001</v>
      </c>
    </row>
    <row r="67" spans="1:10" ht="15.75" customHeight="1">
      <c r="A67" s="125" t="s">
        <v>591</v>
      </c>
      <c r="B67" s="126" t="s">
        <v>333</v>
      </c>
      <c r="C67" s="127">
        <f>3345.513+1027.651</f>
        <v>4373.1639999999998</v>
      </c>
      <c r="D67" s="127">
        <v>4215.51</v>
      </c>
      <c r="E67" s="127">
        <v>3830.01</v>
      </c>
      <c r="F67" s="127">
        <v>4680.0940000000001</v>
      </c>
      <c r="G67" s="127">
        <f>3091.203+1242.193</f>
        <v>4333.3959999999997</v>
      </c>
      <c r="H67" s="127">
        <f>2841.576+1018.284</f>
        <v>3859.86</v>
      </c>
      <c r="I67" s="127">
        <f>2775.958+1116.535</f>
        <v>3892.4930000000004</v>
      </c>
    </row>
    <row r="68" spans="1:10" ht="15.75" customHeight="1">
      <c r="A68" s="125" t="s">
        <v>592</v>
      </c>
      <c r="B68" s="126" t="s">
        <v>333</v>
      </c>
      <c r="C68" s="127">
        <f>11575.794+683.455</f>
        <v>12259.249</v>
      </c>
      <c r="D68" s="127">
        <v>13060.928</v>
      </c>
      <c r="E68" s="127">
        <v>12929.483</v>
      </c>
      <c r="F68" s="127">
        <v>14846.353000000001</v>
      </c>
      <c r="G68" s="127">
        <f>1065.535+13418.704</f>
        <v>14484.239</v>
      </c>
      <c r="H68" s="127">
        <f>14101.954+1224.13</f>
        <v>15326.083999999999</v>
      </c>
      <c r="I68" s="127">
        <f>14765.54+1111.704</f>
        <v>15877.244000000001</v>
      </c>
      <c r="J68" s="153"/>
    </row>
    <row r="69" spans="1:10" ht="11.25" customHeight="1">
      <c r="A69" s="125"/>
      <c r="B69" s="126"/>
      <c r="C69" s="127"/>
      <c r="D69" s="127"/>
      <c r="E69" s="127"/>
      <c r="F69" s="127"/>
      <c r="G69" s="127"/>
      <c r="H69" s="127"/>
      <c r="I69" s="127"/>
    </row>
    <row r="70" spans="1:10" ht="11.25" customHeight="1">
      <c r="A70" s="125"/>
      <c r="B70" s="125"/>
      <c r="C70" s="127"/>
      <c r="D70" s="127"/>
      <c r="E70" s="127"/>
      <c r="F70" s="127"/>
      <c r="G70" s="127"/>
      <c r="H70" s="127"/>
      <c r="I70" s="127"/>
    </row>
    <row r="71" spans="1:10" ht="17.25" customHeight="1">
      <c r="A71" s="125" t="s">
        <v>590</v>
      </c>
      <c r="B71" s="125"/>
      <c r="C71" s="127"/>
      <c r="D71" s="127"/>
      <c r="E71" s="127"/>
      <c r="F71" s="127"/>
      <c r="G71" s="127"/>
      <c r="H71" s="127"/>
      <c r="I71" s="127"/>
    </row>
    <row r="72" spans="1:10" ht="12.95" customHeight="1">
      <c r="A72" s="125"/>
      <c r="B72" s="125"/>
      <c r="C72" s="127"/>
      <c r="D72" s="127"/>
      <c r="E72" s="127"/>
      <c r="F72" s="127"/>
      <c r="G72" s="127"/>
      <c r="H72" s="127"/>
      <c r="I72" s="127"/>
    </row>
    <row r="73" spans="1:10" ht="12.95" customHeight="1">
      <c r="A73" s="125" t="s">
        <v>334</v>
      </c>
      <c r="B73" s="126" t="s">
        <v>6</v>
      </c>
      <c r="C73" s="127">
        <v>9953</v>
      </c>
      <c r="D73" s="127">
        <v>11411</v>
      </c>
      <c r="E73" s="127">
        <v>12110</v>
      </c>
      <c r="F73" s="127">
        <v>13195</v>
      </c>
      <c r="G73" s="127">
        <v>13608</v>
      </c>
      <c r="H73" s="127">
        <v>13936</v>
      </c>
      <c r="I73" s="127">
        <v>14995</v>
      </c>
    </row>
    <row r="74" spans="1:10" ht="12.95" customHeight="1">
      <c r="A74" s="125"/>
      <c r="B74" s="125"/>
      <c r="C74" s="127"/>
      <c r="D74" s="127"/>
      <c r="E74" s="127"/>
      <c r="F74" s="127"/>
      <c r="G74" s="127"/>
      <c r="H74" s="127"/>
      <c r="I74" s="127"/>
    </row>
    <row r="75" spans="1:10" ht="12.95" customHeight="1">
      <c r="A75" s="125" t="s">
        <v>335</v>
      </c>
      <c r="B75" s="126" t="s">
        <v>6</v>
      </c>
      <c r="C75" s="127">
        <v>9017</v>
      </c>
      <c r="D75" s="127">
        <v>10393</v>
      </c>
      <c r="E75" s="127">
        <v>11134</v>
      </c>
      <c r="F75" s="127">
        <v>12068</v>
      </c>
      <c r="G75" s="127">
        <v>12326</v>
      </c>
      <c r="H75" s="127">
        <v>12681</v>
      </c>
      <c r="I75" s="127">
        <v>13252</v>
      </c>
    </row>
    <row r="76" spans="1:10" ht="12.95" customHeight="1">
      <c r="A76" s="125" t="s">
        <v>336</v>
      </c>
      <c r="B76" s="126" t="s">
        <v>6</v>
      </c>
      <c r="C76" s="127">
        <v>791</v>
      </c>
      <c r="D76" s="127">
        <v>878</v>
      </c>
      <c r="E76" s="127">
        <v>808</v>
      </c>
      <c r="F76" s="127">
        <v>934</v>
      </c>
      <c r="G76" s="127">
        <v>1013</v>
      </c>
      <c r="H76" s="127">
        <v>1000</v>
      </c>
      <c r="I76" s="127">
        <v>1086</v>
      </c>
    </row>
    <row r="77" spans="1:10" ht="12.95" customHeight="1">
      <c r="A77" s="125" t="s">
        <v>337</v>
      </c>
      <c r="B77" s="126" t="s">
        <v>6</v>
      </c>
      <c r="C77" s="127">
        <v>108</v>
      </c>
      <c r="D77" s="127">
        <v>131</v>
      </c>
      <c r="E77" s="127">
        <v>148</v>
      </c>
      <c r="F77" s="127">
        <v>178</v>
      </c>
      <c r="G77" s="127">
        <v>244</v>
      </c>
      <c r="H77" s="127">
        <v>214</v>
      </c>
      <c r="I77" s="127">
        <v>387</v>
      </c>
    </row>
    <row r="78" spans="1:10" ht="12.95" customHeight="1">
      <c r="A78" s="125" t="s">
        <v>338</v>
      </c>
      <c r="B78" s="126" t="s">
        <v>6</v>
      </c>
      <c r="C78" s="127">
        <v>888</v>
      </c>
      <c r="D78" s="127">
        <v>995</v>
      </c>
      <c r="E78" s="127">
        <v>782</v>
      </c>
      <c r="F78" s="127">
        <v>1257</v>
      </c>
      <c r="G78" s="127">
        <v>2093</v>
      </c>
      <c r="H78" s="127">
        <v>1362</v>
      </c>
      <c r="I78" s="127">
        <v>3312</v>
      </c>
    </row>
    <row r="79" spans="1:10" ht="12.95" customHeight="1">
      <c r="A79" s="125" t="s">
        <v>339</v>
      </c>
      <c r="B79" s="126" t="s">
        <v>6</v>
      </c>
      <c r="C79" s="127">
        <v>37</v>
      </c>
      <c r="D79" s="127">
        <v>9</v>
      </c>
      <c r="E79" s="127">
        <v>20</v>
      </c>
      <c r="F79" s="127">
        <v>15</v>
      </c>
      <c r="G79" s="127">
        <v>25</v>
      </c>
      <c r="H79" s="127">
        <v>41</v>
      </c>
      <c r="I79" s="127">
        <v>270</v>
      </c>
    </row>
    <row r="80" spans="1:10" ht="12.95" customHeight="1">
      <c r="A80" s="125" t="s">
        <v>340</v>
      </c>
      <c r="B80" s="126" t="s">
        <v>6</v>
      </c>
      <c r="C80" s="127">
        <v>333</v>
      </c>
      <c r="D80" s="127">
        <v>443</v>
      </c>
      <c r="E80" s="127">
        <v>918</v>
      </c>
      <c r="F80" s="127">
        <v>1342</v>
      </c>
      <c r="G80" s="127">
        <v>827</v>
      </c>
      <c r="H80" s="127">
        <v>1171</v>
      </c>
      <c r="I80" s="127">
        <v>5316</v>
      </c>
    </row>
    <row r="81" spans="1:9" ht="12.95" customHeight="1">
      <c r="A81" s="125" t="s">
        <v>341</v>
      </c>
      <c r="B81" s="126" t="s">
        <v>331</v>
      </c>
      <c r="C81" s="127">
        <v>8158</v>
      </c>
      <c r="D81" s="127">
        <v>9398</v>
      </c>
      <c r="E81" s="127">
        <v>9919</v>
      </c>
      <c r="F81" s="127">
        <v>10799</v>
      </c>
      <c r="G81" s="127">
        <v>11454</v>
      </c>
      <c r="H81" s="127">
        <v>11566</v>
      </c>
      <c r="I81" s="127">
        <v>13171</v>
      </c>
    </row>
    <row r="82" spans="1:9" ht="12.95" customHeight="1">
      <c r="A82" s="125" t="s">
        <v>327</v>
      </c>
      <c r="B82" s="126" t="s">
        <v>6</v>
      </c>
      <c r="C82" s="127">
        <v>11820</v>
      </c>
      <c r="D82" s="127">
        <v>13587</v>
      </c>
      <c r="E82" s="127">
        <v>14450</v>
      </c>
      <c r="F82" s="127">
        <v>16535</v>
      </c>
      <c r="G82" s="127">
        <v>17272</v>
      </c>
      <c r="H82" s="127">
        <v>17214</v>
      </c>
      <c r="I82" s="127">
        <v>24052</v>
      </c>
    </row>
    <row r="83" spans="1:9" ht="12.95" customHeight="1">
      <c r="A83" s="125" t="s">
        <v>342</v>
      </c>
      <c r="B83" s="126" t="s">
        <v>6</v>
      </c>
      <c r="C83" s="127">
        <v>293</v>
      </c>
      <c r="D83" s="127">
        <v>505</v>
      </c>
      <c r="E83" s="127">
        <v>477</v>
      </c>
      <c r="F83" s="127">
        <v>586</v>
      </c>
      <c r="G83" s="127">
        <v>861</v>
      </c>
      <c r="H83" s="127">
        <v>807</v>
      </c>
      <c r="I83" s="127">
        <v>1189</v>
      </c>
    </row>
    <row r="84" spans="1:9" ht="12.95" customHeight="1">
      <c r="A84" s="125"/>
      <c r="B84" s="126"/>
      <c r="C84" s="127"/>
      <c r="D84" s="127"/>
      <c r="E84" s="127"/>
      <c r="F84" s="127"/>
      <c r="G84" s="127"/>
      <c r="H84" s="127"/>
      <c r="I84" s="127"/>
    </row>
    <row r="85" spans="1:9" ht="12.95" customHeight="1">
      <c r="A85" s="125" t="s">
        <v>384</v>
      </c>
      <c r="B85" s="126" t="s">
        <v>94</v>
      </c>
      <c r="C85" s="127">
        <v>1496.09</v>
      </c>
      <c r="D85" s="127">
        <v>1753.02</v>
      </c>
      <c r="E85" s="127">
        <v>1848.84</v>
      </c>
      <c r="F85" s="127">
        <v>2027.82</v>
      </c>
      <c r="G85" s="127">
        <v>2152.5700000000002</v>
      </c>
      <c r="H85" s="127">
        <v>2182.66</v>
      </c>
      <c r="I85" s="127">
        <v>2535.29</v>
      </c>
    </row>
    <row r="86" spans="1:9" ht="12.95" customHeight="1">
      <c r="A86" s="125" t="s">
        <v>372</v>
      </c>
      <c r="B86" s="126" t="s">
        <v>344</v>
      </c>
      <c r="C86" s="152">
        <f t="shared" ref="C86:I86" si="3">C85/C82*1000</f>
        <v>126.57275803722504</v>
      </c>
      <c r="D86" s="152">
        <f t="shared" si="3"/>
        <v>129.02185913005079</v>
      </c>
      <c r="E86" s="152">
        <f t="shared" si="3"/>
        <v>127.94740484429065</v>
      </c>
      <c r="F86" s="152">
        <f t="shared" si="3"/>
        <v>122.63804052010886</v>
      </c>
      <c r="G86" s="152">
        <f t="shared" si="3"/>
        <v>124.62772116720706</v>
      </c>
      <c r="H86" s="152">
        <f t="shared" si="3"/>
        <v>126.79563146276284</v>
      </c>
      <c r="I86" s="152">
        <f t="shared" si="3"/>
        <v>105.40869782138699</v>
      </c>
    </row>
    <row r="87" spans="1:9" ht="12.95" customHeight="1">
      <c r="A87" s="126" t="s">
        <v>102</v>
      </c>
      <c r="B87" s="126" t="s">
        <v>333</v>
      </c>
      <c r="C87" s="127">
        <v>2119.6559999999999</v>
      </c>
      <c r="D87" s="127">
        <v>2526.1489999999999</v>
      </c>
      <c r="E87" s="127">
        <v>2761.1770000000001</v>
      </c>
      <c r="F87" s="127">
        <v>3060.759</v>
      </c>
      <c r="G87" s="127">
        <v>3373.8739999999998</v>
      </c>
      <c r="H87" s="127">
        <v>3470.0479999999998</v>
      </c>
      <c r="I87" s="127">
        <v>4094.33</v>
      </c>
    </row>
    <row r="88" spans="1:9" ht="12.95" customHeight="1">
      <c r="A88" s="125" t="s">
        <v>345</v>
      </c>
      <c r="B88" s="126" t="s">
        <v>346</v>
      </c>
      <c r="C88" s="152">
        <f t="shared" ref="C88:I88" si="4">C87/C81*1000</f>
        <v>259.82544741358174</v>
      </c>
      <c r="D88" s="152">
        <f t="shared" si="4"/>
        <v>268.79644605235154</v>
      </c>
      <c r="E88" s="152">
        <f t="shared" si="4"/>
        <v>278.37251739086605</v>
      </c>
      <c r="F88" s="152">
        <f t="shared" si="4"/>
        <v>283.42985461616814</v>
      </c>
      <c r="G88" s="152">
        <f t="shared" si="4"/>
        <v>294.55858215470579</v>
      </c>
      <c r="H88" s="152">
        <f t="shared" si="4"/>
        <v>300.02144215804941</v>
      </c>
      <c r="I88" s="152">
        <f t="shared" si="4"/>
        <v>310.85946397388204</v>
      </c>
    </row>
    <row r="89" spans="1:9" ht="12.95" customHeight="1">
      <c r="A89" s="125" t="s">
        <v>347</v>
      </c>
      <c r="B89" s="126" t="s">
        <v>346</v>
      </c>
      <c r="C89" s="10">
        <f t="shared" ref="C89:I89" si="5">C87/C85*1000</f>
        <v>1416.7971178204518</v>
      </c>
      <c r="D89" s="10">
        <f t="shared" si="5"/>
        <v>1441.0269135548938</v>
      </c>
      <c r="E89" s="10">
        <f t="shared" si="5"/>
        <v>1493.4645507453324</v>
      </c>
      <c r="F89" s="10">
        <f t="shared" si="5"/>
        <v>1509.3839689913307</v>
      </c>
      <c r="G89" s="10">
        <f t="shared" si="5"/>
        <v>1567.370166823843</v>
      </c>
      <c r="H89" s="10">
        <f t="shared" si="5"/>
        <v>1589.8252590875354</v>
      </c>
      <c r="I89" s="127">
        <f t="shared" si="5"/>
        <v>1614.9355695009249</v>
      </c>
    </row>
    <row r="90" spans="1:9" ht="12.95" customHeight="1">
      <c r="A90" s="125"/>
      <c r="B90" s="125"/>
      <c r="C90" s="127"/>
      <c r="D90" s="127"/>
      <c r="E90" s="127"/>
      <c r="F90" s="127"/>
      <c r="G90" s="127"/>
      <c r="H90" s="127"/>
      <c r="I90" s="127"/>
    </row>
    <row r="91" spans="1:9" ht="12.95" customHeight="1">
      <c r="A91" s="125" t="s">
        <v>349</v>
      </c>
      <c r="B91" s="126" t="s">
        <v>6</v>
      </c>
      <c r="C91" s="127">
        <v>7350</v>
      </c>
      <c r="D91" s="127">
        <v>7603</v>
      </c>
      <c r="E91" s="127">
        <v>7501</v>
      </c>
      <c r="F91" s="127">
        <v>7433</v>
      </c>
      <c r="G91" s="127">
        <v>7337</v>
      </c>
      <c r="H91" s="127">
        <v>7016</v>
      </c>
      <c r="I91" s="127">
        <v>6777</v>
      </c>
    </row>
    <row r="92" spans="1:9" ht="12.95" customHeight="1">
      <c r="A92" s="125"/>
      <c r="B92" s="125"/>
      <c r="C92" s="127"/>
      <c r="D92" s="127"/>
      <c r="E92" s="127"/>
      <c r="F92" s="127"/>
      <c r="G92" s="127"/>
      <c r="H92" s="127"/>
      <c r="I92" s="127"/>
    </row>
    <row r="93" spans="1:9" ht="12.95" customHeight="1">
      <c r="A93" s="125" t="s">
        <v>341</v>
      </c>
      <c r="B93" s="126" t="s">
        <v>331</v>
      </c>
      <c r="C93" s="127">
        <v>67164</v>
      </c>
      <c r="D93" s="127">
        <v>63542</v>
      </c>
      <c r="E93" s="127">
        <v>71411</v>
      </c>
      <c r="F93" s="127">
        <v>76098</v>
      </c>
      <c r="G93" s="127">
        <v>72118</v>
      </c>
      <c r="H93" s="127">
        <v>75091</v>
      </c>
      <c r="I93" s="127">
        <v>73250</v>
      </c>
    </row>
    <row r="94" spans="1:9" ht="12.95" customHeight="1">
      <c r="A94" s="125" t="s">
        <v>329</v>
      </c>
      <c r="B94" s="126" t="s">
        <v>94</v>
      </c>
      <c r="C94" s="127">
        <v>8917.17</v>
      </c>
      <c r="D94" s="127">
        <v>8776.23</v>
      </c>
      <c r="E94" s="127">
        <v>9157.09</v>
      </c>
      <c r="F94" s="127">
        <v>9906.6200000000008</v>
      </c>
      <c r="G94" s="127">
        <v>9242.26</v>
      </c>
      <c r="H94" s="127">
        <v>9537.69</v>
      </c>
      <c r="I94" s="127">
        <v>9435.31</v>
      </c>
    </row>
    <row r="95" spans="1:9" ht="12.95" customHeight="1">
      <c r="A95" s="125" t="s">
        <v>327</v>
      </c>
      <c r="B95" s="126" t="s">
        <v>6</v>
      </c>
      <c r="C95" s="127">
        <v>298</v>
      </c>
      <c r="D95" s="127">
        <v>264</v>
      </c>
      <c r="E95" s="127">
        <v>332</v>
      </c>
      <c r="F95" s="127">
        <v>384</v>
      </c>
      <c r="G95" s="127">
        <v>344</v>
      </c>
      <c r="H95" s="127">
        <v>352</v>
      </c>
      <c r="I95" s="127">
        <v>288</v>
      </c>
    </row>
    <row r="96" spans="1:9" ht="12.95" customHeight="1">
      <c r="A96" s="125" t="s">
        <v>332</v>
      </c>
      <c r="B96" s="126" t="s">
        <v>333</v>
      </c>
      <c r="C96" s="127">
        <v>5411.8419999999996</v>
      </c>
      <c r="D96" s="127">
        <v>5233.9960000000001</v>
      </c>
      <c r="E96" s="127">
        <v>5139.2380000000003</v>
      </c>
      <c r="F96" s="127">
        <v>6349.5630000000001</v>
      </c>
      <c r="G96" s="127">
        <v>5974.3329999999996</v>
      </c>
      <c r="H96" s="127">
        <v>6082.9750000000004</v>
      </c>
      <c r="I96" s="127">
        <v>6073.0020000000004</v>
      </c>
    </row>
    <row r="97" spans="1:11" ht="12.95" customHeight="1">
      <c r="A97" s="121" t="s">
        <v>373</v>
      </c>
      <c r="B97" s="125"/>
      <c r="C97" s="125"/>
      <c r="D97" s="125"/>
      <c r="E97" s="125"/>
      <c r="F97" s="125"/>
      <c r="G97" s="140"/>
    </row>
    <row r="98" spans="1:11" s="117" customFormat="1" ht="18" customHeight="1">
      <c r="A98" s="122" t="s">
        <v>374</v>
      </c>
      <c r="B98" s="125"/>
      <c r="C98" s="125"/>
      <c r="D98" s="125" t="s">
        <v>375</v>
      </c>
      <c r="E98" s="125"/>
      <c r="F98" s="125"/>
    </row>
    <row r="99" spans="1:11" s="117" customFormat="1" ht="17.25" customHeight="1">
      <c r="A99" s="122" t="s">
        <v>376</v>
      </c>
      <c r="B99" s="125"/>
      <c r="C99" s="125"/>
      <c r="D99" s="155" t="s">
        <v>377</v>
      </c>
      <c r="E99" s="125"/>
      <c r="F99" s="125"/>
    </row>
    <row r="100" spans="1:11" s="117" customFormat="1" ht="17.25" customHeight="1">
      <c r="A100" s="125" t="s">
        <v>378</v>
      </c>
      <c r="B100" s="125"/>
      <c r="C100" s="125"/>
      <c r="D100" s="155" t="s">
        <v>379</v>
      </c>
      <c r="E100" s="125"/>
      <c r="F100" s="125"/>
    </row>
    <row r="101" spans="1:11" s="117" customFormat="1" ht="17.25" customHeight="1">
      <c r="A101" s="125" t="s">
        <v>380</v>
      </c>
      <c r="B101" s="125"/>
      <c r="C101" s="125"/>
      <c r="E101" s="125"/>
      <c r="F101" s="125"/>
    </row>
    <row r="102" spans="1:11" ht="12.75" customHeight="1">
      <c r="A102" s="131"/>
      <c r="B102" s="125"/>
      <c r="C102" s="125"/>
      <c r="D102" s="125"/>
      <c r="E102" s="125"/>
      <c r="F102" s="125"/>
    </row>
    <row r="103" spans="1:11" ht="15" customHeight="1">
      <c r="A103" s="338" t="s">
        <v>44</v>
      </c>
      <c r="B103" s="338"/>
      <c r="C103" s="338"/>
      <c r="D103" s="338"/>
      <c r="E103" s="338"/>
      <c r="F103" s="338"/>
      <c r="G103" s="338"/>
      <c r="H103" s="338"/>
      <c r="I103" s="338"/>
      <c r="J103" s="162"/>
      <c r="K103" s="162"/>
    </row>
    <row r="110" spans="1:11">
      <c r="A110" s="157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showGridLines="0" zoomScale="75" zoomScaleNormal="75" zoomScaleSheetLayoutView="50" workbookViewId="0">
      <selection sqref="A1:I1"/>
    </sheetView>
  </sheetViews>
  <sheetFormatPr baseColWidth="10" defaultColWidth="11.42578125" defaultRowHeight="12.75"/>
  <cols>
    <col min="1" max="1" width="45.7109375" style="140" customWidth="1"/>
    <col min="2" max="2" width="13.7109375" style="140" customWidth="1"/>
    <col min="3" max="6" width="13.28515625" style="140" customWidth="1"/>
    <col min="7" max="7" width="13.28515625" style="141" customWidth="1"/>
    <col min="8" max="9" width="13.28515625" style="140" customWidth="1"/>
    <col min="10" max="16384" width="11.42578125" style="140"/>
  </cols>
  <sheetData>
    <row r="1" spans="1:9" ht="15.75">
      <c r="A1" s="337" t="s">
        <v>317</v>
      </c>
      <c r="B1" s="337"/>
      <c r="C1" s="337"/>
      <c r="D1" s="337"/>
      <c r="E1" s="337"/>
      <c r="F1" s="337"/>
      <c r="G1" s="337"/>
      <c r="H1" s="337"/>
      <c r="I1" s="337"/>
    </row>
    <row r="2" spans="1:9" ht="15.75">
      <c r="A2" s="337" t="s">
        <v>383</v>
      </c>
      <c r="B2" s="337"/>
      <c r="C2" s="337"/>
      <c r="D2" s="337"/>
      <c r="E2" s="337"/>
      <c r="F2" s="337"/>
      <c r="G2" s="337"/>
      <c r="H2" s="337"/>
      <c r="I2" s="337"/>
    </row>
    <row r="3" spans="1:9" ht="24" customHeight="1">
      <c r="A3" s="338" t="s">
        <v>382</v>
      </c>
      <c r="B3" s="338"/>
      <c r="C3" s="338"/>
      <c r="D3" s="338"/>
      <c r="E3" s="338"/>
      <c r="F3" s="338"/>
      <c r="G3" s="338"/>
      <c r="H3" s="338"/>
      <c r="I3" s="338"/>
    </row>
    <row r="4" spans="1:9" ht="15.75">
      <c r="A4" s="134"/>
      <c r="B4" s="134"/>
      <c r="C4" s="134"/>
      <c r="D4" s="134"/>
      <c r="E4" s="134"/>
      <c r="F4" s="134"/>
    </row>
    <row r="5" spans="1:9" ht="15.75" customHeight="1">
      <c r="A5" s="125"/>
      <c r="B5" s="142"/>
      <c r="C5" s="143"/>
      <c r="D5" s="143"/>
      <c r="E5" s="143"/>
      <c r="F5" s="143"/>
      <c r="G5" s="143"/>
      <c r="H5" s="143"/>
      <c r="I5" s="143"/>
    </row>
    <row r="6" spans="1:9" ht="18">
      <c r="A6" s="126" t="s">
        <v>319</v>
      </c>
      <c r="B6" s="145" t="s">
        <v>320</v>
      </c>
      <c r="C6" s="158">
        <v>2010</v>
      </c>
      <c r="D6" s="158">
        <v>2011</v>
      </c>
      <c r="E6" s="289" t="s">
        <v>593</v>
      </c>
      <c r="F6" s="289" t="s">
        <v>594</v>
      </c>
      <c r="G6" s="289" t="s">
        <v>595</v>
      </c>
      <c r="H6" s="289" t="s">
        <v>596</v>
      </c>
      <c r="I6" s="289" t="s">
        <v>597</v>
      </c>
    </row>
    <row r="7" spans="1:9" ht="15.75">
      <c r="A7" s="134"/>
      <c r="B7" s="148"/>
      <c r="C7" s="149"/>
      <c r="D7" s="149"/>
      <c r="E7" s="149"/>
      <c r="F7" s="149"/>
      <c r="G7" s="149"/>
      <c r="H7" s="149"/>
      <c r="I7" s="149"/>
    </row>
    <row r="8" spans="1:9" ht="12.75" customHeight="1">
      <c r="A8" s="121"/>
      <c r="B8" s="121"/>
      <c r="C8" s="151"/>
      <c r="D8" s="151"/>
      <c r="E8" s="151"/>
      <c r="F8" s="151"/>
      <c r="G8" s="151"/>
      <c r="H8" s="151"/>
      <c r="I8" s="151"/>
    </row>
    <row r="9" spans="1:9" ht="12.75" customHeight="1">
      <c r="A9" s="121"/>
      <c r="B9" s="121"/>
      <c r="C9" s="151"/>
      <c r="D9" s="151"/>
      <c r="E9" s="151"/>
      <c r="F9" s="151"/>
      <c r="G9" s="151"/>
      <c r="H9" s="151"/>
      <c r="I9" s="151"/>
    </row>
    <row r="10" spans="1:9" ht="16.5" customHeight="1">
      <c r="A10" s="125" t="s">
        <v>586</v>
      </c>
      <c r="B10" s="125"/>
      <c r="G10" s="140"/>
    </row>
    <row r="11" spans="1:9" ht="12.95" customHeight="1">
      <c r="A11" s="125"/>
      <c r="B11" s="125"/>
      <c r="G11" s="140"/>
    </row>
    <row r="12" spans="1:9" ht="12.95" customHeight="1">
      <c r="A12" s="125" t="s">
        <v>326</v>
      </c>
      <c r="B12" s="126" t="s">
        <v>6</v>
      </c>
      <c r="C12" s="127">
        <v>27003</v>
      </c>
      <c r="D12" s="127">
        <v>28689</v>
      </c>
      <c r="E12" s="127">
        <v>30689</v>
      </c>
      <c r="F12" s="127">
        <v>31058</v>
      </c>
      <c r="G12" s="127">
        <v>32301</v>
      </c>
      <c r="H12" s="127">
        <v>31714</v>
      </c>
      <c r="I12" s="127">
        <v>34616</v>
      </c>
    </row>
    <row r="13" spans="1:9" ht="12.95" customHeight="1">
      <c r="A13" s="125" t="s">
        <v>327</v>
      </c>
      <c r="B13" s="126" t="s">
        <v>6</v>
      </c>
      <c r="C13" s="127">
        <v>23134</v>
      </c>
      <c r="D13" s="127">
        <v>25531</v>
      </c>
      <c r="E13" s="127">
        <v>29296</v>
      </c>
      <c r="F13" s="127">
        <v>30781</v>
      </c>
      <c r="G13" s="127">
        <v>36234</v>
      </c>
      <c r="H13" s="127">
        <v>39358</v>
      </c>
      <c r="I13" s="127">
        <v>49532</v>
      </c>
    </row>
    <row r="14" spans="1:9" ht="12.95" customHeight="1">
      <c r="A14" s="125" t="s">
        <v>371</v>
      </c>
      <c r="B14" s="126" t="s">
        <v>6</v>
      </c>
      <c r="C14" s="127">
        <v>852</v>
      </c>
      <c r="D14" s="127">
        <v>500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</row>
    <row r="15" spans="1:9" ht="12.95" customHeight="1">
      <c r="A15" s="125" t="s">
        <v>328</v>
      </c>
      <c r="B15" s="126" t="s">
        <v>94</v>
      </c>
      <c r="C15" s="127">
        <f>2691.8+27.74</f>
        <v>2719.54</v>
      </c>
      <c r="D15" s="127">
        <v>2962.6</v>
      </c>
      <c r="E15" s="127">
        <v>3387.78</v>
      </c>
      <c r="F15" s="127">
        <v>3522.57</v>
      </c>
      <c r="G15" s="127">
        <v>4070.85</v>
      </c>
      <c r="H15" s="127">
        <v>4239.79</v>
      </c>
      <c r="I15" s="127">
        <v>4948.88</v>
      </c>
    </row>
    <row r="16" spans="1:9" ht="12.95" customHeight="1">
      <c r="A16" s="125" t="s">
        <v>329</v>
      </c>
      <c r="B16" s="126" t="s">
        <v>94</v>
      </c>
      <c r="C16" s="127">
        <v>3722.79</v>
      </c>
      <c r="D16" s="127">
        <v>4137.3</v>
      </c>
      <c r="E16" s="127">
        <v>4623.7700000000004</v>
      </c>
      <c r="F16" s="127">
        <v>4045.63</v>
      </c>
      <c r="G16" s="127">
        <v>4406.33</v>
      </c>
      <c r="H16" s="127">
        <v>3721.37</v>
      </c>
      <c r="I16" s="127">
        <v>4194.53</v>
      </c>
    </row>
    <row r="17" spans="1:9" ht="15.75" customHeight="1">
      <c r="A17" s="125" t="s">
        <v>587</v>
      </c>
      <c r="B17" s="126" t="s">
        <v>331</v>
      </c>
      <c r="C17" s="127">
        <v>33382</v>
      </c>
      <c r="D17" s="127">
        <v>36516</v>
      </c>
      <c r="E17" s="127">
        <v>43849</v>
      </c>
      <c r="F17" s="127">
        <v>40021</v>
      </c>
      <c r="G17" s="127">
        <v>42269</v>
      </c>
      <c r="H17" s="127">
        <v>40753</v>
      </c>
      <c r="I17" s="127">
        <v>44856</v>
      </c>
    </row>
    <row r="18" spans="1:9" ht="12.95" customHeight="1">
      <c r="A18" s="125" t="s">
        <v>332</v>
      </c>
      <c r="B18" s="126" t="s">
        <v>333</v>
      </c>
      <c r="C18" s="127">
        <v>6777.8670000000002</v>
      </c>
      <c r="D18" s="127">
        <v>7456.2290000000003</v>
      </c>
      <c r="E18" s="127">
        <v>8834.4480000000003</v>
      </c>
      <c r="F18" s="127">
        <v>8619.0679999999993</v>
      </c>
      <c r="G18" s="127">
        <v>9167.7209999999995</v>
      </c>
      <c r="H18" s="127">
        <v>9527.2919999999995</v>
      </c>
      <c r="I18" s="127">
        <v>11126.281999999999</v>
      </c>
    </row>
    <row r="19" spans="1:9" ht="11.25" customHeight="1">
      <c r="A19" s="125"/>
      <c r="B19" s="125"/>
      <c r="C19" s="127"/>
      <c r="D19" s="127"/>
      <c r="E19" s="127"/>
      <c r="F19" s="127"/>
      <c r="G19" s="127"/>
      <c r="H19" s="127"/>
      <c r="I19" s="127"/>
    </row>
    <row r="20" spans="1:9" ht="11.25" customHeight="1">
      <c r="A20" s="125"/>
      <c r="B20" s="125"/>
      <c r="C20" s="127"/>
      <c r="D20" s="127"/>
      <c r="E20" s="127"/>
      <c r="F20" s="127"/>
      <c r="G20" s="127"/>
      <c r="H20" s="127"/>
      <c r="I20" s="127"/>
    </row>
    <row r="21" spans="1:9" ht="17.25" customHeight="1">
      <c r="A21" s="125" t="s">
        <v>588</v>
      </c>
      <c r="B21" s="125"/>
      <c r="C21" s="127"/>
      <c r="D21" s="127"/>
      <c r="E21" s="127"/>
      <c r="F21" s="127"/>
      <c r="G21" s="127"/>
      <c r="H21" s="127"/>
      <c r="I21" s="127"/>
    </row>
    <row r="22" spans="1:9" ht="12.95" customHeight="1">
      <c r="A22" s="125"/>
      <c r="B22" s="125"/>
      <c r="C22" s="127"/>
      <c r="D22" s="127"/>
      <c r="E22" s="127"/>
      <c r="F22" s="127"/>
      <c r="G22" s="127"/>
      <c r="H22" s="127"/>
      <c r="I22" s="127"/>
    </row>
    <row r="23" spans="1:9" ht="12.95" customHeight="1">
      <c r="A23" s="125" t="s">
        <v>326</v>
      </c>
      <c r="B23" s="126" t="s">
        <v>6</v>
      </c>
      <c r="C23" s="127">
        <v>20815</v>
      </c>
      <c r="D23" s="127">
        <v>22186</v>
      </c>
      <c r="E23" s="127">
        <v>24383</v>
      </c>
      <c r="F23" s="127">
        <v>24534</v>
      </c>
      <c r="G23" s="127">
        <v>25773</v>
      </c>
      <c r="H23" s="127">
        <v>25500</v>
      </c>
      <c r="I23" s="127">
        <v>28484</v>
      </c>
    </row>
    <row r="24" spans="1:9" ht="12.95" customHeight="1">
      <c r="A24" s="125" t="s">
        <v>327</v>
      </c>
      <c r="B24" s="126" t="s">
        <v>6</v>
      </c>
      <c r="C24" s="127">
        <v>22897</v>
      </c>
      <c r="D24" s="127">
        <v>25150</v>
      </c>
      <c r="E24" s="127">
        <v>29069</v>
      </c>
      <c r="F24" s="127">
        <v>29975</v>
      </c>
      <c r="G24" s="127">
        <v>35566</v>
      </c>
      <c r="H24" s="127">
        <v>38757</v>
      </c>
      <c r="I24" s="127">
        <v>48072</v>
      </c>
    </row>
    <row r="25" spans="1:9" ht="12.95" customHeight="1">
      <c r="A25" s="125" t="s">
        <v>371</v>
      </c>
      <c r="B25" s="126" t="s">
        <v>6</v>
      </c>
      <c r="C25" s="127">
        <v>859</v>
      </c>
      <c r="D25" s="127">
        <v>212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</row>
    <row r="26" spans="1:9" ht="12.95" customHeight="1">
      <c r="A26" s="125" t="s">
        <v>328</v>
      </c>
      <c r="B26" s="126" t="s">
        <v>94</v>
      </c>
      <c r="C26" s="127">
        <f>2672.37+27.7</f>
        <v>2700.0699999999997</v>
      </c>
      <c r="D26" s="127">
        <v>2931.04</v>
      </c>
      <c r="E26" s="127">
        <v>3368.79</v>
      </c>
      <c r="F26" s="127">
        <v>3476.84</v>
      </c>
      <c r="G26" s="127">
        <v>4021.98</v>
      </c>
      <c r="H26" s="127">
        <v>4201.59</v>
      </c>
      <c r="I26" s="127">
        <v>4878.2700000000004</v>
      </c>
    </row>
    <row r="27" spans="1:9" ht="12.95" customHeight="1">
      <c r="A27" s="125" t="s">
        <v>332</v>
      </c>
      <c r="B27" s="126" t="s">
        <v>333</v>
      </c>
      <c r="C27" s="127">
        <v>3344.643</v>
      </c>
      <c r="D27" s="127">
        <v>3631.7919999999999</v>
      </c>
      <c r="E27" s="127">
        <v>4280.4780000000001</v>
      </c>
      <c r="F27" s="127">
        <v>4489.3140000000003</v>
      </c>
      <c r="G27" s="127">
        <v>5416.6930000000002</v>
      </c>
      <c r="H27" s="127">
        <v>5796.3729999999996</v>
      </c>
      <c r="I27" s="127">
        <v>6847.3059999999996</v>
      </c>
    </row>
    <row r="28" spans="1:9" ht="12.95" customHeight="1">
      <c r="A28" s="125"/>
      <c r="B28" s="125"/>
      <c r="C28" s="127"/>
      <c r="D28" s="127"/>
      <c r="E28" s="127"/>
      <c r="F28" s="127"/>
      <c r="G28" s="127"/>
      <c r="H28" s="127"/>
      <c r="I28" s="127"/>
    </row>
    <row r="29" spans="1:9" ht="12.95" customHeight="1">
      <c r="A29" s="125" t="s">
        <v>299</v>
      </c>
      <c r="B29" s="125"/>
      <c r="C29" s="127"/>
      <c r="D29" s="127"/>
      <c r="E29" s="127"/>
      <c r="F29" s="127"/>
      <c r="G29" s="127"/>
      <c r="H29" s="127"/>
      <c r="I29" s="127"/>
    </row>
    <row r="30" spans="1:9" ht="12.95" customHeight="1">
      <c r="A30" s="125"/>
      <c r="B30" s="125"/>
      <c r="C30" s="127"/>
      <c r="D30" s="127"/>
      <c r="E30" s="127"/>
      <c r="F30" s="127"/>
      <c r="G30" s="127"/>
      <c r="H30" s="127"/>
      <c r="I30" s="127"/>
    </row>
    <row r="31" spans="1:9" ht="12.95" customHeight="1">
      <c r="A31" s="125" t="s">
        <v>334</v>
      </c>
      <c r="B31" s="126" t="s">
        <v>6</v>
      </c>
      <c r="C31" s="127">
        <v>12933</v>
      </c>
      <c r="D31" s="127">
        <v>14359</v>
      </c>
      <c r="E31" s="127">
        <v>16220</v>
      </c>
      <c r="F31" s="127">
        <v>15969</v>
      </c>
      <c r="G31" s="127">
        <v>17082</v>
      </c>
      <c r="H31" s="127">
        <v>16968</v>
      </c>
      <c r="I31" s="127">
        <v>19158</v>
      </c>
    </row>
    <row r="32" spans="1:9" ht="12.95" customHeight="1">
      <c r="A32" s="125"/>
      <c r="B32" s="125"/>
      <c r="C32" s="127"/>
      <c r="D32" s="127"/>
      <c r="E32" s="127"/>
      <c r="F32" s="127"/>
      <c r="G32" s="127"/>
      <c r="H32" s="127"/>
      <c r="I32" s="127"/>
    </row>
    <row r="33" spans="1:9" ht="12.95" customHeight="1">
      <c r="A33" s="125" t="s">
        <v>335</v>
      </c>
      <c r="B33" s="126" t="s">
        <v>6</v>
      </c>
      <c r="C33" s="127">
        <v>11702</v>
      </c>
      <c r="D33" s="127">
        <v>13044</v>
      </c>
      <c r="E33" s="127">
        <v>14606</v>
      </c>
      <c r="F33" s="127">
        <v>14368</v>
      </c>
      <c r="G33" s="127">
        <v>15123</v>
      </c>
      <c r="H33" s="127">
        <v>14824</v>
      </c>
      <c r="I33" s="127">
        <v>16774</v>
      </c>
    </row>
    <row r="34" spans="1:9" ht="12.95" customHeight="1">
      <c r="A34" s="125" t="s">
        <v>336</v>
      </c>
      <c r="B34" s="126" t="s">
        <v>6</v>
      </c>
      <c r="C34" s="127">
        <v>701</v>
      </c>
      <c r="D34" s="127">
        <v>698</v>
      </c>
      <c r="E34" s="127">
        <v>798</v>
      </c>
      <c r="F34" s="127">
        <v>750</v>
      </c>
      <c r="G34" s="127">
        <v>782</v>
      </c>
      <c r="H34" s="127">
        <v>796</v>
      </c>
      <c r="I34" s="127">
        <v>799</v>
      </c>
    </row>
    <row r="35" spans="1:9" ht="12.95" customHeight="1">
      <c r="A35" s="125" t="s">
        <v>337</v>
      </c>
      <c r="B35" s="126" t="s">
        <v>6</v>
      </c>
      <c r="C35" s="127">
        <v>511</v>
      </c>
      <c r="D35" s="127">
        <v>605</v>
      </c>
      <c r="E35" s="127">
        <v>793</v>
      </c>
      <c r="F35" s="127">
        <v>837</v>
      </c>
      <c r="G35" s="127">
        <v>1154</v>
      </c>
      <c r="H35" s="127">
        <v>1320</v>
      </c>
      <c r="I35" s="127">
        <v>1533</v>
      </c>
    </row>
    <row r="36" spans="1:9" ht="12.95" customHeight="1">
      <c r="A36" s="125" t="s">
        <v>338</v>
      </c>
      <c r="B36" s="126" t="s">
        <v>6</v>
      </c>
      <c r="C36" s="127">
        <v>5903</v>
      </c>
      <c r="D36" s="127">
        <v>6638</v>
      </c>
      <c r="E36" s="127">
        <v>8071</v>
      </c>
      <c r="F36" s="127">
        <v>7942</v>
      </c>
      <c r="G36" s="127">
        <v>12849</v>
      </c>
      <c r="H36" s="127">
        <v>15421</v>
      </c>
      <c r="I36" s="127">
        <v>18598</v>
      </c>
    </row>
    <row r="37" spans="1:9" ht="12.95" customHeight="1">
      <c r="A37" s="125" t="s">
        <v>339</v>
      </c>
      <c r="B37" s="126" t="s">
        <v>6</v>
      </c>
      <c r="C37" s="127">
        <v>19</v>
      </c>
      <c r="D37" s="127">
        <v>12</v>
      </c>
      <c r="E37" s="127">
        <v>23</v>
      </c>
      <c r="F37" s="127">
        <v>14</v>
      </c>
      <c r="G37" s="127">
        <v>23</v>
      </c>
      <c r="H37" s="127">
        <v>28</v>
      </c>
      <c r="I37" s="127">
        <v>52</v>
      </c>
    </row>
    <row r="38" spans="1:9" ht="12.95" customHeight="1">
      <c r="A38" s="125" t="s">
        <v>340</v>
      </c>
      <c r="B38" s="126" t="s">
        <v>6</v>
      </c>
      <c r="C38" s="127">
        <v>27</v>
      </c>
      <c r="D38" s="127">
        <v>3</v>
      </c>
      <c r="E38" s="127">
        <v>544</v>
      </c>
      <c r="F38" s="127">
        <v>576</v>
      </c>
      <c r="G38" s="127">
        <v>932</v>
      </c>
      <c r="H38" s="127">
        <v>955</v>
      </c>
      <c r="I38" s="127">
        <v>2382</v>
      </c>
    </row>
    <row r="39" spans="1:9" ht="12.95" customHeight="1">
      <c r="A39" s="125" t="s">
        <v>341</v>
      </c>
      <c r="B39" s="126" t="s">
        <v>331</v>
      </c>
      <c r="C39" s="127">
        <v>10945</v>
      </c>
      <c r="D39" s="127">
        <v>12190</v>
      </c>
      <c r="E39" s="127">
        <v>14292</v>
      </c>
      <c r="F39" s="127">
        <v>14054</v>
      </c>
      <c r="G39" s="127">
        <v>16908</v>
      </c>
      <c r="H39" s="127">
        <v>17848</v>
      </c>
      <c r="I39" s="127">
        <v>20592</v>
      </c>
    </row>
    <row r="40" spans="1:9" ht="12.95" customHeight="1">
      <c r="A40" s="125" t="s">
        <v>327</v>
      </c>
      <c r="B40" s="126" t="s">
        <v>6</v>
      </c>
      <c r="C40" s="127">
        <v>19034</v>
      </c>
      <c r="D40" s="127">
        <v>21081</v>
      </c>
      <c r="E40" s="127">
        <v>24817</v>
      </c>
      <c r="F40" s="127">
        <v>24386</v>
      </c>
      <c r="G40" s="127">
        <v>30468</v>
      </c>
      <c r="H40" s="127">
        <v>32792</v>
      </c>
      <c r="I40" s="127">
        <v>39352</v>
      </c>
    </row>
    <row r="41" spans="1:9" ht="12.95" customHeight="1">
      <c r="A41" s="125" t="s">
        <v>342</v>
      </c>
      <c r="B41" s="126" t="s">
        <v>6</v>
      </c>
      <c r="C41" s="127">
        <v>2168</v>
      </c>
      <c r="D41" s="127">
        <v>2546</v>
      </c>
      <c r="E41" s="127">
        <v>3757</v>
      </c>
      <c r="F41" s="127">
        <v>3345</v>
      </c>
      <c r="G41" s="127">
        <v>5983</v>
      </c>
      <c r="H41" s="127">
        <v>6928</v>
      </c>
      <c r="I41" s="127">
        <v>8043</v>
      </c>
    </row>
    <row r="42" spans="1:9" ht="12.95" customHeight="1">
      <c r="A42" s="125"/>
      <c r="B42" s="125"/>
      <c r="C42" s="127"/>
      <c r="D42" s="127"/>
      <c r="E42" s="127"/>
      <c r="F42" s="127"/>
      <c r="G42" s="127"/>
      <c r="H42" s="127"/>
      <c r="I42" s="127"/>
    </row>
    <row r="43" spans="1:9" ht="12.95" customHeight="1">
      <c r="A43" s="125" t="s">
        <v>371</v>
      </c>
      <c r="B43" s="126" t="s">
        <v>6</v>
      </c>
      <c r="C43" s="127">
        <v>758</v>
      </c>
      <c r="D43" s="127">
        <v>303</v>
      </c>
      <c r="E43" s="127">
        <v>0</v>
      </c>
      <c r="F43" s="127">
        <v>0</v>
      </c>
      <c r="G43" s="127">
        <v>0</v>
      </c>
      <c r="H43" s="127">
        <v>0</v>
      </c>
      <c r="I43" s="127">
        <v>0</v>
      </c>
    </row>
    <row r="44" spans="1:9" ht="12.95" customHeight="1">
      <c r="A44" s="125"/>
      <c r="B44" s="125"/>
      <c r="G44" s="140"/>
    </row>
    <row r="45" spans="1:9" ht="12.95" customHeight="1">
      <c r="A45" s="125" t="s">
        <v>350</v>
      </c>
      <c r="B45" s="126" t="s">
        <v>94</v>
      </c>
      <c r="C45" s="127">
        <v>2118.5100000000002</v>
      </c>
      <c r="D45" s="127">
        <v>2366.41</v>
      </c>
      <c r="E45" s="127">
        <v>2780.96</v>
      </c>
      <c r="F45" s="127">
        <v>2745.6</v>
      </c>
      <c r="G45" s="127">
        <v>3300.37</v>
      </c>
      <c r="H45" s="127">
        <v>3461.44</v>
      </c>
      <c r="I45" s="127">
        <v>3987.6</v>
      </c>
    </row>
    <row r="46" spans="1:9" ht="12.95" customHeight="1">
      <c r="A46" s="125" t="s">
        <v>343</v>
      </c>
      <c r="B46" s="126" t="s">
        <v>344</v>
      </c>
      <c r="C46" s="152">
        <f t="shared" ref="C46:I46" si="0">C45/C40*1000</f>
        <v>111.30135546916047</v>
      </c>
      <c r="D46" s="152">
        <f t="shared" si="0"/>
        <v>112.25321379441203</v>
      </c>
      <c r="E46" s="152">
        <f t="shared" si="0"/>
        <v>112.0586694604505</v>
      </c>
      <c r="F46" s="152">
        <f t="shared" si="0"/>
        <v>112.58919051915032</v>
      </c>
      <c r="G46" s="152">
        <f t="shared" si="0"/>
        <v>108.32250229749245</v>
      </c>
      <c r="H46" s="152">
        <f t="shared" si="0"/>
        <v>105.55745303732618</v>
      </c>
      <c r="I46" s="152">
        <f t="shared" si="0"/>
        <v>101.33157145761334</v>
      </c>
    </row>
    <row r="47" spans="1:9" ht="12.95" customHeight="1">
      <c r="A47" s="125" t="s">
        <v>332</v>
      </c>
      <c r="B47" s="126" t="s">
        <v>333</v>
      </c>
      <c r="C47" s="127">
        <v>2386.748</v>
      </c>
      <c r="D47" s="127">
        <v>2690.2429999999999</v>
      </c>
      <c r="E47" s="127">
        <v>3268.7849999999999</v>
      </c>
      <c r="F47" s="127">
        <v>3314.4789999999998</v>
      </c>
      <c r="G47" s="127">
        <v>4161.8069999999998</v>
      </c>
      <c r="H47" s="127">
        <v>4555.893</v>
      </c>
      <c r="I47" s="127">
        <v>5401.1890000000003</v>
      </c>
    </row>
    <row r="48" spans="1:9" ht="12.95" customHeight="1">
      <c r="A48" s="125" t="s">
        <v>345</v>
      </c>
      <c r="B48" s="126" t="s">
        <v>346</v>
      </c>
      <c r="C48" s="152">
        <f t="shared" ref="C48:I48" si="1">C47/C39*1000</f>
        <v>218.06742804933759</v>
      </c>
      <c r="D48" s="152">
        <f t="shared" si="1"/>
        <v>220.6926168990976</v>
      </c>
      <c r="E48" s="152">
        <f t="shared" si="1"/>
        <v>228.71431570109152</v>
      </c>
      <c r="F48" s="152">
        <f t="shared" si="1"/>
        <v>235.83883591859967</v>
      </c>
      <c r="G48" s="152">
        <f t="shared" si="1"/>
        <v>246.1442512420156</v>
      </c>
      <c r="H48" s="152">
        <f t="shared" si="1"/>
        <v>255.26070147915729</v>
      </c>
      <c r="I48" s="152">
        <f t="shared" si="1"/>
        <v>262.29550310800317</v>
      </c>
    </row>
    <row r="49" spans="1:11" ht="12.95" customHeight="1">
      <c r="A49" s="125" t="s">
        <v>347</v>
      </c>
      <c r="B49" s="126" t="s">
        <v>346</v>
      </c>
      <c r="C49" s="10">
        <f t="shared" ref="C49:I49" si="2">C47/C45*1000</f>
        <v>1126.6163482825193</v>
      </c>
      <c r="D49" s="10">
        <f t="shared" si="2"/>
        <v>1136.8456860814481</v>
      </c>
      <c r="E49" s="10">
        <f t="shared" si="2"/>
        <v>1175.4160433807031</v>
      </c>
      <c r="F49" s="10">
        <f t="shared" si="2"/>
        <v>1207.1966054778554</v>
      </c>
      <c r="G49" s="10">
        <f t="shared" si="2"/>
        <v>1261.0122501416508</v>
      </c>
      <c r="H49" s="10">
        <f t="shared" si="2"/>
        <v>1316.184304798003</v>
      </c>
      <c r="I49" s="10">
        <f t="shared" si="2"/>
        <v>1354.4961881833685</v>
      </c>
    </row>
    <row r="50" spans="1:11" ht="11.25" customHeight="1">
      <c r="A50" s="125"/>
      <c r="B50" s="125"/>
      <c r="C50" s="127"/>
      <c r="D50" s="127"/>
      <c r="E50" s="127"/>
      <c r="F50" s="127"/>
      <c r="G50" s="127"/>
      <c r="H50" s="127"/>
      <c r="I50" s="127"/>
    </row>
    <row r="51" spans="1:11" ht="11.25" customHeight="1">
      <c r="A51" s="125"/>
      <c r="B51" s="125"/>
      <c r="C51" s="127"/>
      <c r="D51" s="127"/>
      <c r="E51" s="127"/>
      <c r="F51" s="127"/>
      <c r="G51" s="127"/>
      <c r="H51" s="127"/>
      <c r="I51" s="127"/>
    </row>
    <row r="52" spans="1:11" ht="17.25" customHeight="1">
      <c r="A52" s="125" t="s">
        <v>589</v>
      </c>
      <c r="B52" s="125"/>
      <c r="C52" s="127"/>
      <c r="D52" s="127"/>
      <c r="E52" s="127"/>
      <c r="F52" s="127"/>
      <c r="G52" s="127"/>
      <c r="H52" s="127"/>
      <c r="I52" s="127"/>
    </row>
    <row r="53" spans="1:11" ht="12.95" customHeight="1">
      <c r="A53" s="125"/>
      <c r="B53" s="125"/>
      <c r="C53" s="127"/>
      <c r="D53" s="127"/>
      <c r="E53" s="127"/>
      <c r="F53" s="127"/>
      <c r="G53" s="127"/>
      <c r="H53" s="127"/>
      <c r="I53" s="127"/>
    </row>
    <row r="54" spans="1:11" ht="12.95" customHeight="1">
      <c r="A54" s="125" t="s">
        <v>326</v>
      </c>
      <c r="B54" s="126" t="s">
        <v>6</v>
      </c>
      <c r="C54" s="127">
        <v>6188</v>
      </c>
      <c r="D54" s="127">
        <v>6503</v>
      </c>
      <c r="E54" s="127">
        <v>6306</v>
      </c>
      <c r="F54" s="127">
        <v>6524</v>
      </c>
      <c r="G54" s="127">
        <v>6528</v>
      </c>
      <c r="H54" s="127">
        <v>6214</v>
      </c>
      <c r="I54" s="127">
        <v>6132</v>
      </c>
    </row>
    <row r="55" spans="1:11" ht="12.95" customHeight="1">
      <c r="A55" s="125" t="s">
        <v>327</v>
      </c>
      <c r="B55" s="126" t="s">
        <v>6</v>
      </c>
      <c r="C55" s="127">
        <v>237</v>
      </c>
      <c r="D55" s="127">
        <v>381</v>
      </c>
      <c r="E55" s="127">
        <v>227</v>
      </c>
      <c r="F55" s="127">
        <v>806</v>
      </c>
      <c r="G55" s="127">
        <v>668</v>
      </c>
      <c r="H55" s="127">
        <v>601</v>
      </c>
      <c r="I55" s="127">
        <v>1460</v>
      </c>
    </row>
    <row r="56" spans="1:11" ht="12.95" customHeight="1">
      <c r="A56" s="125" t="s">
        <v>329</v>
      </c>
      <c r="B56" s="126" t="s">
        <v>94</v>
      </c>
      <c r="C56" s="127">
        <v>3614.99</v>
      </c>
      <c r="D56" s="127">
        <v>3933.99</v>
      </c>
      <c r="E56" s="127">
        <v>4399.8100000000004</v>
      </c>
      <c r="F56" s="127">
        <v>3994.34</v>
      </c>
      <c r="G56" s="127">
        <v>4154.55</v>
      </c>
      <c r="H56" s="127">
        <v>3465.69</v>
      </c>
      <c r="I56" s="127">
        <v>3923.77</v>
      </c>
    </row>
    <row r="57" spans="1:11" ht="12.95" customHeight="1">
      <c r="A57" s="125" t="s">
        <v>332</v>
      </c>
      <c r="B57" s="126" t="s">
        <v>333</v>
      </c>
      <c r="C57" s="127">
        <v>3433.2240000000002</v>
      </c>
      <c r="D57" s="127">
        <v>3824.4369999999999</v>
      </c>
      <c r="E57" s="127">
        <v>4553.97</v>
      </c>
      <c r="F57" s="127">
        <v>4129.7539999999999</v>
      </c>
      <c r="G57" s="127">
        <v>3751.0279999999998</v>
      </c>
      <c r="H57" s="127">
        <v>3730.9189999999999</v>
      </c>
      <c r="I57" s="127">
        <v>4278.9759999999997</v>
      </c>
    </row>
    <row r="58" spans="1:11" ht="12.95" customHeight="1">
      <c r="A58" s="125" t="s">
        <v>348</v>
      </c>
      <c r="B58" s="126"/>
      <c r="C58" s="127"/>
      <c r="D58" s="127"/>
      <c r="E58" s="127"/>
      <c r="F58" s="127"/>
      <c r="G58" s="127"/>
      <c r="H58" s="127"/>
      <c r="I58" s="127"/>
    </row>
    <row r="59" spans="1:11" ht="12.95" customHeight="1">
      <c r="A59" s="125" t="s">
        <v>299</v>
      </c>
      <c r="B59" s="126"/>
      <c r="C59" s="127"/>
      <c r="D59" s="127"/>
      <c r="E59" s="127"/>
      <c r="F59" s="127"/>
      <c r="G59" s="127"/>
      <c r="H59" s="127"/>
      <c r="I59" s="127"/>
    </row>
    <row r="60" spans="1:11" ht="12.95" customHeight="1">
      <c r="A60" s="125"/>
      <c r="B60" s="126"/>
      <c r="C60" s="127"/>
      <c r="D60" s="127"/>
      <c r="E60" s="127"/>
      <c r="F60" s="127"/>
      <c r="G60" s="127"/>
      <c r="H60" s="127"/>
      <c r="I60" s="127"/>
    </row>
    <row r="61" spans="1:11" ht="12.95" customHeight="1">
      <c r="A61" s="125" t="s">
        <v>349</v>
      </c>
      <c r="B61" s="126" t="s">
        <v>6</v>
      </c>
      <c r="C61" s="127">
        <v>3605</v>
      </c>
      <c r="D61" s="127">
        <v>3821</v>
      </c>
      <c r="E61" s="127">
        <v>3823</v>
      </c>
      <c r="F61" s="127">
        <v>3904</v>
      </c>
      <c r="G61" s="127">
        <v>3833</v>
      </c>
      <c r="H61" s="127">
        <v>3707</v>
      </c>
      <c r="I61" s="127">
        <v>3606</v>
      </c>
    </row>
    <row r="62" spans="1:11" ht="12.95" customHeight="1">
      <c r="A62" s="125"/>
      <c r="B62" s="126"/>
      <c r="C62" s="127"/>
      <c r="D62" s="127"/>
      <c r="E62" s="127"/>
      <c r="F62" s="127"/>
      <c r="G62" s="127"/>
      <c r="H62" s="127"/>
      <c r="I62" s="127"/>
    </row>
    <row r="63" spans="1:11" ht="12.95" customHeight="1">
      <c r="A63" s="125" t="s">
        <v>341</v>
      </c>
      <c r="B63" s="126" t="s">
        <v>331</v>
      </c>
      <c r="C63" s="127">
        <v>22437</v>
      </c>
      <c r="D63" s="127">
        <v>24326</v>
      </c>
      <c r="E63" s="127">
        <v>29558</v>
      </c>
      <c r="F63" s="127">
        <v>25966</v>
      </c>
      <c r="G63" s="127">
        <v>25361</v>
      </c>
      <c r="H63" s="127">
        <v>22905</v>
      </c>
      <c r="I63" s="127">
        <v>24265</v>
      </c>
    </row>
    <row r="64" spans="1:11" ht="12.95" customHeight="1">
      <c r="A64" s="125" t="s">
        <v>329</v>
      </c>
      <c r="B64" s="126" t="s">
        <v>94</v>
      </c>
      <c r="C64" s="127">
        <v>3219.19</v>
      </c>
      <c r="D64" s="127">
        <v>3522.15</v>
      </c>
      <c r="E64" s="127">
        <v>3976.83</v>
      </c>
      <c r="F64" s="127">
        <v>3615.47</v>
      </c>
      <c r="G64" s="127">
        <v>3601.48</v>
      </c>
      <c r="H64" s="127">
        <v>3107.65</v>
      </c>
      <c r="I64" s="127">
        <v>3330.26</v>
      </c>
      <c r="K64" s="153"/>
    </row>
    <row r="65" spans="1:10" ht="12.95" customHeight="1">
      <c r="A65" s="125" t="s">
        <v>327</v>
      </c>
      <c r="B65" s="126" t="s">
        <v>6</v>
      </c>
      <c r="C65" s="127">
        <v>510</v>
      </c>
      <c r="D65" s="127">
        <v>352</v>
      </c>
      <c r="E65" s="127">
        <v>361</v>
      </c>
      <c r="F65" s="127">
        <v>508</v>
      </c>
      <c r="G65" s="127">
        <v>544</v>
      </c>
      <c r="H65" s="127">
        <v>432</v>
      </c>
      <c r="I65" s="127">
        <v>605</v>
      </c>
    </row>
    <row r="66" spans="1:10" ht="12.95" customHeight="1">
      <c r="A66" s="125" t="s">
        <v>332</v>
      </c>
      <c r="B66" s="126" t="s">
        <v>333</v>
      </c>
      <c r="C66" s="127">
        <v>2408.1729999999998</v>
      </c>
      <c r="D66" s="127">
        <v>2763.1480000000001</v>
      </c>
      <c r="E66" s="127">
        <v>3336.806</v>
      </c>
      <c r="F66" s="127">
        <v>3071.8020000000001</v>
      </c>
      <c r="G66" s="127">
        <v>2757.7539999999999</v>
      </c>
      <c r="H66" s="127">
        <v>2690.4690000000001</v>
      </c>
      <c r="I66" s="127">
        <v>3373.0940000000001</v>
      </c>
    </row>
    <row r="67" spans="1:10" ht="15.75" customHeight="1">
      <c r="A67" s="125" t="s">
        <v>591</v>
      </c>
      <c r="B67" s="126" t="s">
        <v>333</v>
      </c>
      <c r="C67" s="127">
        <f>516.755+168.829</f>
        <v>685.58400000000006</v>
      </c>
      <c r="D67" s="127">
        <v>951.44299999999998</v>
      </c>
      <c r="E67" s="127">
        <v>850.32100000000003</v>
      </c>
      <c r="F67" s="127">
        <v>976.15800000000002</v>
      </c>
      <c r="G67" s="127">
        <f>610.845+205.123</f>
        <v>815.96800000000007</v>
      </c>
      <c r="H67" s="127">
        <f>614.812+151.381</f>
        <v>766.19299999999998</v>
      </c>
      <c r="I67" s="127">
        <f>1131.13+166.036</f>
        <v>1297.1660000000002</v>
      </c>
    </row>
    <row r="68" spans="1:10" ht="15.75" customHeight="1">
      <c r="A68" s="125" t="s">
        <v>592</v>
      </c>
      <c r="B68" s="126" t="s">
        <v>333</v>
      </c>
      <c r="C68" s="127">
        <f>1637.925+84.664</f>
        <v>1722.5889999999999</v>
      </c>
      <c r="D68" s="127">
        <v>1811.7049999999999</v>
      </c>
      <c r="E68" s="127">
        <v>2486.4850000000001</v>
      </c>
      <c r="F68" s="127">
        <v>2095.6440000000002</v>
      </c>
      <c r="G68" s="127">
        <f>1862.317+79.469</f>
        <v>1941.7860000000001</v>
      </c>
      <c r="H68" s="127">
        <f>1815.506+108.77</f>
        <v>1924.2760000000001</v>
      </c>
      <c r="I68" s="127">
        <f>1984.131+91.797</f>
        <v>2075.9279999999999</v>
      </c>
      <c r="J68" s="153"/>
    </row>
    <row r="69" spans="1:10" ht="11.25" customHeight="1">
      <c r="A69" s="125"/>
      <c r="B69" s="126"/>
      <c r="C69" s="127"/>
      <c r="D69" s="127"/>
      <c r="E69" s="127"/>
      <c r="F69" s="127"/>
      <c r="G69" s="127"/>
      <c r="H69" s="127"/>
      <c r="I69" s="127"/>
    </row>
    <row r="70" spans="1:10" ht="11.25" customHeight="1">
      <c r="A70" s="125"/>
      <c r="B70" s="125"/>
      <c r="C70" s="127"/>
      <c r="D70" s="127"/>
      <c r="E70" s="127"/>
      <c r="F70" s="127"/>
      <c r="G70" s="127"/>
      <c r="H70" s="127"/>
      <c r="I70" s="127"/>
    </row>
    <row r="71" spans="1:10" ht="17.25" customHeight="1">
      <c r="A71" s="125" t="s">
        <v>590</v>
      </c>
      <c r="B71" s="125"/>
      <c r="C71" s="127"/>
      <c r="D71" s="127"/>
      <c r="E71" s="127"/>
      <c r="F71" s="127"/>
      <c r="G71" s="127"/>
      <c r="H71" s="127"/>
      <c r="I71" s="127"/>
    </row>
    <row r="72" spans="1:10" ht="12.95" customHeight="1">
      <c r="A72" s="125"/>
      <c r="B72" s="125"/>
      <c r="C72" s="127"/>
      <c r="D72" s="127"/>
      <c r="E72" s="127"/>
      <c r="F72" s="127"/>
      <c r="G72" s="127"/>
      <c r="H72" s="127"/>
      <c r="I72" s="127"/>
    </row>
    <row r="73" spans="1:10" ht="12.95" customHeight="1">
      <c r="A73" s="125" t="s">
        <v>334</v>
      </c>
      <c r="B73" s="126" t="s">
        <v>6</v>
      </c>
      <c r="C73" s="127">
        <v>1800</v>
      </c>
      <c r="D73" s="127">
        <v>1813</v>
      </c>
      <c r="E73" s="127">
        <v>1897</v>
      </c>
      <c r="F73" s="127">
        <v>1893</v>
      </c>
      <c r="G73" s="127">
        <v>1915</v>
      </c>
      <c r="H73" s="127">
        <v>1918</v>
      </c>
      <c r="I73" s="127">
        <v>2343</v>
      </c>
    </row>
    <row r="74" spans="1:10" ht="12.95" customHeight="1">
      <c r="A74" s="125"/>
      <c r="B74" s="125"/>
      <c r="C74" s="127"/>
      <c r="D74" s="127"/>
      <c r="E74" s="127"/>
      <c r="F74" s="127"/>
      <c r="G74" s="127"/>
      <c r="H74" s="127"/>
      <c r="I74" s="127"/>
    </row>
    <row r="75" spans="1:10" ht="12.95" customHeight="1">
      <c r="A75" s="125" t="s">
        <v>335</v>
      </c>
      <c r="B75" s="126" t="s">
        <v>6</v>
      </c>
      <c r="C75" s="127">
        <v>1677</v>
      </c>
      <c r="D75" s="127">
        <v>1685</v>
      </c>
      <c r="E75" s="127">
        <v>1756</v>
      </c>
      <c r="F75" s="127">
        <v>1768</v>
      </c>
      <c r="G75" s="127">
        <v>1778</v>
      </c>
      <c r="H75" s="127">
        <v>1786</v>
      </c>
      <c r="I75" s="127">
        <v>2155</v>
      </c>
    </row>
    <row r="76" spans="1:10" ht="12.95" customHeight="1">
      <c r="A76" s="125" t="s">
        <v>336</v>
      </c>
      <c r="B76" s="126" t="s">
        <v>6</v>
      </c>
      <c r="C76" s="127">
        <v>96</v>
      </c>
      <c r="D76" s="127">
        <v>89</v>
      </c>
      <c r="E76" s="127">
        <v>114</v>
      </c>
      <c r="F76" s="127">
        <v>92</v>
      </c>
      <c r="G76" s="127">
        <v>87</v>
      </c>
      <c r="H76" s="127">
        <v>85</v>
      </c>
      <c r="I76" s="127">
        <v>93</v>
      </c>
    </row>
    <row r="77" spans="1:10" ht="12.95" customHeight="1">
      <c r="A77" s="125" t="s">
        <v>337</v>
      </c>
      <c r="B77" s="126" t="s">
        <v>6</v>
      </c>
      <c r="C77" s="127">
        <v>25</v>
      </c>
      <c r="D77" s="127">
        <v>37</v>
      </c>
      <c r="E77" s="127">
        <v>24</v>
      </c>
      <c r="F77" s="127">
        <v>32</v>
      </c>
      <c r="G77" s="127">
        <v>46</v>
      </c>
      <c r="H77" s="127">
        <v>44</v>
      </c>
      <c r="I77" s="127">
        <v>74</v>
      </c>
    </row>
    <row r="78" spans="1:10" ht="12.95" customHeight="1">
      <c r="A78" s="125" t="s">
        <v>338</v>
      </c>
      <c r="B78" s="126" t="s">
        <v>6</v>
      </c>
      <c r="C78" s="127">
        <v>288</v>
      </c>
      <c r="D78" s="127">
        <v>309</v>
      </c>
      <c r="E78" s="127">
        <v>322</v>
      </c>
      <c r="F78" s="127">
        <v>233</v>
      </c>
      <c r="G78" s="127">
        <v>538</v>
      </c>
      <c r="H78" s="127">
        <v>512</v>
      </c>
      <c r="I78" s="127">
        <v>725</v>
      </c>
    </row>
    <row r="79" spans="1:10" ht="12.95" customHeight="1">
      <c r="A79" s="125" t="s">
        <v>339</v>
      </c>
      <c r="B79" s="126" t="s">
        <v>6</v>
      </c>
      <c r="C79" s="127">
        <v>2</v>
      </c>
      <c r="D79" s="127">
        <v>2</v>
      </c>
      <c r="E79" s="127">
        <v>3</v>
      </c>
      <c r="F79" s="127">
        <v>1</v>
      </c>
      <c r="G79" s="127">
        <v>4</v>
      </c>
      <c r="H79" s="127">
        <v>3</v>
      </c>
      <c r="I79" s="127">
        <v>21</v>
      </c>
    </row>
    <row r="80" spans="1:10" ht="12.95" customHeight="1">
      <c r="A80" s="125" t="s">
        <v>340</v>
      </c>
      <c r="B80" s="126" t="s">
        <v>6</v>
      </c>
      <c r="C80" s="127">
        <v>0</v>
      </c>
      <c r="D80" s="127">
        <v>0</v>
      </c>
      <c r="E80" s="127">
        <v>3</v>
      </c>
      <c r="F80" s="127">
        <v>40</v>
      </c>
      <c r="G80" s="127">
        <v>88</v>
      </c>
      <c r="H80" s="127">
        <v>38</v>
      </c>
      <c r="I80" s="127">
        <v>867</v>
      </c>
    </row>
    <row r="81" spans="1:9" ht="12.95" customHeight="1">
      <c r="A81" s="125" t="s">
        <v>341</v>
      </c>
      <c r="B81" s="126" t="s">
        <v>331</v>
      </c>
      <c r="C81" s="127">
        <v>1249</v>
      </c>
      <c r="D81" s="127">
        <v>1265</v>
      </c>
      <c r="E81" s="127">
        <v>1306</v>
      </c>
      <c r="F81" s="127">
        <v>1288</v>
      </c>
      <c r="G81" s="127">
        <v>1443</v>
      </c>
      <c r="H81" s="127">
        <v>1377</v>
      </c>
      <c r="I81" s="127">
        <v>1777</v>
      </c>
    </row>
    <row r="82" spans="1:9" ht="12.95" customHeight="1">
      <c r="A82" s="125" t="s">
        <v>327</v>
      </c>
      <c r="B82" s="126" t="s">
        <v>6</v>
      </c>
      <c r="C82" s="127">
        <v>2157</v>
      </c>
      <c r="D82" s="127">
        <v>2172</v>
      </c>
      <c r="E82" s="127">
        <v>2309</v>
      </c>
      <c r="F82" s="127">
        <v>2225</v>
      </c>
      <c r="G82" s="127">
        <v>2578</v>
      </c>
      <c r="H82" s="127">
        <v>2506</v>
      </c>
      <c r="I82" s="127">
        <v>3933</v>
      </c>
    </row>
    <row r="83" spans="1:9" ht="12.95" customHeight="1">
      <c r="A83" s="125" t="s">
        <v>342</v>
      </c>
      <c r="B83" s="126" t="s">
        <v>6</v>
      </c>
      <c r="C83" s="127">
        <v>114</v>
      </c>
      <c r="D83" s="127">
        <v>98</v>
      </c>
      <c r="E83" s="127">
        <v>134</v>
      </c>
      <c r="F83" s="127">
        <v>77</v>
      </c>
      <c r="G83" s="127">
        <v>271</v>
      </c>
      <c r="H83" s="127">
        <v>218</v>
      </c>
      <c r="I83" s="127">
        <v>135</v>
      </c>
    </row>
    <row r="84" spans="1:9" ht="12.95" customHeight="1">
      <c r="A84" s="125"/>
      <c r="B84" s="126"/>
      <c r="C84" s="127"/>
      <c r="D84" s="127"/>
      <c r="E84" s="127"/>
      <c r="F84" s="127"/>
      <c r="G84" s="127"/>
      <c r="H84" s="127"/>
      <c r="I84" s="127"/>
    </row>
    <row r="85" spans="1:9" ht="12.95" customHeight="1">
      <c r="A85" s="125" t="s">
        <v>384</v>
      </c>
      <c r="B85" s="126" t="s">
        <v>94</v>
      </c>
      <c r="C85" s="127">
        <v>246.25</v>
      </c>
      <c r="D85" s="127">
        <v>251.5</v>
      </c>
      <c r="E85" s="127">
        <v>262.43</v>
      </c>
      <c r="F85" s="127">
        <v>261.16000000000003</v>
      </c>
      <c r="G85" s="127">
        <v>290.13</v>
      </c>
      <c r="H85" s="127">
        <v>279.91000000000003</v>
      </c>
      <c r="I85" s="127">
        <v>366.75</v>
      </c>
    </row>
    <row r="86" spans="1:9" ht="12.95" customHeight="1">
      <c r="A86" s="125" t="s">
        <v>372</v>
      </c>
      <c r="B86" s="126" t="s">
        <v>344</v>
      </c>
      <c r="C86" s="152">
        <f t="shared" ref="C86:I86" si="3">C85/C82*1000</f>
        <v>114.16318961520631</v>
      </c>
      <c r="D86" s="152">
        <f t="shared" si="3"/>
        <v>115.79189686924494</v>
      </c>
      <c r="E86" s="152">
        <f t="shared" si="3"/>
        <v>113.65526201818969</v>
      </c>
      <c r="F86" s="152">
        <f t="shared" si="3"/>
        <v>117.37528089887641</v>
      </c>
      <c r="G86" s="152">
        <f t="shared" si="3"/>
        <v>112.54072924747867</v>
      </c>
      <c r="H86" s="152">
        <f t="shared" si="3"/>
        <v>111.69592976855549</v>
      </c>
      <c r="I86" s="152">
        <f t="shared" si="3"/>
        <v>93.249427917620139</v>
      </c>
    </row>
    <row r="87" spans="1:9" ht="12.95" customHeight="1">
      <c r="A87" s="126" t="s">
        <v>102</v>
      </c>
      <c r="B87" s="126" t="s">
        <v>333</v>
      </c>
      <c r="C87" s="127">
        <v>303.8</v>
      </c>
      <c r="D87" s="127">
        <v>312.68900000000002</v>
      </c>
      <c r="E87" s="127">
        <v>330.49200000000002</v>
      </c>
      <c r="F87" s="127">
        <v>340.46100000000001</v>
      </c>
      <c r="G87" s="127">
        <v>396.17500000000001</v>
      </c>
      <c r="H87" s="127">
        <v>396.04199999999997</v>
      </c>
      <c r="I87" s="127">
        <v>497.98399999999998</v>
      </c>
    </row>
    <row r="88" spans="1:9" ht="12.95" customHeight="1">
      <c r="A88" s="125" t="s">
        <v>345</v>
      </c>
      <c r="B88" s="126" t="s">
        <v>346</v>
      </c>
      <c r="C88" s="152">
        <f t="shared" ref="C88:I88" si="4">C87/C81*1000</f>
        <v>243.23458767013611</v>
      </c>
      <c r="D88" s="152">
        <f t="shared" si="4"/>
        <v>247.18498023715415</v>
      </c>
      <c r="E88" s="152">
        <f t="shared" si="4"/>
        <v>253.05666156202145</v>
      </c>
      <c r="F88" s="152">
        <f t="shared" si="4"/>
        <v>264.33307453416148</v>
      </c>
      <c r="G88" s="152">
        <f t="shared" si="4"/>
        <v>274.54954954954957</v>
      </c>
      <c r="H88" s="152">
        <f t="shared" si="4"/>
        <v>287.61220043572985</v>
      </c>
      <c r="I88" s="152">
        <f t="shared" si="4"/>
        <v>280.2386043894204</v>
      </c>
    </row>
    <row r="89" spans="1:9" ht="12.95" customHeight="1">
      <c r="A89" s="125" t="s">
        <v>347</v>
      </c>
      <c r="B89" s="126" t="s">
        <v>346</v>
      </c>
      <c r="C89" s="10">
        <f t="shared" ref="C89:I89" si="5">C87/C85*1000</f>
        <v>1233.7055837563453</v>
      </c>
      <c r="D89" s="10">
        <f t="shared" si="5"/>
        <v>1243.2962226640161</v>
      </c>
      <c r="E89" s="10">
        <f t="shared" si="5"/>
        <v>1259.3529703158938</v>
      </c>
      <c r="F89" s="10">
        <f t="shared" si="5"/>
        <v>1303.6491039975492</v>
      </c>
      <c r="G89" s="10">
        <f t="shared" si="5"/>
        <v>1365.5085651259783</v>
      </c>
      <c r="H89" s="10">
        <f t="shared" si="5"/>
        <v>1414.8905005180234</v>
      </c>
      <c r="I89" s="127">
        <f t="shared" si="5"/>
        <v>1357.8295841854124</v>
      </c>
    </row>
    <row r="90" spans="1:9" ht="12.95" customHeight="1">
      <c r="A90" s="125"/>
      <c r="B90" s="125"/>
      <c r="C90" s="127"/>
      <c r="D90" s="127"/>
      <c r="E90" s="127"/>
      <c r="F90" s="127"/>
      <c r="G90" s="127"/>
      <c r="H90" s="127"/>
      <c r="I90" s="127"/>
    </row>
    <row r="91" spans="1:9" ht="12.95" customHeight="1">
      <c r="A91" s="125" t="s">
        <v>349</v>
      </c>
      <c r="B91" s="126" t="s">
        <v>6</v>
      </c>
      <c r="C91" s="127">
        <v>1156</v>
      </c>
      <c r="D91" s="127">
        <v>1269</v>
      </c>
      <c r="E91" s="127">
        <v>1234</v>
      </c>
      <c r="F91" s="127">
        <v>1258</v>
      </c>
      <c r="G91" s="127">
        <v>1259</v>
      </c>
      <c r="H91" s="127">
        <v>1176</v>
      </c>
      <c r="I91" s="127">
        <v>1204</v>
      </c>
    </row>
    <row r="92" spans="1:9" ht="12.95" customHeight="1">
      <c r="A92" s="125"/>
      <c r="B92" s="125"/>
      <c r="C92" s="127"/>
      <c r="D92" s="127"/>
      <c r="E92" s="127"/>
      <c r="F92" s="127"/>
      <c r="G92" s="127"/>
      <c r="H92" s="127"/>
      <c r="I92" s="127"/>
    </row>
    <row r="93" spans="1:9" ht="12.95" customHeight="1">
      <c r="A93" s="125" t="s">
        <v>341</v>
      </c>
      <c r="B93" s="126" t="s">
        <v>331</v>
      </c>
      <c r="C93" s="127">
        <v>11718</v>
      </c>
      <c r="D93" s="127">
        <v>13093</v>
      </c>
      <c r="E93" s="127">
        <v>15780</v>
      </c>
      <c r="F93" s="127">
        <v>13363</v>
      </c>
      <c r="G93" s="127">
        <v>12398</v>
      </c>
      <c r="H93" s="127">
        <v>11610</v>
      </c>
      <c r="I93" s="127">
        <v>13034</v>
      </c>
    </row>
    <row r="94" spans="1:9" ht="12.95" customHeight="1">
      <c r="A94" s="125" t="s">
        <v>329</v>
      </c>
      <c r="B94" s="126" t="s">
        <v>94</v>
      </c>
      <c r="C94" s="127">
        <v>1533.39</v>
      </c>
      <c r="D94" s="127">
        <v>1676.75</v>
      </c>
      <c r="E94" s="127">
        <v>1828.75</v>
      </c>
      <c r="F94" s="127">
        <v>1640.43</v>
      </c>
      <c r="G94" s="127">
        <v>1582.37</v>
      </c>
      <c r="H94" s="127">
        <v>1354.03</v>
      </c>
      <c r="I94" s="127">
        <v>1569.16</v>
      </c>
    </row>
    <row r="95" spans="1:9" ht="12.95" customHeight="1">
      <c r="A95" s="125" t="s">
        <v>327</v>
      </c>
      <c r="B95" s="126" t="s">
        <v>6</v>
      </c>
      <c r="C95" s="127">
        <v>9</v>
      </c>
      <c r="D95" s="127">
        <v>13</v>
      </c>
      <c r="E95" s="127">
        <v>17</v>
      </c>
      <c r="F95" s="127">
        <v>90</v>
      </c>
      <c r="G95" s="127">
        <v>25</v>
      </c>
      <c r="H95" s="127">
        <v>19</v>
      </c>
      <c r="I95" s="127">
        <v>34</v>
      </c>
    </row>
    <row r="96" spans="1:9" ht="12.95" customHeight="1">
      <c r="A96" s="125" t="s">
        <v>332</v>
      </c>
      <c r="B96" s="126" t="s">
        <v>333</v>
      </c>
      <c r="C96" s="127">
        <v>843.65800000000002</v>
      </c>
      <c r="D96" s="127">
        <v>918.38199999999995</v>
      </c>
      <c r="E96" s="127">
        <v>1048.5909999999999</v>
      </c>
      <c r="F96" s="127">
        <v>979.12800000000004</v>
      </c>
      <c r="G96" s="127">
        <v>868.57399999999996</v>
      </c>
      <c r="H96" s="127">
        <v>837.5</v>
      </c>
      <c r="I96" s="127">
        <v>932.35599999999999</v>
      </c>
    </row>
    <row r="97" spans="1:11" ht="12.95" customHeight="1">
      <c r="A97" s="121" t="s">
        <v>373</v>
      </c>
      <c r="B97" s="125"/>
      <c r="C97" s="125"/>
      <c r="D97" s="125"/>
      <c r="E97" s="125"/>
      <c r="F97" s="125"/>
      <c r="G97" s="140"/>
    </row>
    <row r="98" spans="1:11" s="117" customFormat="1" ht="18" customHeight="1">
      <c r="A98" s="122" t="s">
        <v>374</v>
      </c>
      <c r="B98" s="125"/>
      <c r="C98" s="125"/>
      <c r="D98" s="125" t="s">
        <v>375</v>
      </c>
      <c r="E98" s="125"/>
      <c r="F98" s="125"/>
    </row>
    <row r="99" spans="1:11" s="117" customFormat="1" ht="17.25" customHeight="1">
      <c r="A99" s="122" t="s">
        <v>376</v>
      </c>
      <c r="B99" s="125"/>
      <c r="C99" s="125"/>
      <c r="D99" s="155" t="s">
        <v>377</v>
      </c>
      <c r="E99" s="125"/>
      <c r="F99" s="125"/>
    </row>
    <row r="100" spans="1:11" s="117" customFormat="1" ht="17.25" customHeight="1">
      <c r="A100" s="125" t="s">
        <v>378</v>
      </c>
      <c r="B100" s="125"/>
      <c r="C100" s="125"/>
      <c r="D100" s="155" t="s">
        <v>379</v>
      </c>
      <c r="E100" s="125"/>
      <c r="F100" s="125"/>
    </row>
    <row r="101" spans="1:11" s="117" customFormat="1" ht="17.25" customHeight="1">
      <c r="A101" s="125" t="s">
        <v>380</v>
      </c>
      <c r="B101" s="125"/>
      <c r="C101" s="125"/>
      <c r="E101" s="125"/>
      <c r="F101" s="125"/>
    </row>
    <row r="102" spans="1:11" ht="12.75" customHeight="1">
      <c r="A102" s="131"/>
      <c r="B102" s="125"/>
      <c r="C102" s="125"/>
      <c r="D102" s="125"/>
      <c r="E102" s="125"/>
      <c r="F102" s="125"/>
    </row>
    <row r="103" spans="1:11" ht="15" customHeight="1">
      <c r="A103" s="338" t="s">
        <v>44</v>
      </c>
      <c r="B103" s="338"/>
      <c r="C103" s="338"/>
      <c r="D103" s="338"/>
      <c r="E103" s="338"/>
      <c r="F103" s="338"/>
      <c r="G103" s="338"/>
      <c r="H103" s="338"/>
      <c r="I103" s="338"/>
      <c r="J103" s="162"/>
      <c r="K103" s="162"/>
    </row>
    <row r="110" spans="1:11">
      <c r="A110" s="157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showGridLines="0" zoomScale="75" zoomScaleNormal="100" zoomScaleSheetLayoutView="50" workbookViewId="0">
      <selection sqref="A1:H1"/>
    </sheetView>
  </sheetViews>
  <sheetFormatPr baseColWidth="10" defaultColWidth="11.42578125" defaultRowHeight="12.75"/>
  <cols>
    <col min="1" max="1" width="45.7109375" style="119" customWidth="1"/>
    <col min="2" max="2" width="13.7109375" style="119" customWidth="1"/>
    <col min="3" max="6" width="16.7109375" style="119" customWidth="1"/>
    <col min="7" max="7" width="16.5703125" style="119" customWidth="1"/>
    <col min="8" max="8" width="16.7109375" style="119" customWidth="1"/>
    <col min="9" max="16384" width="11.42578125" style="119"/>
  </cols>
  <sheetData>
    <row r="1" spans="1:12" ht="15.75">
      <c r="A1" s="337" t="s">
        <v>317</v>
      </c>
      <c r="B1" s="337"/>
      <c r="C1" s="337"/>
      <c r="D1" s="337"/>
      <c r="E1" s="337"/>
      <c r="F1" s="337"/>
      <c r="G1" s="337"/>
      <c r="H1" s="337"/>
    </row>
    <row r="2" spans="1:12" ht="15.75">
      <c r="A2" s="118" t="s">
        <v>318</v>
      </c>
      <c r="B2" s="118"/>
      <c r="C2" s="118"/>
      <c r="D2" s="118"/>
      <c r="E2" s="118"/>
      <c r="F2" s="118"/>
      <c r="G2" s="118"/>
      <c r="H2" s="118"/>
    </row>
    <row r="3" spans="1:12" ht="14.1" customHeight="1">
      <c r="A3" s="120"/>
      <c r="B3" s="120"/>
      <c r="C3" s="120"/>
      <c r="D3" s="120"/>
      <c r="E3" s="120"/>
      <c r="F3" s="120"/>
      <c r="G3" s="120"/>
      <c r="H3" s="120"/>
    </row>
    <row r="4" spans="1:12" ht="12.95" customHeight="1">
      <c r="A4" s="345" t="s">
        <v>319</v>
      </c>
      <c r="B4" s="339" t="s">
        <v>320</v>
      </c>
      <c r="C4" s="348" t="s">
        <v>0</v>
      </c>
      <c r="D4" s="339" t="s">
        <v>321</v>
      </c>
      <c r="E4" s="339" t="s">
        <v>322</v>
      </c>
      <c r="F4" s="339" t="s">
        <v>323</v>
      </c>
      <c r="G4" s="339" t="s">
        <v>324</v>
      </c>
      <c r="H4" s="342" t="s">
        <v>325</v>
      </c>
    </row>
    <row r="5" spans="1:12">
      <c r="A5" s="346"/>
      <c r="B5" s="340"/>
      <c r="C5" s="349"/>
      <c r="D5" s="340"/>
      <c r="E5" s="340"/>
      <c r="F5" s="340"/>
      <c r="G5" s="340"/>
      <c r="H5" s="343"/>
    </row>
    <row r="6" spans="1:12" ht="12.95" customHeight="1">
      <c r="A6" s="347"/>
      <c r="B6" s="341"/>
      <c r="C6" s="350"/>
      <c r="D6" s="341"/>
      <c r="E6" s="341"/>
      <c r="F6" s="341"/>
      <c r="G6" s="341"/>
      <c r="H6" s="344"/>
    </row>
    <row r="7" spans="1:12" ht="12.95" customHeight="1">
      <c r="A7" s="121"/>
      <c r="B7" s="121"/>
      <c r="C7" s="122"/>
      <c r="D7" s="123"/>
      <c r="E7" s="122"/>
      <c r="F7" s="122"/>
      <c r="G7" s="122"/>
      <c r="H7" s="122"/>
    </row>
    <row r="8" spans="1:12" ht="15" customHeight="1">
      <c r="A8" s="124" t="s">
        <v>598</v>
      </c>
      <c r="B8" s="125"/>
      <c r="C8" s="124"/>
      <c r="D8" s="124"/>
      <c r="E8" s="124"/>
      <c r="F8" s="124"/>
      <c r="G8" s="124"/>
      <c r="H8" s="124"/>
    </row>
    <row r="9" spans="1:12" ht="12.95" customHeight="1">
      <c r="A9" s="125"/>
      <c r="B9" s="125"/>
      <c r="C9" s="124"/>
      <c r="D9" s="124"/>
      <c r="E9" s="124"/>
      <c r="F9" s="124"/>
      <c r="G9" s="124"/>
      <c r="H9" s="124"/>
    </row>
    <row r="10" spans="1:12" ht="15.95" customHeight="1">
      <c r="A10" s="124" t="s">
        <v>326</v>
      </c>
      <c r="B10" s="126" t="s">
        <v>6</v>
      </c>
      <c r="C10" s="127">
        <v>233833</v>
      </c>
      <c r="D10" s="127">
        <v>32980</v>
      </c>
      <c r="E10" s="127">
        <v>51614</v>
      </c>
      <c r="F10" s="127">
        <v>4378</v>
      </c>
      <c r="G10" s="127">
        <v>9581</v>
      </c>
      <c r="H10" s="127">
        <v>1214</v>
      </c>
      <c r="I10" s="128"/>
      <c r="J10" s="128"/>
    </row>
    <row r="11" spans="1:12" ht="15.95" customHeight="1">
      <c r="A11" s="124" t="s">
        <v>327</v>
      </c>
      <c r="B11" s="126" t="s">
        <v>6</v>
      </c>
      <c r="C11" s="127">
        <v>375388</v>
      </c>
      <c r="D11" s="127">
        <v>52455</v>
      </c>
      <c r="E11" s="127">
        <v>74598</v>
      </c>
      <c r="F11" s="127">
        <v>25052</v>
      </c>
      <c r="G11" s="127">
        <v>14263</v>
      </c>
      <c r="H11" s="127">
        <v>2518</v>
      </c>
      <c r="I11" s="128"/>
      <c r="J11" s="128"/>
    </row>
    <row r="12" spans="1:12" ht="15.95" customHeight="1">
      <c r="A12" s="124" t="s">
        <v>328</v>
      </c>
      <c r="B12" s="129" t="s">
        <v>94</v>
      </c>
      <c r="C12" s="127">
        <v>36895.54</v>
      </c>
      <c r="D12" s="127">
        <v>5082.75</v>
      </c>
      <c r="E12" s="127">
        <v>7625.83</v>
      </c>
      <c r="F12" s="127">
        <v>1781.65</v>
      </c>
      <c r="G12" s="127">
        <v>1398.67</v>
      </c>
      <c r="H12" s="127">
        <v>227.31</v>
      </c>
      <c r="I12" s="128"/>
      <c r="J12" s="128"/>
    </row>
    <row r="13" spans="1:12" ht="15.95" customHeight="1">
      <c r="A13" s="124" t="s">
        <v>329</v>
      </c>
      <c r="B13" s="126" t="s">
        <v>94</v>
      </c>
      <c r="C13" s="127">
        <v>39802.400000000001</v>
      </c>
      <c r="D13" s="127">
        <v>6638.16</v>
      </c>
      <c r="E13" s="127">
        <v>9635.4699999999993</v>
      </c>
      <c r="F13" s="127">
        <v>1136.71</v>
      </c>
      <c r="G13" s="127">
        <v>900.45</v>
      </c>
      <c r="H13" s="127">
        <v>187.57</v>
      </c>
      <c r="I13" s="128"/>
      <c r="J13" s="128"/>
    </row>
    <row r="14" spans="1:12" ht="15.95" customHeight="1">
      <c r="A14" s="124" t="s">
        <v>599</v>
      </c>
      <c r="B14" s="126" t="s">
        <v>331</v>
      </c>
      <c r="C14" s="127">
        <v>384699</v>
      </c>
      <c r="D14" s="127">
        <v>57911</v>
      </c>
      <c r="E14" s="127">
        <v>86847</v>
      </c>
      <c r="F14" s="127">
        <v>14093</v>
      </c>
      <c r="G14" s="127">
        <v>12108</v>
      </c>
      <c r="H14" s="127">
        <v>2037</v>
      </c>
      <c r="I14" s="128"/>
      <c r="J14" s="128"/>
    </row>
    <row r="15" spans="1:12" ht="15.95" customHeight="1">
      <c r="A15" s="124" t="s">
        <v>332</v>
      </c>
      <c r="B15" s="126" t="s">
        <v>333</v>
      </c>
      <c r="C15" s="127">
        <v>98090.21</v>
      </c>
      <c r="D15" s="127">
        <v>15802.201999999999</v>
      </c>
      <c r="E15" s="127">
        <v>24672.567999999999</v>
      </c>
      <c r="F15" s="127">
        <v>4431.71</v>
      </c>
      <c r="G15" s="127">
        <v>2876.96</v>
      </c>
      <c r="H15" s="127">
        <v>541.32299999999998</v>
      </c>
      <c r="I15" s="128"/>
      <c r="J15" s="128"/>
      <c r="L15" s="128"/>
    </row>
    <row r="16" spans="1:12" ht="9.9499999999999993" customHeight="1">
      <c r="A16" s="125"/>
      <c r="B16" s="125"/>
      <c r="C16" s="127"/>
      <c r="D16" s="127"/>
      <c r="E16" s="127"/>
      <c r="F16" s="127"/>
      <c r="G16" s="127"/>
      <c r="H16" s="127"/>
      <c r="I16" s="128"/>
      <c r="J16" s="128"/>
    </row>
    <row r="17" spans="1:10" ht="15" customHeight="1">
      <c r="A17" s="124" t="s">
        <v>600</v>
      </c>
      <c r="B17" s="125"/>
      <c r="C17" s="127"/>
      <c r="D17" s="127"/>
      <c r="E17" s="127"/>
      <c r="F17" s="127"/>
      <c r="G17" s="127"/>
      <c r="H17" s="127"/>
      <c r="I17" s="128"/>
      <c r="J17" s="128"/>
    </row>
    <row r="18" spans="1:10" ht="9.9499999999999993" customHeight="1">
      <c r="A18" s="125"/>
      <c r="B18" s="125"/>
      <c r="C18" s="127"/>
      <c r="D18" s="127"/>
      <c r="E18" s="127"/>
      <c r="F18" s="127"/>
      <c r="G18" s="127"/>
      <c r="H18" s="127"/>
      <c r="I18" s="128"/>
      <c r="J18" s="128"/>
    </row>
    <row r="19" spans="1:10" ht="15.95" customHeight="1">
      <c r="A19" s="125" t="s">
        <v>326</v>
      </c>
      <c r="B19" s="126" t="s">
        <v>6</v>
      </c>
      <c r="C19" s="127">
        <v>184877</v>
      </c>
      <c r="D19" s="127">
        <v>25061</v>
      </c>
      <c r="E19" s="127">
        <v>38482</v>
      </c>
      <c r="F19" s="127">
        <v>3915</v>
      </c>
      <c r="G19" s="127">
        <v>8390</v>
      </c>
      <c r="H19" s="127">
        <v>965</v>
      </c>
      <c r="I19" s="128"/>
      <c r="J19" s="128"/>
    </row>
    <row r="20" spans="1:10" ht="15.95" customHeight="1">
      <c r="A20" s="125" t="s">
        <v>327</v>
      </c>
      <c r="B20" s="126" t="s">
        <v>6</v>
      </c>
      <c r="C20" s="127">
        <v>365335</v>
      </c>
      <c r="D20" s="127">
        <v>50966</v>
      </c>
      <c r="E20" s="127">
        <v>73094</v>
      </c>
      <c r="F20" s="127">
        <v>24768</v>
      </c>
      <c r="G20" s="127">
        <v>13996</v>
      </c>
      <c r="H20" s="127">
        <v>2476</v>
      </c>
      <c r="I20" s="128"/>
      <c r="J20" s="128"/>
    </row>
    <row r="21" spans="1:10" ht="15.95" customHeight="1">
      <c r="A21" s="124" t="s">
        <v>328</v>
      </c>
      <c r="B21" s="129" t="s">
        <v>94</v>
      </c>
      <c r="C21" s="127">
        <v>36234.050000000003</v>
      </c>
      <c r="D21" s="127">
        <v>4962.8900000000003</v>
      </c>
      <c r="E21" s="127">
        <v>7490.27</v>
      </c>
      <c r="F21" s="127">
        <v>1766.13</v>
      </c>
      <c r="G21" s="127">
        <v>1385.81</v>
      </c>
      <c r="H21" s="127">
        <v>224.24</v>
      </c>
      <c r="I21" s="128"/>
      <c r="J21" s="128"/>
    </row>
    <row r="22" spans="1:10" ht="15.95" customHeight="1">
      <c r="A22" s="125" t="s">
        <v>332</v>
      </c>
      <c r="B22" s="126" t="s">
        <v>333</v>
      </c>
      <c r="C22" s="127">
        <v>58928.034</v>
      </c>
      <c r="D22" s="127">
        <v>8641.357</v>
      </c>
      <c r="E22" s="127">
        <v>14337.665000000001</v>
      </c>
      <c r="F22" s="127">
        <v>2973.9479999999999</v>
      </c>
      <c r="G22" s="127">
        <v>2011.6</v>
      </c>
      <c r="H22" s="127">
        <v>350.93299999999999</v>
      </c>
      <c r="I22" s="128"/>
      <c r="J22" s="128"/>
    </row>
    <row r="23" spans="1:10" ht="12.95" customHeight="1">
      <c r="A23" s="125"/>
      <c r="B23" s="125"/>
      <c r="C23" s="127"/>
      <c r="D23" s="127"/>
      <c r="E23" s="127"/>
      <c r="F23" s="127"/>
      <c r="G23" s="127"/>
      <c r="H23" s="127"/>
      <c r="I23" s="128"/>
      <c r="J23" s="128"/>
    </row>
    <row r="24" spans="1:10" ht="15.95" customHeight="1">
      <c r="A24" s="125" t="s">
        <v>299</v>
      </c>
      <c r="B24" s="125"/>
      <c r="C24" s="127"/>
      <c r="D24" s="127"/>
      <c r="E24" s="127"/>
      <c r="F24" s="127"/>
      <c r="G24" s="127"/>
      <c r="H24" s="127"/>
      <c r="I24" s="128"/>
      <c r="J24" s="128"/>
    </row>
    <row r="25" spans="1:10" ht="9.9499999999999993" customHeight="1">
      <c r="A25" s="125"/>
      <c r="B25" s="125"/>
      <c r="C25" s="127"/>
      <c r="D25" s="127"/>
      <c r="E25" s="127"/>
      <c r="F25" s="127"/>
      <c r="G25" s="127"/>
      <c r="H25" s="127"/>
      <c r="I25" s="128"/>
      <c r="J25" s="128"/>
    </row>
    <row r="26" spans="1:10" ht="15.95" customHeight="1">
      <c r="A26" s="125" t="s">
        <v>334</v>
      </c>
      <c r="B26" s="126" t="s">
        <v>6</v>
      </c>
      <c r="C26" s="127">
        <v>125157</v>
      </c>
      <c r="D26" s="127">
        <v>16323</v>
      </c>
      <c r="E26" s="127">
        <v>26855</v>
      </c>
      <c r="F26" s="127">
        <v>2640</v>
      </c>
      <c r="G26" s="127">
        <v>6637</v>
      </c>
      <c r="H26" s="127">
        <v>599</v>
      </c>
      <c r="I26" s="128"/>
      <c r="J26" s="128"/>
    </row>
    <row r="27" spans="1:10" ht="9.9499999999999993" customHeight="1">
      <c r="A27" s="125"/>
      <c r="B27" s="125"/>
      <c r="D27" s="127"/>
      <c r="E27" s="127"/>
      <c r="F27" s="127"/>
      <c r="G27" s="127"/>
      <c r="H27" s="127"/>
      <c r="I27" s="128"/>
      <c r="J27" s="128"/>
    </row>
    <row r="28" spans="1:10" ht="15.95" customHeight="1">
      <c r="A28" s="125" t="s">
        <v>335</v>
      </c>
      <c r="B28" s="126" t="s">
        <v>6</v>
      </c>
      <c r="C28" s="127">
        <v>95509</v>
      </c>
      <c r="D28" s="127">
        <v>11349</v>
      </c>
      <c r="E28" s="127">
        <v>20431</v>
      </c>
      <c r="F28" s="127">
        <v>1675</v>
      </c>
      <c r="G28" s="127">
        <v>5845</v>
      </c>
      <c r="H28" s="127">
        <v>466</v>
      </c>
      <c r="I28" s="128"/>
      <c r="J28" s="128"/>
    </row>
    <row r="29" spans="1:10" ht="15.95" customHeight="1">
      <c r="A29" s="125" t="s">
        <v>336</v>
      </c>
      <c r="B29" s="126" t="s">
        <v>6</v>
      </c>
      <c r="C29" s="127">
        <v>11429</v>
      </c>
      <c r="D29" s="127">
        <v>2115</v>
      </c>
      <c r="E29" s="127">
        <v>2612</v>
      </c>
      <c r="F29" s="127">
        <v>78</v>
      </c>
      <c r="G29" s="127">
        <v>341</v>
      </c>
      <c r="H29" s="127">
        <v>27</v>
      </c>
      <c r="I29" s="128"/>
      <c r="J29" s="128"/>
    </row>
    <row r="30" spans="1:10" ht="15.95" customHeight="1">
      <c r="A30" s="125" t="s">
        <v>337</v>
      </c>
      <c r="B30" s="126" t="s">
        <v>6</v>
      </c>
      <c r="C30" s="127">
        <v>17364</v>
      </c>
      <c r="D30" s="127">
        <v>2662</v>
      </c>
      <c r="E30" s="127">
        <v>3670</v>
      </c>
      <c r="F30" s="127">
        <v>863</v>
      </c>
      <c r="G30" s="127">
        <v>441</v>
      </c>
      <c r="H30" s="127">
        <v>97</v>
      </c>
      <c r="I30" s="128"/>
      <c r="J30" s="128"/>
    </row>
    <row r="31" spans="1:10" ht="15.95" customHeight="1">
      <c r="A31" s="125" t="s">
        <v>338</v>
      </c>
      <c r="B31" s="126" t="s">
        <v>6</v>
      </c>
      <c r="C31" s="127">
        <v>172679</v>
      </c>
      <c r="D31" s="127">
        <v>22626</v>
      </c>
      <c r="E31" s="127">
        <v>33293</v>
      </c>
      <c r="F31" s="127">
        <v>16545</v>
      </c>
      <c r="G31" s="127">
        <v>5065</v>
      </c>
      <c r="H31" s="127">
        <v>1368</v>
      </c>
      <c r="I31" s="128"/>
      <c r="J31" s="128"/>
    </row>
    <row r="32" spans="1:10" ht="15.95" customHeight="1">
      <c r="A32" s="125" t="s">
        <v>339</v>
      </c>
      <c r="B32" s="126" t="s">
        <v>6</v>
      </c>
      <c r="C32" s="127">
        <v>855</v>
      </c>
      <c r="D32" s="127">
        <v>197</v>
      </c>
      <c r="E32" s="127">
        <v>142</v>
      </c>
      <c r="F32" s="127">
        <v>24</v>
      </c>
      <c r="G32" s="127">
        <v>10</v>
      </c>
      <c r="H32" s="127">
        <v>9</v>
      </c>
      <c r="I32" s="128"/>
      <c r="J32" s="128"/>
    </row>
    <row r="33" spans="1:10" ht="15.95" customHeight="1">
      <c r="A33" s="125" t="s">
        <v>340</v>
      </c>
      <c r="B33" s="126" t="s">
        <v>6</v>
      </c>
      <c r="C33" s="127">
        <v>25504</v>
      </c>
      <c r="D33" s="127">
        <v>5999</v>
      </c>
      <c r="E33" s="127">
        <v>6018</v>
      </c>
      <c r="F33" s="127">
        <v>2688</v>
      </c>
      <c r="G33" s="127">
        <v>336</v>
      </c>
      <c r="H33" s="127">
        <v>442</v>
      </c>
      <c r="I33" s="128"/>
      <c r="J33" s="128"/>
    </row>
    <row r="34" spans="1:10" ht="15.95" customHeight="1">
      <c r="A34" s="125" t="s">
        <v>341</v>
      </c>
      <c r="B34" s="126" t="s">
        <v>331</v>
      </c>
      <c r="C34" s="127">
        <v>168206</v>
      </c>
      <c r="D34" s="127">
        <v>23806</v>
      </c>
      <c r="E34" s="127">
        <v>37407</v>
      </c>
      <c r="F34" s="127">
        <v>7788</v>
      </c>
      <c r="G34" s="127">
        <v>6261</v>
      </c>
      <c r="H34" s="127">
        <v>1025</v>
      </c>
      <c r="I34" s="128"/>
      <c r="J34" s="128"/>
    </row>
    <row r="35" spans="1:10" ht="15.95" customHeight="1">
      <c r="A35" s="125" t="s">
        <v>327</v>
      </c>
      <c r="B35" s="126" t="s">
        <v>6</v>
      </c>
      <c r="C35" s="127">
        <v>316550</v>
      </c>
      <c r="D35" s="127">
        <v>44204</v>
      </c>
      <c r="E35" s="127">
        <v>64966</v>
      </c>
      <c r="F35" s="127">
        <v>21064</v>
      </c>
      <c r="G35" s="127">
        <v>11928</v>
      </c>
      <c r="H35" s="127">
        <v>2330</v>
      </c>
      <c r="I35" s="128"/>
      <c r="J35" s="128"/>
    </row>
    <row r="36" spans="1:10" ht="15.95" customHeight="1">
      <c r="A36" s="125" t="s">
        <v>342</v>
      </c>
      <c r="B36" s="126" t="s">
        <v>6</v>
      </c>
      <c r="C36" s="127">
        <v>82482</v>
      </c>
      <c r="D36" s="127">
        <v>15095</v>
      </c>
      <c r="E36" s="127">
        <v>20954</v>
      </c>
      <c r="F36" s="127">
        <v>5520</v>
      </c>
      <c r="G36" s="127">
        <v>815</v>
      </c>
      <c r="H36" s="127">
        <v>570</v>
      </c>
      <c r="I36" s="128"/>
      <c r="J36" s="128"/>
    </row>
    <row r="37" spans="1:10" ht="9.9499999999999993" customHeight="1">
      <c r="A37" s="125"/>
      <c r="B37" s="125"/>
      <c r="C37" s="127"/>
      <c r="D37" s="127"/>
      <c r="E37" s="127"/>
      <c r="F37" s="127"/>
      <c r="G37" s="127"/>
      <c r="H37" s="127"/>
      <c r="I37" s="128"/>
      <c r="J37" s="128"/>
    </row>
    <row r="38" spans="1:10" ht="15.95" customHeight="1">
      <c r="A38" s="125" t="s">
        <v>328</v>
      </c>
      <c r="B38" s="126" t="s">
        <v>94</v>
      </c>
      <c r="C38" s="127">
        <v>31341.56</v>
      </c>
      <c r="D38" s="127">
        <v>4357.38</v>
      </c>
      <c r="E38" s="127">
        <v>6574.61</v>
      </c>
      <c r="F38" s="127">
        <v>1486.8</v>
      </c>
      <c r="G38" s="127">
        <v>1204.82</v>
      </c>
      <c r="H38" s="127">
        <v>207.38</v>
      </c>
      <c r="I38" s="128"/>
      <c r="J38" s="128"/>
    </row>
    <row r="39" spans="1:10" ht="15.95" customHeight="1">
      <c r="A39" s="125" t="s">
        <v>343</v>
      </c>
      <c r="B39" s="126" t="s">
        <v>344</v>
      </c>
      <c r="C39" s="127">
        <v>99.009824672247674</v>
      </c>
      <c r="D39" s="127">
        <v>98.574337164057553</v>
      </c>
      <c r="E39" s="127">
        <v>101.20078194748022</v>
      </c>
      <c r="F39" s="127">
        <v>70.584884162552228</v>
      </c>
      <c r="G39" s="127">
        <v>101.00771294433267</v>
      </c>
      <c r="H39" s="127">
        <v>89.004291845493569</v>
      </c>
      <c r="I39" s="128"/>
      <c r="J39" s="128"/>
    </row>
    <row r="40" spans="1:10" ht="15.95" customHeight="1">
      <c r="A40" s="125" t="s">
        <v>332</v>
      </c>
      <c r="B40" s="126" t="s">
        <v>333</v>
      </c>
      <c r="C40" s="127">
        <v>50897.328999999998</v>
      </c>
      <c r="D40" s="127">
        <v>7521.4719999999998</v>
      </c>
      <c r="E40" s="127">
        <v>12682.460999999999</v>
      </c>
      <c r="F40" s="127">
        <v>2440.7950000000001</v>
      </c>
      <c r="G40" s="127">
        <v>1706.931</v>
      </c>
      <c r="H40" s="127">
        <v>315.822</v>
      </c>
      <c r="I40" s="128"/>
      <c r="J40" s="128"/>
    </row>
    <row r="41" spans="1:10" ht="15.95" customHeight="1">
      <c r="A41" s="125" t="s">
        <v>345</v>
      </c>
      <c r="B41" s="126" t="s">
        <v>346</v>
      </c>
      <c r="C41" s="127">
        <v>302.58925959834966</v>
      </c>
      <c r="D41" s="127">
        <v>315.94858439048977</v>
      </c>
      <c r="E41" s="127">
        <v>339.03977865105463</v>
      </c>
      <c r="F41" s="127">
        <v>313.40459681561379</v>
      </c>
      <c r="G41" s="127">
        <v>272.62913272640151</v>
      </c>
      <c r="H41" s="127">
        <v>308.11902439024391</v>
      </c>
      <c r="I41" s="128"/>
      <c r="J41" s="128"/>
    </row>
    <row r="42" spans="1:10" ht="15.95" customHeight="1">
      <c r="A42" s="125" t="s">
        <v>347</v>
      </c>
      <c r="B42" s="129" t="s">
        <v>346</v>
      </c>
      <c r="C42" s="127">
        <v>1623.9564654726821</v>
      </c>
      <c r="D42" s="127">
        <v>1726.1455278171745</v>
      </c>
      <c r="E42" s="127">
        <v>1929.0058269615993</v>
      </c>
      <c r="F42" s="127">
        <v>1641.6431261770244</v>
      </c>
      <c r="G42" s="127">
        <v>1416.7518799488721</v>
      </c>
      <c r="H42" s="127">
        <v>1522.9144565531874</v>
      </c>
      <c r="I42" s="128"/>
      <c r="J42" s="128"/>
    </row>
    <row r="43" spans="1:10" ht="12.95" customHeight="1">
      <c r="A43" s="125"/>
      <c r="B43" s="125"/>
      <c r="C43" s="127"/>
      <c r="D43" s="127"/>
      <c r="E43" s="127"/>
      <c r="F43" s="127"/>
      <c r="G43" s="127"/>
      <c r="H43" s="127"/>
      <c r="I43" s="128"/>
      <c r="J43" s="128"/>
    </row>
    <row r="44" spans="1:10" ht="15.95" customHeight="1">
      <c r="A44" s="124" t="s">
        <v>601</v>
      </c>
      <c r="B44" s="125"/>
      <c r="C44" s="127"/>
      <c r="D44" s="127"/>
      <c r="E44" s="127"/>
      <c r="F44" s="127"/>
      <c r="G44" s="127"/>
      <c r="H44" s="127"/>
      <c r="I44" s="128"/>
      <c r="J44" s="128"/>
    </row>
    <row r="45" spans="1:10" ht="9.9499999999999993" customHeight="1">
      <c r="A45" s="125"/>
      <c r="B45" s="125"/>
      <c r="C45" s="127"/>
      <c r="D45" s="127"/>
      <c r="E45" s="127"/>
      <c r="F45" s="127"/>
      <c r="G45" s="127"/>
      <c r="H45" s="127"/>
      <c r="I45" s="128"/>
      <c r="J45" s="128"/>
    </row>
    <row r="46" spans="1:10" ht="15.95" customHeight="1">
      <c r="A46" s="125" t="s">
        <v>326</v>
      </c>
      <c r="B46" s="126" t="s">
        <v>6</v>
      </c>
      <c r="C46" s="127">
        <v>48956</v>
      </c>
      <c r="D46" s="127">
        <v>7919</v>
      </c>
      <c r="E46" s="127">
        <v>13132</v>
      </c>
      <c r="F46" s="127">
        <v>463</v>
      </c>
      <c r="G46" s="127">
        <v>1191</v>
      </c>
      <c r="H46" s="127">
        <v>249</v>
      </c>
      <c r="I46" s="128"/>
      <c r="J46" s="128"/>
    </row>
    <row r="47" spans="1:10" ht="15.95" customHeight="1">
      <c r="A47" s="125" t="s">
        <v>327</v>
      </c>
      <c r="B47" s="126" t="s">
        <v>6</v>
      </c>
      <c r="C47" s="127">
        <v>10053</v>
      </c>
      <c r="D47" s="127">
        <v>1489</v>
      </c>
      <c r="E47" s="127">
        <v>1504</v>
      </c>
      <c r="F47" s="127">
        <v>284</v>
      </c>
      <c r="G47" s="127">
        <v>267</v>
      </c>
      <c r="H47" s="127">
        <v>42</v>
      </c>
      <c r="I47" s="128"/>
      <c r="J47" s="128"/>
    </row>
    <row r="48" spans="1:10" ht="15.95" customHeight="1">
      <c r="A48" s="125" t="s">
        <v>329</v>
      </c>
      <c r="B48" s="126" t="s">
        <v>94</v>
      </c>
      <c r="C48" s="127">
        <v>33748.82</v>
      </c>
      <c r="D48" s="127">
        <v>5311.44</v>
      </c>
      <c r="E48" s="127">
        <v>8101.71</v>
      </c>
      <c r="F48" s="127">
        <v>958.42</v>
      </c>
      <c r="G48" s="127">
        <v>787.19</v>
      </c>
      <c r="H48" s="127">
        <v>147.88999999999999</v>
      </c>
      <c r="I48" s="128"/>
      <c r="J48" s="128"/>
    </row>
    <row r="49" spans="1:10" ht="15.95" customHeight="1">
      <c r="A49" s="125" t="s">
        <v>332</v>
      </c>
      <c r="B49" s="126" t="s">
        <v>333</v>
      </c>
      <c r="C49" s="127">
        <v>39162.175999999999</v>
      </c>
      <c r="D49" s="127">
        <v>7160.8450000000003</v>
      </c>
      <c r="E49" s="127">
        <v>10334.903</v>
      </c>
      <c r="F49" s="127">
        <v>1457.7619999999999</v>
      </c>
      <c r="G49" s="127">
        <v>865.36</v>
      </c>
      <c r="H49" s="127">
        <v>190.39</v>
      </c>
      <c r="I49" s="128"/>
      <c r="J49" s="128"/>
    </row>
    <row r="50" spans="1:10" ht="12.95" customHeight="1">
      <c r="A50" s="125" t="s">
        <v>348</v>
      </c>
      <c r="B50" s="126"/>
      <c r="C50" s="127"/>
      <c r="D50" s="127"/>
      <c r="E50" s="127"/>
      <c r="F50" s="127"/>
      <c r="G50" s="127"/>
      <c r="H50" s="127"/>
      <c r="I50" s="128"/>
      <c r="J50" s="128"/>
    </row>
    <row r="51" spans="1:10" ht="15.95" customHeight="1">
      <c r="A51" s="125" t="s">
        <v>299</v>
      </c>
      <c r="B51" s="126"/>
      <c r="C51" s="127"/>
      <c r="D51" s="127"/>
      <c r="E51" s="127"/>
      <c r="F51" s="127"/>
      <c r="G51" s="127"/>
      <c r="H51" s="127"/>
      <c r="I51" s="128"/>
      <c r="J51" s="128"/>
    </row>
    <row r="52" spans="1:10" ht="12.95" customHeight="1">
      <c r="A52" s="125"/>
      <c r="B52" s="126"/>
      <c r="C52" s="127"/>
      <c r="D52" s="127"/>
      <c r="E52" s="127"/>
      <c r="F52" s="127"/>
      <c r="G52" s="127"/>
      <c r="H52" s="127"/>
      <c r="I52" s="128"/>
      <c r="J52" s="128"/>
    </row>
    <row r="53" spans="1:10" ht="15.95" customHeight="1">
      <c r="A53" s="125" t="s">
        <v>349</v>
      </c>
      <c r="B53" s="126" t="s">
        <v>6</v>
      </c>
      <c r="C53" s="127">
        <v>29101</v>
      </c>
      <c r="D53" s="127">
        <v>4462</v>
      </c>
      <c r="E53" s="127">
        <v>8038</v>
      </c>
      <c r="F53" s="127">
        <v>305</v>
      </c>
      <c r="G53" s="127">
        <v>843</v>
      </c>
      <c r="H53" s="127">
        <v>105</v>
      </c>
      <c r="I53" s="128"/>
      <c r="J53" s="128"/>
    </row>
    <row r="54" spans="1:10" ht="9.9499999999999993" customHeight="1">
      <c r="A54" s="125"/>
      <c r="B54" s="126"/>
      <c r="C54" s="127"/>
      <c r="D54" s="127"/>
      <c r="E54" s="127"/>
      <c r="F54" s="127"/>
      <c r="G54" s="127"/>
      <c r="H54" s="127"/>
      <c r="I54" s="128"/>
      <c r="J54" s="128"/>
    </row>
    <row r="55" spans="1:10" ht="15.95" customHeight="1">
      <c r="A55" s="125" t="s">
        <v>341</v>
      </c>
      <c r="B55" s="126" t="s">
        <v>331</v>
      </c>
      <c r="C55" s="127">
        <v>216493</v>
      </c>
      <c r="D55" s="127">
        <v>34105</v>
      </c>
      <c r="E55" s="127">
        <v>49440</v>
      </c>
      <c r="F55" s="127">
        <v>6305</v>
      </c>
      <c r="G55" s="127">
        <v>5848</v>
      </c>
      <c r="H55" s="127">
        <v>1012</v>
      </c>
      <c r="I55" s="128"/>
      <c r="J55" s="128"/>
    </row>
    <row r="56" spans="1:10" ht="15.95" customHeight="1">
      <c r="A56" s="125" t="s">
        <v>329</v>
      </c>
      <c r="B56" s="126" t="s">
        <v>94</v>
      </c>
      <c r="C56" s="127">
        <v>30097.35</v>
      </c>
      <c r="D56" s="127">
        <v>4758.93</v>
      </c>
      <c r="E56" s="127">
        <v>7319.04</v>
      </c>
      <c r="F56" s="127">
        <v>909.03</v>
      </c>
      <c r="G56" s="127">
        <v>706.29</v>
      </c>
      <c r="H56" s="127">
        <v>126.99</v>
      </c>
      <c r="I56" s="128"/>
      <c r="J56" s="128"/>
    </row>
    <row r="57" spans="1:10" ht="15.95" customHeight="1">
      <c r="A57" s="125" t="s">
        <v>327</v>
      </c>
      <c r="B57" s="126" t="s">
        <v>6</v>
      </c>
      <c r="C57" s="127">
        <v>6492</v>
      </c>
      <c r="D57" s="127">
        <v>973</v>
      </c>
      <c r="E57" s="127">
        <v>1203</v>
      </c>
      <c r="F57" s="127">
        <v>43</v>
      </c>
      <c r="G57" s="127">
        <v>30</v>
      </c>
      <c r="H57" s="127">
        <v>32</v>
      </c>
      <c r="I57" s="128"/>
      <c r="J57" s="128"/>
    </row>
    <row r="58" spans="1:10" ht="15.95" customHeight="1">
      <c r="A58" s="125" t="s">
        <v>332</v>
      </c>
      <c r="B58" s="126" t="s">
        <v>333</v>
      </c>
      <c r="C58" s="127">
        <v>30720.038</v>
      </c>
      <c r="D58" s="127">
        <v>5520.6610000000001</v>
      </c>
      <c r="E58" s="127">
        <v>8113.99</v>
      </c>
      <c r="F58" s="127">
        <v>1199.7660000000001</v>
      </c>
      <c r="G58" s="127">
        <v>674.53800000000001</v>
      </c>
      <c r="H58" s="127">
        <v>128.87700000000001</v>
      </c>
      <c r="I58" s="128"/>
      <c r="J58" s="128"/>
    </row>
    <row r="59" spans="1:10" ht="15.95" customHeight="1">
      <c r="A59" s="125" t="s">
        <v>602</v>
      </c>
      <c r="B59" s="126" t="s">
        <v>333</v>
      </c>
      <c r="C59" s="127">
        <v>6965.3280000000004</v>
      </c>
      <c r="D59" s="127">
        <v>1380.1010000000001</v>
      </c>
      <c r="E59" s="127">
        <v>1869.127</v>
      </c>
      <c r="F59" s="127">
        <v>211.583</v>
      </c>
      <c r="G59" s="127">
        <v>165.04</v>
      </c>
      <c r="H59" s="127">
        <v>19.207999999999998</v>
      </c>
      <c r="I59" s="128"/>
      <c r="J59" s="128"/>
    </row>
    <row r="60" spans="1:10" ht="15.95" customHeight="1">
      <c r="A60" s="125" t="s">
        <v>603</v>
      </c>
      <c r="B60" s="126" t="s">
        <v>333</v>
      </c>
      <c r="C60" s="127">
        <v>23754.71</v>
      </c>
      <c r="D60" s="127">
        <v>4140.5600000000004</v>
      </c>
      <c r="E60" s="127">
        <v>6244.8630000000003</v>
      </c>
      <c r="F60" s="127">
        <v>988.18299999999999</v>
      </c>
      <c r="G60" s="127">
        <v>509.49</v>
      </c>
      <c r="H60" s="127">
        <v>109.669</v>
      </c>
      <c r="I60" s="128"/>
      <c r="J60" s="128"/>
    </row>
    <row r="61" spans="1:10" ht="9.9499999999999993" customHeight="1">
      <c r="A61" s="125"/>
      <c r="B61" s="126"/>
      <c r="C61" s="127"/>
      <c r="D61" s="127"/>
      <c r="E61" s="127"/>
      <c r="F61" s="127"/>
      <c r="G61" s="127"/>
      <c r="H61" s="127"/>
      <c r="I61" s="128"/>
      <c r="J61" s="128"/>
    </row>
    <row r="62" spans="1:10" ht="15.95" customHeight="1">
      <c r="A62" s="124" t="s">
        <v>604</v>
      </c>
      <c r="B62" s="125"/>
      <c r="C62" s="127"/>
      <c r="D62" s="127"/>
      <c r="E62" s="127"/>
      <c r="F62" s="127"/>
      <c r="G62" s="127"/>
      <c r="H62" s="127"/>
      <c r="I62" s="128"/>
      <c r="J62" s="128"/>
    </row>
    <row r="63" spans="1:10" ht="9.9499999999999993" customHeight="1">
      <c r="A63" s="124"/>
      <c r="B63" s="125"/>
      <c r="C63" s="127"/>
      <c r="D63" s="127"/>
      <c r="E63" s="127"/>
      <c r="F63" s="127"/>
      <c r="G63" s="127"/>
      <c r="H63" s="127"/>
      <c r="I63" s="128"/>
      <c r="J63" s="128"/>
    </row>
    <row r="64" spans="1:10" ht="15.95" customHeight="1">
      <c r="A64" s="125" t="s">
        <v>334</v>
      </c>
      <c r="B64" s="126" t="s">
        <v>6</v>
      </c>
      <c r="C64" s="127">
        <v>20191</v>
      </c>
      <c r="D64" s="127">
        <v>4346</v>
      </c>
      <c r="E64" s="127">
        <v>4880</v>
      </c>
      <c r="F64" s="127">
        <v>333</v>
      </c>
      <c r="G64" s="127">
        <v>801</v>
      </c>
      <c r="H64" s="127">
        <v>76</v>
      </c>
      <c r="I64" s="128"/>
      <c r="J64" s="128"/>
    </row>
    <row r="65" spans="1:10" ht="12.95" customHeight="1">
      <c r="A65" s="125"/>
      <c r="B65" s="125"/>
      <c r="C65" s="127"/>
      <c r="D65" s="127"/>
      <c r="E65" s="127"/>
      <c r="F65" s="127"/>
      <c r="G65" s="127"/>
      <c r="H65" s="127"/>
      <c r="I65" s="128"/>
      <c r="J65" s="128"/>
    </row>
    <row r="66" spans="1:10" ht="15.95" customHeight="1">
      <c r="A66" s="125" t="s">
        <v>335</v>
      </c>
      <c r="B66" s="126" t="s">
        <v>6</v>
      </c>
      <c r="C66" s="127">
        <v>17455</v>
      </c>
      <c r="D66" s="127">
        <v>3697</v>
      </c>
      <c r="E66" s="127">
        <v>4220</v>
      </c>
      <c r="F66" s="127">
        <v>285</v>
      </c>
      <c r="G66" s="127">
        <v>745</v>
      </c>
      <c r="H66" s="127">
        <v>67</v>
      </c>
      <c r="I66" s="128"/>
      <c r="J66" s="128"/>
    </row>
    <row r="67" spans="1:10" ht="15.95" customHeight="1">
      <c r="A67" s="125" t="s">
        <v>336</v>
      </c>
      <c r="B67" s="126" t="s">
        <v>6</v>
      </c>
      <c r="C67" s="127">
        <v>1593</v>
      </c>
      <c r="D67" s="127">
        <v>433</v>
      </c>
      <c r="E67" s="127">
        <v>489</v>
      </c>
      <c r="F67" s="127">
        <v>10</v>
      </c>
      <c r="G67" s="127">
        <v>41</v>
      </c>
      <c r="H67" s="130">
        <v>0</v>
      </c>
      <c r="I67" s="128"/>
      <c r="J67" s="128"/>
    </row>
    <row r="68" spans="1:10" ht="15.95" customHeight="1">
      <c r="A68" s="125" t="s">
        <v>337</v>
      </c>
      <c r="B68" s="126" t="s">
        <v>6</v>
      </c>
      <c r="C68" s="127">
        <v>717</v>
      </c>
      <c r="D68" s="127">
        <v>116</v>
      </c>
      <c r="E68" s="127">
        <v>121</v>
      </c>
      <c r="F68" s="127">
        <v>27</v>
      </c>
      <c r="G68" s="127">
        <v>11</v>
      </c>
      <c r="H68" s="130">
        <v>6</v>
      </c>
      <c r="I68" s="128"/>
      <c r="J68" s="128"/>
    </row>
    <row r="69" spans="1:10" ht="15.95" customHeight="1">
      <c r="A69" s="125" t="s">
        <v>338</v>
      </c>
      <c r="B69" s="126" t="s">
        <v>6</v>
      </c>
      <c r="C69" s="127">
        <v>6960</v>
      </c>
      <c r="D69" s="127">
        <v>780</v>
      </c>
      <c r="E69" s="127">
        <v>1071</v>
      </c>
      <c r="F69" s="127">
        <v>529</v>
      </c>
      <c r="G69" s="127">
        <v>81</v>
      </c>
      <c r="H69" s="130">
        <v>90</v>
      </c>
      <c r="I69" s="128"/>
      <c r="J69" s="128"/>
    </row>
    <row r="70" spans="1:10" ht="15.95" customHeight="1">
      <c r="A70" s="125" t="s">
        <v>339</v>
      </c>
      <c r="B70" s="126" t="s">
        <v>6</v>
      </c>
      <c r="C70" s="127">
        <v>426</v>
      </c>
      <c r="D70" s="127">
        <v>100</v>
      </c>
      <c r="E70" s="127">
        <v>50</v>
      </c>
      <c r="F70" s="127">
        <v>11</v>
      </c>
      <c r="G70" s="127">
        <v>4</v>
      </c>
      <c r="H70" s="130">
        <v>3</v>
      </c>
      <c r="I70" s="128"/>
      <c r="J70" s="128"/>
    </row>
    <row r="71" spans="1:10" ht="15.95" customHeight="1">
      <c r="A71" s="125" t="s">
        <v>340</v>
      </c>
      <c r="B71" s="126" t="s">
        <v>6</v>
      </c>
      <c r="C71" s="127">
        <v>10369</v>
      </c>
      <c r="D71" s="127">
        <v>2483</v>
      </c>
      <c r="E71" s="127">
        <v>1167</v>
      </c>
      <c r="F71" s="127">
        <v>1567</v>
      </c>
      <c r="G71" s="127">
        <v>170</v>
      </c>
      <c r="H71" s="130">
        <v>108</v>
      </c>
      <c r="I71" s="128"/>
      <c r="J71" s="128"/>
    </row>
    <row r="72" spans="1:10" ht="15.95" customHeight="1">
      <c r="A72" s="125" t="s">
        <v>341</v>
      </c>
      <c r="B72" s="126" t="s">
        <v>331</v>
      </c>
      <c r="C72" s="127">
        <v>18891</v>
      </c>
      <c r="D72" s="127">
        <v>4056</v>
      </c>
      <c r="E72" s="127">
        <v>4679</v>
      </c>
      <c r="F72" s="127">
        <v>595</v>
      </c>
      <c r="G72" s="127">
        <v>561</v>
      </c>
      <c r="H72" s="127">
        <v>88</v>
      </c>
      <c r="I72" s="128"/>
      <c r="J72" s="128"/>
    </row>
    <row r="73" spans="1:10" ht="15.95" customHeight="1">
      <c r="A73" s="125" t="s">
        <v>327</v>
      </c>
      <c r="B73" s="126" t="s">
        <v>6</v>
      </c>
      <c r="C73" s="127">
        <v>37970</v>
      </c>
      <c r="D73" s="127">
        <v>7826</v>
      </c>
      <c r="E73" s="127">
        <v>7436</v>
      </c>
      <c r="F73" s="127">
        <v>2401</v>
      </c>
      <c r="G73" s="127">
        <v>1078</v>
      </c>
      <c r="H73" s="127">
        <v>265</v>
      </c>
      <c r="I73" s="128"/>
      <c r="J73" s="128"/>
    </row>
    <row r="74" spans="1:10" ht="15.95" customHeight="1">
      <c r="A74" s="125" t="s">
        <v>342</v>
      </c>
      <c r="B74" s="126" t="s">
        <v>6</v>
      </c>
      <c r="C74" s="127">
        <v>2176</v>
      </c>
      <c r="D74" s="127">
        <v>382</v>
      </c>
      <c r="E74" s="127">
        <v>538</v>
      </c>
      <c r="F74" s="127">
        <v>68</v>
      </c>
      <c r="G74" s="127">
        <v>8</v>
      </c>
      <c r="H74" s="127">
        <v>0</v>
      </c>
      <c r="I74" s="128"/>
      <c r="J74" s="128"/>
    </row>
    <row r="75" spans="1:10" ht="12.95" customHeight="1">
      <c r="A75" s="125"/>
      <c r="B75" s="126"/>
      <c r="C75" s="127"/>
      <c r="D75" s="127"/>
      <c r="E75" s="127"/>
      <c r="F75" s="127"/>
      <c r="G75" s="127"/>
      <c r="H75" s="127"/>
      <c r="I75" s="128"/>
      <c r="J75" s="128"/>
    </row>
    <row r="76" spans="1:10" ht="15.95" customHeight="1">
      <c r="A76" s="125" t="s">
        <v>350</v>
      </c>
      <c r="B76" s="126" t="s">
        <v>94</v>
      </c>
      <c r="C76" s="127">
        <v>3665.21</v>
      </c>
      <c r="D76" s="127">
        <v>763.92</v>
      </c>
      <c r="E76" s="127">
        <v>843.95</v>
      </c>
      <c r="F76" s="127">
        <v>115.1</v>
      </c>
      <c r="G76" s="127">
        <v>114.77</v>
      </c>
      <c r="H76" s="127">
        <v>21.15</v>
      </c>
      <c r="I76" s="128"/>
      <c r="J76" s="128"/>
    </row>
    <row r="77" spans="1:10" ht="15.95" customHeight="1">
      <c r="A77" s="125" t="s">
        <v>343</v>
      </c>
      <c r="B77" s="126" t="s">
        <v>344</v>
      </c>
      <c r="C77" s="127">
        <v>96.529101922570447</v>
      </c>
      <c r="D77" s="127">
        <v>97.613084589828773</v>
      </c>
      <c r="E77" s="127">
        <v>113.49515868746639</v>
      </c>
      <c r="F77" s="127">
        <v>47.938359017076216</v>
      </c>
      <c r="G77" s="127">
        <v>106.4656771799629</v>
      </c>
      <c r="H77" s="127">
        <v>79.811320754716988</v>
      </c>
      <c r="I77" s="128"/>
      <c r="J77" s="128"/>
    </row>
    <row r="78" spans="1:10" ht="15.95" customHeight="1">
      <c r="A78" s="125" t="s">
        <v>332</v>
      </c>
      <c r="B78" s="126" t="s">
        <v>333</v>
      </c>
      <c r="C78" s="127">
        <v>6037.7860000000001</v>
      </c>
      <c r="D78" s="127">
        <v>1367.7090000000001</v>
      </c>
      <c r="E78" s="127">
        <v>1617.086</v>
      </c>
      <c r="F78" s="127">
        <v>223.398</v>
      </c>
      <c r="G78" s="127">
        <v>166.43600000000001</v>
      </c>
      <c r="H78" s="127">
        <v>24.934000000000001</v>
      </c>
      <c r="I78" s="128"/>
      <c r="J78" s="128"/>
    </row>
    <row r="79" spans="1:10" ht="15.95" customHeight="1">
      <c r="A79" s="125" t="s">
        <v>345</v>
      </c>
      <c r="B79" s="126" t="s">
        <v>346</v>
      </c>
      <c r="C79" s="127">
        <v>319.61177280186331</v>
      </c>
      <c r="D79" s="127">
        <v>337.20636094674558</v>
      </c>
      <c r="E79" s="127">
        <v>345.60504381278054</v>
      </c>
      <c r="F79" s="127">
        <v>375.45882352941175</v>
      </c>
      <c r="G79" s="127">
        <v>296.67736185383245</v>
      </c>
      <c r="H79" s="127">
        <v>283.34090909090907</v>
      </c>
      <c r="I79" s="128"/>
      <c r="J79" s="128"/>
    </row>
    <row r="80" spans="1:10" ht="15.95" customHeight="1">
      <c r="A80" s="125" t="s">
        <v>347</v>
      </c>
      <c r="B80" s="129" t="s">
        <v>346</v>
      </c>
      <c r="C80" s="127">
        <v>1647.3233457291669</v>
      </c>
      <c r="D80" s="127">
        <v>1790.3825007854227</v>
      </c>
      <c r="E80" s="127">
        <v>1916.0921855560161</v>
      </c>
      <c r="F80" s="127">
        <v>1940.9035621198959</v>
      </c>
      <c r="G80" s="127">
        <v>1450.1699050274462</v>
      </c>
      <c r="H80" s="127">
        <v>1178.9125295508275</v>
      </c>
      <c r="I80" s="128"/>
      <c r="J80" s="128"/>
    </row>
    <row r="81" spans="1:12" ht="9.9499999999999993" customHeight="1">
      <c r="A81" s="125"/>
      <c r="B81" s="125"/>
      <c r="C81" s="127"/>
      <c r="D81" s="127"/>
      <c r="E81" s="127"/>
      <c r="F81" s="127"/>
      <c r="G81" s="127"/>
      <c r="H81" s="127"/>
      <c r="I81" s="128"/>
      <c r="J81" s="128"/>
    </row>
    <row r="82" spans="1:12" ht="15.95" customHeight="1">
      <c r="A82" s="125" t="s">
        <v>349</v>
      </c>
      <c r="B82" s="126" t="s">
        <v>6</v>
      </c>
      <c r="C82" s="127">
        <v>10476</v>
      </c>
      <c r="D82" s="127">
        <v>1986</v>
      </c>
      <c r="E82" s="127">
        <v>2264</v>
      </c>
      <c r="F82" s="127">
        <v>95</v>
      </c>
      <c r="G82" s="127">
        <v>346</v>
      </c>
      <c r="H82" s="127">
        <v>36</v>
      </c>
      <c r="I82" s="128"/>
      <c r="J82" s="128"/>
    </row>
    <row r="83" spans="1:12" ht="9.9499999999999993" customHeight="1">
      <c r="A83" s="125"/>
      <c r="B83" s="125"/>
      <c r="C83" s="127"/>
      <c r="D83" s="127"/>
      <c r="E83" s="127"/>
      <c r="F83" s="127"/>
      <c r="G83" s="127"/>
      <c r="H83" s="127"/>
      <c r="I83" s="128"/>
      <c r="J83" s="128"/>
    </row>
    <row r="84" spans="1:12" ht="15.95" customHeight="1">
      <c r="A84" s="125" t="s">
        <v>341</v>
      </c>
      <c r="B84" s="126" t="s">
        <v>331</v>
      </c>
      <c r="C84" s="127">
        <v>107364</v>
      </c>
      <c r="D84" s="127">
        <v>12782</v>
      </c>
      <c r="E84" s="127">
        <v>23856</v>
      </c>
      <c r="F84" s="127">
        <v>2979</v>
      </c>
      <c r="G84" s="127">
        <v>3974</v>
      </c>
      <c r="H84" s="127">
        <v>700</v>
      </c>
      <c r="I84" s="128"/>
      <c r="J84" s="128"/>
    </row>
    <row r="85" spans="1:12" ht="15.95" customHeight="1">
      <c r="A85" s="125" t="s">
        <v>329</v>
      </c>
      <c r="B85" s="126" t="s">
        <v>94</v>
      </c>
      <c r="C85" s="127">
        <v>13205.63</v>
      </c>
      <c r="D85" s="127">
        <v>1712.03</v>
      </c>
      <c r="E85" s="127">
        <v>3079.47</v>
      </c>
      <c r="F85" s="127">
        <v>339.56</v>
      </c>
      <c r="G85" s="127">
        <v>390.38</v>
      </c>
      <c r="H85" s="127">
        <v>72.099999999999994</v>
      </c>
      <c r="I85" s="128"/>
      <c r="J85" s="128"/>
    </row>
    <row r="86" spans="1:12" ht="15.95" customHeight="1">
      <c r="A86" s="125" t="s">
        <v>327</v>
      </c>
      <c r="B86" s="126" t="s">
        <v>6</v>
      </c>
      <c r="C86" s="127">
        <v>399</v>
      </c>
      <c r="D86" s="127">
        <v>55</v>
      </c>
      <c r="E86" s="127">
        <v>94</v>
      </c>
      <c r="F86" s="127">
        <v>3</v>
      </c>
      <c r="G86" s="127">
        <v>4</v>
      </c>
      <c r="H86" s="127">
        <v>0</v>
      </c>
      <c r="I86" s="128"/>
      <c r="J86" s="128"/>
    </row>
    <row r="87" spans="1:12" ht="15.95" customHeight="1">
      <c r="A87" s="125" t="s">
        <v>332</v>
      </c>
      <c r="B87" s="126" t="s">
        <v>333</v>
      </c>
      <c r="C87" s="127">
        <v>9148.4509999999991</v>
      </c>
      <c r="D87" s="127">
        <v>1250.894</v>
      </c>
      <c r="E87" s="127">
        <v>2500.8290000000002</v>
      </c>
      <c r="F87" s="127">
        <v>230.59</v>
      </c>
      <c r="G87" s="127">
        <v>297.87299999999999</v>
      </c>
      <c r="H87" s="127">
        <v>42.453000000000003</v>
      </c>
      <c r="I87" s="128"/>
      <c r="J87" s="128"/>
    </row>
    <row r="88" spans="1:12" ht="9.9499999999999993" customHeight="1">
      <c r="A88" s="121" t="s">
        <v>351</v>
      </c>
      <c r="B88" s="125"/>
      <c r="C88" s="125"/>
      <c r="D88" s="125"/>
      <c r="E88" s="125"/>
      <c r="F88" s="125"/>
      <c r="G88" s="125"/>
      <c r="H88" s="125"/>
    </row>
    <row r="89" spans="1:12" s="117" customFormat="1" ht="15.95" customHeight="1">
      <c r="A89" s="125" t="s">
        <v>352</v>
      </c>
      <c r="B89" s="125"/>
      <c r="C89" s="125"/>
      <c r="D89" s="125" t="s">
        <v>353</v>
      </c>
      <c r="E89" s="125"/>
      <c r="F89" s="125"/>
      <c r="G89" s="125"/>
      <c r="H89" s="125"/>
    </row>
    <row r="90" spans="1:12" s="117" customFormat="1" ht="15.95" customHeight="1">
      <c r="A90" s="125" t="s">
        <v>354</v>
      </c>
      <c r="B90" s="125"/>
      <c r="C90" s="125"/>
      <c r="D90" s="125" t="s">
        <v>355</v>
      </c>
      <c r="E90" s="125"/>
      <c r="F90" s="125"/>
      <c r="G90" s="125"/>
      <c r="H90" s="125"/>
    </row>
    <row r="91" spans="1:12" s="117" customFormat="1" ht="15.95" customHeight="1">
      <c r="A91" s="125" t="s">
        <v>356</v>
      </c>
      <c r="B91" s="125"/>
      <c r="C91" s="125"/>
      <c r="D91" s="125"/>
      <c r="E91" s="125"/>
      <c r="F91" s="125"/>
      <c r="G91" s="125"/>
      <c r="H91" s="125"/>
    </row>
    <row r="92" spans="1:12" ht="15.95" customHeight="1">
      <c r="A92" s="131"/>
      <c r="B92" s="125"/>
      <c r="C92" s="125"/>
      <c r="D92" s="131"/>
      <c r="E92" s="125"/>
      <c r="F92" s="125"/>
      <c r="G92" s="125"/>
      <c r="H92" s="125"/>
    </row>
    <row r="93" spans="1:12" ht="15.95" customHeight="1"/>
    <row r="94" spans="1:12" ht="14.25" customHeight="1">
      <c r="A94" s="338" t="s">
        <v>44</v>
      </c>
      <c r="B94" s="338"/>
      <c r="C94" s="338"/>
      <c r="D94" s="338"/>
      <c r="E94" s="338"/>
      <c r="F94" s="338"/>
      <c r="G94" s="338"/>
      <c r="H94" s="338"/>
      <c r="I94" s="132"/>
      <c r="J94" s="132"/>
      <c r="K94" s="132"/>
      <c r="L94" s="132"/>
    </row>
    <row r="101" spans="1:1">
      <c r="A101" s="133"/>
    </row>
  </sheetData>
  <mergeCells count="10">
    <mergeCell ref="A1:H1"/>
    <mergeCell ref="G4:G6"/>
    <mergeCell ref="H4:H6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showGridLines="0" zoomScale="75" zoomScaleNormal="100" zoomScaleSheetLayoutView="25" workbookViewId="0">
      <selection sqref="A1:H1"/>
    </sheetView>
  </sheetViews>
  <sheetFormatPr baseColWidth="10" defaultColWidth="11.42578125" defaultRowHeight="12.75"/>
  <cols>
    <col min="1" max="1" width="45.7109375" style="119" customWidth="1"/>
    <col min="2" max="2" width="13.7109375" style="119" customWidth="1"/>
    <col min="3" max="3" width="16.7109375" style="119" customWidth="1"/>
    <col min="4" max="4" width="16.5703125" style="119" customWidth="1"/>
    <col min="5" max="5" width="16.7109375" style="119" customWidth="1"/>
    <col min="6" max="6" width="17" style="119" customWidth="1"/>
    <col min="7" max="7" width="16.7109375" style="119" customWidth="1"/>
    <col min="8" max="8" width="16.5703125" style="119" customWidth="1"/>
    <col min="9" max="16384" width="11.42578125" style="119"/>
  </cols>
  <sheetData>
    <row r="1" spans="1:10" ht="15.75">
      <c r="A1" s="337" t="s">
        <v>317</v>
      </c>
      <c r="B1" s="337"/>
      <c r="C1" s="337"/>
      <c r="D1" s="337"/>
      <c r="E1" s="337"/>
      <c r="F1" s="337"/>
      <c r="G1" s="337"/>
      <c r="H1" s="337"/>
    </row>
    <row r="2" spans="1:10" ht="15.75">
      <c r="A2" s="118" t="s">
        <v>318</v>
      </c>
      <c r="B2" s="118"/>
      <c r="C2" s="118"/>
      <c r="D2" s="118"/>
      <c r="E2" s="118"/>
      <c r="F2" s="118"/>
      <c r="G2" s="118"/>
      <c r="H2" s="118"/>
    </row>
    <row r="3" spans="1:10" ht="14.1" customHeight="1">
      <c r="A3" s="120"/>
      <c r="B3" s="134"/>
      <c r="C3" s="134"/>
      <c r="D3" s="134"/>
      <c r="E3" s="134"/>
      <c r="F3" s="134"/>
      <c r="G3" s="134"/>
      <c r="H3" s="134"/>
    </row>
    <row r="4" spans="1:10" ht="12.95" customHeight="1">
      <c r="A4" s="345" t="s">
        <v>319</v>
      </c>
      <c r="B4" s="339" t="s">
        <v>320</v>
      </c>
      <c r="C4" s="339" t="s">
        <v>357</v>
      </c>
      <c r="D4" s="339" t="s">
        <v>358</v>
      </c>
      <c r="E4" s="339" t="s">
        <v>359</v>
      </c>
      <c r="F4" s="339" t="s">
        <v>360</v>
      </c>
      <c r="G4" s="339" t="s">
        <v>361</v>
      </c>
      <c r="H4" s="342" t="s">
        <v>362</v>
      </c>
    </row>
    <row r="5" spans="1:10">
      <c r="A5" s="346"/>
      <c r="B5" s="340"/>
      <c r="C5" s="340"/>
      <c r="D5" s="340"/>
      <c r="E5" s="340"/>
      <c r="F5" s="340"/>
      <c r="G5" s="340"/>
      <c r="H5" s="343"/>
    </row>
    <row r="6" spans="1:10" ht="12.95" customHeight="1">
      <c r="A6" s="347"/>
      <c r="B6" s="341"/>
      <c r="C6" s="341"/>
      <c r="D6" s="341"/>
      <c r="E6" s="341"/>
      <c r="F6" s="341"/>
      <c r="G6" s="341"/>
      <c r="H6" s="344"/>
    </row>
    <row r="7" spans="1:10" ht="12.95" customHeight="1">
      <c r="A7" s="121"/>
      <c r="B7" s="121"/>
      <c r="C7" s="122"/>
      <c r="D7" s="135"/>
      <c r="E7" s="123"/>
      <c r="F7" s="123"/>
      <c r="G7" s="123"/>
      <c r="H7" s="123"/>
    </row>
    <row r="8" spans="1:10" ht="15" customHeight="1">
      <c r="A8" s="124" t="s">
        <v>598</v>
      </c>
      <c r="B8" s="125"/>
      <c r="C8" s="124"/>
      <c r="D8" s="124"/>
      <c r="E8" s="124"/>
      <c r="F8" s="124"/>
      <c r="G8" s="124"/>
      <c r="H8" s="124"/>
    </row>
    <row r="9" spans="1:10" ht="12.95" customHeight="1">
      <c r="A9" s="125"/>
      <c r="B9" s="125"/>
      <c r="C9" s="124"/>
      <c r="D9" s="124"/>
      <c r="E9" s="124"/>
      <c r="F9" s="124"/>
      <c r="G9" s="124"/>
      <c r="H9" s="124"/>
    </row>
    <row r="10" spans="1:10" ht="15.95" customHeight="1">
      <c r="A10" s="124" t="s">
        <v>326</v>
      </c>
      <c r="B10" s="126" t="s">
        <v>6</v>
      </c>
      <c r="C10" s="127">
        <v>2989</v>
      </c>
      <c r="D10" s="127">
        <v>15493</v>
      </c>
      <c r="E10" s="127">
        <v>4172</v>
      </c>
      <c r="F10" s="127">
        <v>25840</v>
      </c>
      <c r="G10" s="127">
        <v>37385</v>
      </c>
      <c r="H10" s="127">
        <v>13630</v>
      </c>
      <c r="I10" s="128"/>
    </row>
    <row r="11" spans="1:10" ht="15.95" customHeight="1">
      <c r="A11" s="124" t="s">
        <v>327</v>
      </c>
      <c r="B11" s="126" t="s">
        <v>6</v>
      </c>
      <c r="C11" s="127">
        <v>10736</v>
      </c>
      <c r="D11" s="127">
        <v>26933</v>
      </c>
      <c r="E11" s="127">
        <v>6227</v>
      </c>
      <c r="F11" s="127">
        <v>34115</v>
      </c>
      <c r="G11" s="127">
        <v>66555</v>
      </c>
      <c r="H11" s="127">
        <v>17370</v>
      </c>
    </row>
    <row r="12" spans="1:10" ht="15.95" customHeight="1">
      <c r="A12" s="124" t="s">
        <v>328</v>
      </c>
      <c r="B12" s="129" t="s">
        <v>94</v>
      </c>
      <c r="C12" s="127">
        <v>879.6</v>
      </c>
      <c r="D12" s="127">
        <v>2692.63</v>
      </c>
      <c r="E12" s="127">
        <v>595.83000000000004</v>
      </c>
      <c r="F12" s="127">
        <v>3769.74</v>
      </c>
      <c r="G12" s="127">
        <v>6337.58</v>
      </c>
      <c r="H12" s="127">
        <v>1967.75</v>
      </c>
      <c r="J12" s="128"/>
    </row>
    <row r="13" spans="1:10" ht="15.95" customHeight="1">
      <c r="A13" s="124" t="s">
        <v>329</v>
      </c>
      <c r="B13" s="126" t="s">
        <v>94</v>
      </c>
      <c r="C13" s="127">
        <v>571.69000000000005</v>
      </c>
      <c r="D13" s="127">
        <v>2961.27</v>
      </c>
      <c r="E13" s="127">
        <v>471.25</v>
      </c>
      <c r="F13" s="127">
        <v>4363.6099999999997</v>
      </c>
      <c r="G13" s="127">
        <v>6783.56</v>
      </c>
      <c r="H13" s="127">
        <v>1859.46</v>
      </c>
    </row>
    <row r="14" spans="1:10" ht="15.95" customHeight="1">
      <c r="A14" s="124" t="s">
        <v>599</v>
      </c>
      <c r="B14" s="126" t="s">
        <v>331</v>
      </c>
      <c r="C14" s="127">
        <v>6894</v>
      </c>
      <c r="D14" s="127">
        <v>28078</v>
      </c>
      <c r="E14" s="127">
        <v>5616</v>
      </c>
      <c r="F14" s="127">
        <v>42265</v>
      </c>
      <c r="G14" s="127">
        <v>67777</v>
      </c>
      <c r="H14" s="127">
        <v>18291</v>
      </c>
    </row>
    <row r="15" spans="1:10" ht="15.95" customHeight="1">
      <c r="A15" s="124" t="s">
        <v>332</v>
      </c>
      <c r="B15" s="126" t="s">
        <v>333</v>
      </c>
      <c r="C15" s="127">
        <v>2025.1379999999999</v>
      </c>
      <c r="D15" s="127">
        <v>8182.3419999999996</v>
      </c>
      <c r="E15" s="127">
        <v>1242.316</v>
      </c>
      <c r="F15" s="127">
        <v>7648.5429999999997</v>
      </c>
      <c r="G15" s="127">
        <v>15071.326999999999</v>
      </c>
      <c r="H15" s="127">
        <v>4974.183</v>
      </c>
    </row>
    <row r="16" spans="1:10" ht="9.9499999999999993" customHeight="1">
      <c r="A16" s="125"/>
      <c r="B16" s="125"/>
      <c r="C16" s="127"/>
      <c r="D16" s="127"/>
      <c r="E16" s="127"/>
      <c r="F16" s="127"/>
      <c r="G16" s="127"/>
      <c r="H16" s="127"/>
    </row>
    <row r="17" spans="1:8" ht="15" customHeight="1">
      <c r="A17" s="124" t="s">
        <v>600</v>
      </c>
      <c r="B17" s="125"/>
      <c r="C17" s="127"/>
      <c r="D17" s="127"/>
      <c r="E17" s="127"/>
      <c r="F17" s="127"/>
      <c r="G17" s="127"/>
      <c r="H17" s="127"/>
    </row>
    <row r="18" spans="1:8" ht="9.9499999999999993" customHeight="1">
      <c r="A18" s="125"/>
      <c r="B18" s="125"/>
      <c r="C18" s="127"/>
      <c r="D18" s="127"/>
      <c r="E18" s="127"/>
      <c r="F18" s="127"/>
      <c r="G18" s="127"/>
      <c r="H18" s="127"/>
    </row>
    <row r="19" spans="1:8" ht="15.95" customHeight="1">
      <c r="A19" s="125" t="s">
        <v>326</v>
      </c>
      <c r="B19" s="126" t="s">
        <v>6</v>
      </c>
      <c r="C19" s="127">
        <v>2738</v>
      </c>
      <c r="D19" s="127">
        <v>11992</v>
      </c>
      <c r="E19" s="127">
        <v>3395</v>
      </c>
      <c r="F19" s="127">
        <v>20919</v>
      </c>
      <c r="G19" s="127">
        <v>31142</v>
      </c>
      <c r="H19" s="127">
        <v>10710</v>
      </c>
    </row>
    <row r="20" spans="1:8" ht="15.95" customHeight="1">
      <c r="A20" s="125" t="s">
        <v>327</v>
      </c>
      <c r="B20" s="126" t="s">
        <v>6</v>
      </c>
      <c r="C20" s="127">
        <v>10593</v>
      </c>
      <c r="D20" s="127">
        <v>25465</v>
      </c>
      <c r="E20" s="127">
        <v>6171</v>
      </c>
      <c r="F20" s="127">
        <v>33668</v>
      </c>
      <c r="G20" s="127">
        <v>64287</v>
      </c>
      <c r="H20" s="127">
        <v>17064</v>
      </c>
    </row>
    <row r="21" spans="1:8" ht="15.95" customHeight="1">
      <c r="A21" s="124" t="s">
        <v>328</v>
      </c>
      <c r="B21" s="129" t="s">
        <v>94</v>
      </c>
      <c r="C21" s="127">
        <v>869.59</v>
      </c>
      <c r="D21" s="127">
        <v>2609.17</v>
      </c>
      <c r="E21" s="127">
        <v>593.41999999999996</v>
      </c>
      <c r="F21" s="127">
        <v>3736.88</v>
      </c>
      <c r="G21" s="127">
        <v>6206.2</v>
      </c>
      <c r="H21" s="127">
        <v>1949.79</v>
      </c>
    </row>
    <row r="22" spans="1:8" ht="15.95" customHeight="1">
      <c r="A22" s="125" t="s">
        <v>332</v>
      </c>
      <c r="B22" s="126" t="s">
        <v>333</v>
      </c>
      <c r="C22" s="127">
        <v>1542.8230000000001</v>
      </c>
      <c r="D22" s="127">
        <v>4221.7039999999997</v>
      </c>
      <c r="E22" s="127">
        <v>852.16800000000001</v>
      </c>
      <c r="F22" s="127">
        <v>4931.0259999999998</v>
      </c>
      <c r="G22" s="127">
        <v>9162.4529999999995</v>
      </c>
      <c r="H22" s="127">
        <v>3278.0210000000002</v>
      </c>
    </row>
    <row r="23" spans="1:8" ht="12.95" customHeight="1">
      <c r="A23" s="125"/>
      <c r="B23" s="125"/>
      <c r="C23" s="127"/>
      <c r="D23" s="127"/>
      <c r="E23" s="127"/>
      <c r="F23" s="127"/>
      <c r="G23" s="127"/>
      <c r="H23" s="127"/>
    </row>
    <row r="24" spans="1:8" ht="15.95" customHeight="1">
      <c r="A24" s="125" t="s">
        <v>299</v>
      </c>
      <c r="B24" s="125"/>
      <c r="C24" s="127"/>
      <c r="D24" s="127"/>
      <c r="E24" s="127"/>
      <c r="F24" s="127"/>
      <c r="G24" s="127"/>
      <c r="H24" s="127"/>
    </row>
    <row r="25" spans="1:8" ht="9.9499999999999993" customHeight="1">
      <c r="A25" s="125"/>
      <c r="B25" s="125"/>
      <c r="C25" s="127"/>
      <c r="D25" s="127"/>
      <c r="E25" s="127"/>
      <c r="F25" s="127"/>
      <c r="G25" s="127"/>
      <c r="H25" s="127"/>
    </row>
    <row r="26" spans="1:8" ht="15.95" customHeight="1">
      <c r="A26" s="125" t="s">
        <v>334</v>
      </c>
      <c r="B26" s="126" t="s">
        <v>6</v>
      </c>
      <c r="C26" s="127">
        <v>2011</v>
      </c>
      <c r="D26" s="127">
        <v>7382</v>
      </c>
      <c r="E26" s="127">
        <v>2656</v>
      </c>
      <c r="F26" s="127">
        <v>16030</v>
      </c>
      <c r="G26" s="127">
        <v>20127</v>
      </c>
      <c r="H26" s="127">
        <v>7045</v>
      </c>
    </row>
    <row r="27" spans="1:8" ht="9.9499999999999993" customHeight="1">
      <c r="A27" s="125"/>
      <c r="B27" s="125"/>
      <c r="C27" s="127"/>
      <c r="D27" s="127"/>
      <c r="E27" s="127"/>
      <c r="F27" s="127"/>
      <c r="G27" s="127"/>
      <c r="H27" s="127"/>
    </row>
    <row r="28" spans="1:8" ht="15.95" customHeight="1">
      <c r="A28" s="125" t="s">
        <v>335</v>
      </c>
      <c r="B28" s="126" t="s">
        <v>6</v>
      </c>
      <c r="C28" s="127">
        <v>1155</v>
      </c>
      <c r="D28" s="127">
        <v>5306</v>
      </c>
      <c r="E28" s="127">
        <v>2276</v>
      </c>
      <c r="F28" s="127">
        <v>12959</v>
      </c>
      <c r="G28" s="127">
        <v>14545</v>
      </c>
      <c r="H28" s="127">
        <v>5497</v>
      </c>
    </row>
    <row r="29" spans="1:8" ht="15.95" customHeight="1">
      <c r="A29" s="125" t="s">
        <v>336</v>
      </c>
      <c r="B29" s="126" t="s">
        <v>6</v>
      </c>
      <c r="C29" s="127">
        <v>129</v>
      </c>
      <c r="D29" s="127">
        <v>765</v>
      </c>
      <c r="E29" s="127">
        <v>143</v>
      </c>
      <c r="F29" s="127">
        <v>1375</v>
      </c>
      <c r="G29" s="127">
        <v>2058</v>
      </c>
      <c r="H29" s="127">
        <v>745</v>
      </c>
    </row>
    <row r="30" spans="1:8" ht="15.95" customHeight="1">
      <c r="A30" s="125" t="s">
        <v>337</v>
      </c>
      <c r="B30" s="126" t="s">
        <v>6</v>
      </c>
      <c r="C30" s="127">
        <v>725</v>
      </c>
      <c r="D30" s="127">
        <v>1264</v>
      </c>
      <c r="E30" s="127">
        <v>235</v>
      </c>
      <c r="F30" s="127">
        <v>1589</v>
      </c>
      <c r="G30" s="127">
        <v>3293</v>
      </c>
      <c r="H30" s="127">
        <v>782</v>
      </c>
    </row>
    <row r="31" spans="1:8" ht="15.95" customHeight="1">
      <c r="A31" s="125" t="s">
        <v>338</v>
      </c>
      <c r="B31" s="126" t="s">
        <v>6</v>
      </c>
      <c r="C31" s="127">
        <v>8153</v>
      </c>
      <c r="D31" s="127">
        <v>13124</v>
      </c>
      <c r="E31" s="127">
        <v>2190</v>
      </c>
      <c r="F31" s="127">
        <v>13247</v>
      </c>
      <c r="G31" s="127">
        <v>31749</v>
      </c>
      <c r="H31" s="127">
        <v>7456</v>
      </c>
    </row>
    <row r="32" spans="1:8" ht="15.95" customHeight="1">
      <c r="A32" s="125" t="s">
        <v>339</v>
      </c>
      <c r="B32" s="126" t="s">
        <v>6</v>
      </c>
      <c r="C32" s="127">
        <v>2</v>
      </c>
      <c r="D32" s="127">
        <v>47</v>
      </c>
      <c r="E32" s="130">
        <v>2</v>
      </c>
      <c r="F32" s="127">
        <v>107</v>
      </c>
      <c r="G32" s="127">
        <v>231</v>
      </c>
      <c r="H32" s="127">
        <v>21</v>
      </c>
    </row>
    <row r="33" spans="1:12" ht="15.95" customHeight="1">
      <c r="A33" s="125" t="s">
        <v>340</v>
      </c>
      <c r="B33" s="126" t="s">
        <v>6</v>
      </c>
      <c r="C33" s="127">
        <v>85</v>
      </c>
      <c r="D33" s="127">
        <v>1208</v>
      </c>
      <c r="E33" s="127">
        <v>136</v>
      </c>
      <c r="F33" s="127">
        <v>1426</v>
      </c>
      <c r="G33" s="127">
        <v>5208</v>
      </c>
      <c r="H33" s="127">
        <v>326</v>
      </c>
    </row>
    <row r="34" spans="1:12" ht="15.95" customHeight="1">
      <c r="A34" s="125" t="s">
        <v>341</v>
      </c>
      <c r="B34" s="126" t="s">
        <v>331</v>
      </c>
      <c r="C34" s="127">
        <v>4156</v>
      </c>
      <c r="D34" s="127">
        <v>11375</v>
      </c>
      <c r="E34" s="127">
        <v>2502</v>
      </c>
      <c r="F34" s="127">
        <v>17176</v>
      </c>
      <c r="G34" s="127">
        <v>28607</v>
      </c>
      <c r="H34" s="127">
        <v>9119</v>
      </c>
    </row>
    <row r="35" spans="1:12" ht="15.95" customHeight="1">
      <c r="A35" s="125" t="s">
        <v>327</v>
      </c>
      <c r="B35" s="126" t="s">
        <v>6</v>
      </c>
      <c r="C35" s="127">
        <v>9651</v>
      </c>
      <c r="D35" s="127">
        <v>21168</v>
      </c>
      <c r="E35" s="127">
        <v>4888</v>
      </c>
      <c r="F35" s="127">
        <v>30382</v>
      </c>
      <c r="G35" s="127">
        <v>55618</v>
      </c>
      <c r="H35" s="127">
        <v>14769</v>
      </c>
    </row>
    <row r="36" spans="1:12" ht="15.95" customHeight="1">
      <c r="A36" s="125" t="s">
        <v>342</v>
      </c>
      <c r="B36" s="126" t="s">
        <v>6</v>
      </c>
      <c r="C36" s="127">
        <v>2117</v>
      </c>
      <c r="D36" s="127">
        <v>7327</v>
      </c>
      <c r="E36" s="127">
        <v>776</v>
      </c>
      <c r="F36" s="127">
        <v>6243</v>
      </c>
      <c r="G36" s="127">
        <v>11833</v>
      </c>
      <c r="H36" s="127">
        <v>4467</v>
      </c>
    </row>
    <row r="37" spans="1:12" ht="9.9499999999999993" customHeight="1">
      <c r="A37" s="125"/>
      <c r="B37" s="125"/>
      <c r="C37" s="127"/>
      <c r="D37" s="127"/>
      <c r="E37" s="127"/>
      <c r="F37" s="127"/>
      <c r="G37" s="127"/>
      <c r="H37" s="127"/>
    </row>
    <row r="38" spans="1:12" ht="15.95" customHeight="1">
      <c r="A38" s="125" t="s">
        <v>328</v>
      </c>
      <c r="B38" s="126" t="s">
        <v>94</v>
      </c>
      <c r="C38" s="127">
        <v>793.03</v>
      </c>
      <c r="D38" s="127">
        <v>2175.1</v>
      </c>
      <c r="E38" s="127">
        <v>503.37</v>
      </c>
      <c r="F38" s="127">
        <v>3366.28</v>
      </c>
      <c r="G38" s="127">
        <v>5376.87</v>
      </c>
      <c r="H38" s="127">
        <v>1692.61</v>
      </c>
    </row>
    <row r="39" spans="1:12" ht="15.95" customHeight="1">
      <c r="A39" s="125" t="s">
        <v>343</v>
      </c>
      <c r="B39" s="126" t="s">
        <v>344</v>
      </c>
      <c r="C39" s="127">
        <v>82.170759506786865</v>
      </c>
      <c r="D39" s="127">
        <v>102.75415721844293</v>
      </c>
      <c r="E39" s="127">
        <v>102.98076923076923</v>
      </c>
      <c r="F39" s="127">
        <v>110.79849911131591</v>
      </c>
      <c r="G39" s="127">
        <v>96.67499730303139</v>
      </c>
      <c r="H39" s="127">
        <v>114.60559279572077</v>
      </c>
      <c r="I39" s="127"/>
      <c r="J39" s="127"/>
      <c r="K39" s="127"/>
      <c r="L39" s="127"/>
    </row>
    <row r="40" spans="1:12" ht="15.95" customHeight="1">
      <c r="A40" s="125" t="s">
        <v>332</v>
      </c>
      <c r="B40" s="126" t="s">
        <v>333</v>
      </c>
      <c r="C40" s="127">
        <v>1375.5740000000001</v>
      </c>
      <c r="D40" s="127">
        <v>3521.203</v>
      </c>
      <c r="E40" s="127">
        <v>693.55799999999999</v>
      </c>
      <c r="F40" s="127">
        <v>4495.6949999999997</v>
      </c>
      <c r="G40" s="127">
        <v>8120.46</v>
      </c>
      <c r="H40" s="127">
        <v>2777.18</v>
      </c>
      <c r="I40" s="136"/>
      <c r="J40" s="136"/>
      <c r="K40" s="136"/>
      <c r="L40" s="136"/>
    </row>
    <row r="41" spans="1:12" ht="15.95" customHeight="1">
      <c r="A41" s="125" t="s">
        <v>345</v>
      </c>
      <c r="B41" s="126" t="s">
        <v>346</v>
      </c>
      <c r="C41" s="127">
        <v>330.98508180943213</v>
      </c>
      <c r="D41" s="127">
        <v>309.55630769230771</v>
      </c>
      <c r="E41" s="127">
        <v>277.20143884892087</v>
      </c>
      <c r="F41" s="127">
        <v>261.74283884489984</v>
      </c>
      <c r="G41" s="127">
        <v>283.86269094976751</v>
      </c>
      <c r="H41" s="127">
        <v>304.54874437986621</v>
      </c>
    </row>
    <row r="42" spans="1:12" ht="15.95" customHeight="1">
      <c r="A42" s="125" t="s">
        <v>347</v>
      </c>
      <c r="B42" s="129" t="s">
        <v>346</v>
      </c>
      <c r="C42" s="127">
        <v>1734.5800284982913</v>
      </c>
      <c r="D42" s="127">
        <v>1618.8694772654133</v>
      </c>
      <c r="E42" s="127">
        <v>1377.8294296441982</v>
      </c>
      <c r="F42" s="127">
        <v>1335.5083356108225</v>
      </c>
      <c r="G42" s="127">
        <v>1510.2578265794041</v>
      </c>
      <c r="H42" s="127">
        <v>1640.7678082960635</v>
      </c>
    </row>
    <row r="43" spans="1:12" ht="12.95" customHeight="1">
      <c r="A43" s="125"/>
      <c r="B43" s="125"/>
      <c r="C43" s="127"/>
      <c r="D43" s="127"/>
      <c r="E43" s="127"/>
      <c r="F43" s="127"/>
      <c r="G43" s="127"/>
      <c r="H43" s="127"/>
    </row>
    <row r="44" spans="1:12" ht="15.95" customHeight="1">
      <c r="A44" s="124" t="s">
        <v>601</v>
      </c>
      <c r="B44" s="125"/>
      <c r="C44" s="127"/>
      <c r="D44" s="127"/>
      <c r="E44" s="127"/>
      <c r="F44" s="127"/>
      <c r="G44" s="127"/>
      <c r="H44" s="127"/>
    </row>
    <row r="45" spans="1:12" ht="9.9499999999999993" customHeight="1">
      <c r="A45" s="125"/>
      <c r="B45" s="125"/>
      <c r="C45" s="127"/>
      <c r="D45" s="127"/>
      <c r="E45" s="127"/>
      <c r="F45" s="127"/>
      <c r="G45" s="127"/>
      <c r="H45" s="127"/>
    </row>
    <row r="46" spans="1:12" ht="15.95" customHeight="1">
      <c r="A46" s="125" t="s">
        <v>326</v>
      </c>
      <c r="B46" s="126" t="s">
        <v>6</v>
      </c>
      <c r="C46" s="127">
        <v>251</v>
      </c>
      <c r="D46" s="127">
        <v>3501</v>
      </c>
      <c r="E46" s="127">
        <v>777</v>
      </c>
      <c r="F46" s="127">
        <v>4921</v>
      </c>
      <c r="G46" s="127">
        <v>6243</v>
      </c>
      <c r="H46" s="127">
        <v>2920</v>
      </c>
    </row>
    <row r="47" spans="1:12" ht="15.95" customHeight="1">
      <c r="A47" s="125" t="s">
        <v>327</v>
      </c>
      <c r="B47" s="126" t="s">
        <v>6</v>
      </c>
      <c r="C47" s="127">
        <v>143</v>
      </c>
      <c r="D47" s="127">
        <v>1468</v>
      </c>
      <c r="E47" s="127">
        <v>56</v>
      </c>
      <c r="F47" s="127">
        <v>447</v>
      </c>
      <c r="G47" s="127">
        <v>2268</v>
      </c>
      <c r="H47" s="127">
        <v>306</v>
      </c>
    </row>
    <row r="48" spans="1:12" ht="15.95" customHeight="1">
      <c r="A48" s="125" t="s">
        <v>329</v>
      </c>
      <c r="B48" s="126" t="s">
        <v>94</v>
      </c>
      <c r="C48" s="127">
        <v>419.7</v>
      </c>
      <c r="D48" s="127">
        <v>2440.36</v>
      </c>
      <c r="E48" s="127">
        <v>455.68</v>
      </c>
      <c r="F48" s="127">
        <v>3680.37</v>
      </c>
      <c r="G48" s="127">
        <v>6004.15</v>
      </c>
      <c r="H48" s="127">
        <v>1486.58</v>
      </c>
    </row>
    <row r="49" spans="1:9" ht="15.95" customHeight="1">
      <c r="A49" s="125" t="s">
        <v>332</v>
      </c>
      <c r="B49" s="126" t="s">
        <v>333</v>
      </c>
      <c r="C49" s="127">
        <v>482.315</v>
      </c>
      <c r="D49" s="127">
        <v>3960.6379999999999</v>
      </c>
      <c r="E49" s="127">
        <v>390.14800000000002</v>
      </c>
      <c r="F49" s="127">
        <v>2717.5169999999998</v>
      </c>
      <c r="G49" s="127">
        <v>5908.8739999999998</v>
      </c>
      <c r="H49" s="127">
        <v>1696.162</v>
      </c>
    </row>
    <row r="50" spans="1:9" ht="12.95" customHeight="1">
      <c r="A50" s="125" t="s">
        <v>348</v>
      </c>
      <c r="B50" s="126"/>
      <c r="C50" s="127"/>
      <c r="D50" s="127"/>
      <c r="E50" s="127"/>
      <c r="F50" s="127"/>
      <c r="G50" s="127"/>
      <c r="H50" s="127"/>
    </row>
    <row r="51" spans="1:9" ht="15.95" customHeight="1">
      <c r="A51" s="125" t="s">
        <v>299</v>
      </c>
      <c r="B51" s="126"/>
      <c r="C51" s="127"/>
      <c r="D51" s="127"/>
      <c r="E51" s="127"/>
      <c r="F51" s="127"/>
      <c r="G51" s="127"/>
      <c r="H51" s="127"/>
    </row>
    <row r="52" spans="1:9" ht="12.95" customHeight="1">
      <c r="A52" s="125"/>
      <c r="B52" s="126"/>
      <c r="C52" s="127"/>
      <c r="D52" s="127"/>
      <c r="E52" s="127"/>
      <c r="F52" s="127"/>
      <c r="G52" s="127"/>
      <c r="H52" s="127"/>
    </row>
    <row r="53" spans="1:9" ht="15.95" customHeight="1">
      <c r="A53" s="125" t="s">
        <v>349</v>
      </c>
      <c r="B53" s="126" t="s">
        <v>6</v>
      </c>
      <c r="C53" s="127">
        <v>155</v>
      </c>
      <c r="D53" s="127">
        <v>1586</v>
      </c>
      <c r="E53" s="127">
        <v>571</v>
      </c>
      <c r="F53" s="127">
        <v>3396</v>
      </c>
      <c r="G53" s="127">
        <v>3666</v>
      </c>
      <c r="H53" s="127">
        <v>1657</v>
      </c>
    </row>
    <row r="54" spans="1:9" ht="9.9499999999999993" customHeight="1">
      <c r="A54" s="125"/>
      <c r="B54" s="126"/>
      <c r="C54" s="127"/>
      <c r="D54" s="127"/>
      <c r="F54" s="127"/>
      <c r="G54" s="127"/>
      <c r="H54" s="127"/>
    </row>
    <row r="55" spans="1:9" ht="15.95" customHeight="1">
      <c r="A55" s="125" t="s">
        <v>341</v>
      </c>
      <c r="B55" s="126" t="s">
        <v>331</v>
      </c>
      <c r="C55" s="127">
        <v>2738</v>
      </c>
      <c r="D55" s="127">
        <v>16704</v>
      </c>
      <c r="E55" s="127">
        <v>3113</v>
      </c>
      <c r="F55" s="127">
        <v>25089</v>
      </c>
      <c r="G55" s="127">
        <v>39170</v>
      </c>
      <c r="H55" s="127">
        <v>9172</v>
      </c>
    </row>
    <row r="56" spans="1:9" ht="15.95" customHeight="1">
      <c r="A56" s="125" t="s">
        <v>329</v>
      </c>
      <c r="B56" s="126" t="s">
        <v>94</v>
      </c>
      <c r="C56" s="127">
        <v>394.85</v>
      </c>
      <c r="D56" s="127">
        <v>2217.8200000000002</v>
      </c>
      <c r="E56" s="127">
        <v>433.06</v>
      </c>
      <c r="F56" s="127">
        <v>3291.11</v>
      </c>
      <c r="G56" s="127">
        <v>5296.68</v>
      </c>
      <c r="H56" s="127">
        <v>1319.2</v>
      </c>
    </row>
    <row r="57" spans="1:9" ht="15.95" customHeight="1">
      <c r="A57" s="125" t="s">
        <v>327</v>
      </c>
      <c r="B57" s="126" t="s">
        <v>6</v>
      </c>
      <c r="C57" s="127">
        <v>100</v>
      </c>
      <c r="D57" s="127">
        <v>1265</v>
      </c>
      <c r="E57" s="127">
        <v>20</v>
      </c>
      <c r="F57" s="127">
        <v>402</v>
      </c>
      <c r="G57" s="127">
        <v>1283</v>
      </c>
      <c r="H57" s="127">
        <v>297</v>
      </c>
    </row>
    <row r="58" spans="1:9" ht="15.95" customHeight="1">
      <c r="A58" s="125" t="s">
        <v>332</v>
      </c>
      <c r="B58" s="126" t="s">
        <v>333</v>
      </c>
      <c r="C58" s="127">
        <v>426.14600000000002</v>
      </c>
      <c r="D58" s="127">
        <v>2971.9290000000001</v>
      </c>
      <c r="E58" s="127">
        <v>317.41699999999997</v>
      </c>
      <c r="F58" s="127">
        <v>2316.3969999999999</v>
      </c>
      <c r="G58" s="127">
        <v>4835.8029999999999</v>
      </c>
      <c r="H58" s="127">
        <v>1242.2660000000001</v>
      </c>
    </row>
    <row r="59" spans="1:9" ht="15.95" customHeight="1">
      <c r="A59" s="125" t="s">
        <v>602</v>
      </c>
      <c r="B59" s="126" t="s">
        <v>333</v>
      </c>
      <c r="C59" s="127">
        <v>113.15300000000001</v>
      </c>
      <c r="D59" s="127">
        <v>397.69400000000002</v>
      </c>
      <c r="E59" s="127">
        <v>109.879</v>
      </c>
      <c r="F59" s="127">
        <v>453.93</v>
      </c>
      <c r="G59" s="127">
        <v>825.01800000000003</v>
      </c>
      <c r="H59" s="127">
        <v>350.88600000000002</v>
      </c>
      <c r="I59" s="128"/>
    </row>
    <row r="60" spans="1:9" ht="15.95" customHeight="1">
      <c r="A60" s="125" t="s">
        <v>603</v>
      </c>
      <c r="B60" s="126" t="s">
        <v>333</v>
      </c>
      <c r="C60" s="127">
        <v>312.99299999999999</v>
      </c>
      <c r="D60" s="127">
        <v>2574.2350000000001</v>
      </c>
      <c r="E60" s="127">
        <v>207.53800000000001</v>
      </c>
      <c r="F60" s="127">
        <v>1862.4670000000001</v>
      </c>
      <c r="G60" s="127">
        <v>4010.7849999999999</v>
      </c>
      <c r="H60" s="127">
        <v>891.38</v>
      </c>
    </row>
    <row r="61" spans="1:9" ht="9.9499999999999993" customHeight="1">
      <c r="A61" s="125"/>
      <c r="B61" s="125"/>
      <c r="C61" s="127"/>
      <c r="D61" s="127"/>
      <c r="E61" s="127"/>
      <c r="F61" s="127"/>
      <c r="G61" s="127"/>
      <c r="H61" s="127"/>
    </row>
    <row r="62" spans="1:9" ht="15.95" customHeight="1">
      <c r="A62" s="124" t="s">
        <v>604</v>
      </c>
      <c r="B62" s="125"/>
      <c r="C62" s="127"/>
      <c r="D62" s="127"/>
      <c r="E62" s="127"/>
      <c r="F62" s="127"/>
      <c r="G62" s="127"/>
      <c r="H62" s="127"/>
    </row>
    <row r="63" spans="1:9" ht="9.9499999999999993" customHeight="1">
      <c r="A63" s="124"/>
      <c r="B63" s="125"/>
      <c r="C63" s="127"/>
      <c r="D63" s="127"/>
      <c r="E63" s="127"/>
      <c r="F63" s="127"/>
      <c r="G63" s="127"/>
      <c r="H63" s="127"/>
    </row>
    <row r="64" spans="1:9" ht="15.95" customHeight="1">
      <c r="A64" s="125" t="s">
        <v>334</v>
      </c>
      <c r="B64" s="126" t="s">
        <v>6</v>
      </c>
      <c r="C64" s="127">
        <v>109</v>
      </c>
      <c r="D64" s="127">
        <v>1800</v>
      </c>
      <c r="E64" s="127">
        <v>331</v>
      </c>
      <c r="F64" s="127">
        <v>1196</v>
      </c>
      <c r="G64" s="127">
        <v>2574</v>
      </c>
      <c r="H64" s="127">
        <v>1410</v>
      </c>
    </row>
    <row r="65" spans="1:8" ht="12.95" customHeight="1">
      <c r="A65" s="125"/>
      <c r="B65" s="125"/>
      <c r="C65" s="127"/>
      <c r="D65" s="127"/>
      <c r="E65" s="127"/>
      <c r="F65" s="127"/>
      <c r="G65" s="127"/>
      <c r="H65" s="127"/>
    </row>
    <row r="66" spans="1:8" ht="15.95" customHeight="1">
      <c r="A66" s="125" t="s">
        <v>335</v>
      </c>
      <c r="B66" s="126" t="s">
        <v>6</v>
      </c>
      <c r="C66" s="127">
        <v>60</v>
      </c>
      <c r="D66" s="127">
        <v>1609</v>
      </c>
      <c r="E66" s="127">
        <v>308</v>
      </c>
      <c r="F66" s="127">
        <v>1011</v>
      </c>
      <c r="G66" s="127">
        <v>2126</v>
      </c>
      <c r="H66" s="127">
        <v>1289</v>
      </c>
    </row>
    <row r="67" spans="1:8" ht="15.95" customHeight="1">
      <c r="A67" s="125" t="s">
        <v>336</v>
      </c>
      <c r="B67" s="126" t="s">
        <v>6</v>
      </c>
      <c r="C67" s="127">
        <v>5</v>
      </c>
      <c r="D67" s="127">
        <v>115</v>
      </c>
      <c r="E67" s="127">
        <v>18</v>
      </c>
      <c r="F67" s="127">
        <v>82</v>
      </c>
      <c r="G67" s="127">
        <v>196</v>
      </c>
      <c r="H67" s="127">
        <v>81</v>
      </c>
    </row>
    <row r="68" spans="1:8" ht="15.95" customHeight="1">
      <c r="A68" s="125" t="s">
        <v>337</v>
      </c>
      <c r="B68" s="126" t="s">
        <v>6</v>
      </c>
      <c r="C68" s="130">
        <v>44</v>
      </c>
      <c r="D68" s="127">
        <v>57</v>
      </c>
      <c r="E68" s="127">
        <v>5</v>
      </c>
      <c r="F68" s="127">
        <v>41</v>
      </c>
      <c r="G68" s="127">
        <v>114</v>
      </c>
      <c r="H68" s="127">
        <v>32</v>
      </c>
    </row>
    <row r="69" spans="1:8" ht="15.95" customHeight="1">
      <c r="A69" s="125" t="s">
        <v>338</v>
      </c>
      <c r="B69" s="126" t="s">
        <v>6</v>
      </c>
      <c r="C69" s="130">
        <v>304</v>
      </c>
      <c r="D69" s="127">
        <v>603</v>
      </c>
      <c r="E69" s="127">
        <v>35</v>
      </c>
      <c r="F69" s="127">
        <v>229</v>
      </c>
      <c r="G69" s="127">
        <v>1546</v>
      </c>
      <c r="H69" s="127">
        <v>264</v>
      </c>
    </row>
    <row r="70" spans="1:8" ht="15.95" customHeight="1">
      <c r="A70" s="125" t="s">
        <v>339</v>
      </c>
      <c r="B70" s="126" t="s">
        <v>6</v>
      </c>
      <c r="C70" s="127">
        <v>0</v>
      </c>
      <c r="D70" s="130">
        <v>19</v>
      </c>
      <c r="E70" s="130">
        <v>0</v>
      </c>
      <c r="F70" s="130">
        <v>62</v>
      </c>
      <c r="G70" s="127">
        <v>138</v>
      </c>
      <c r="H70" s="130">
        <v>8</v>
      </c>
    </row>
    <row r="71" spans="1:8" ht="15.95" customHeight="1">
      <c r="A71" s="125" t="s">
        <v>340</v>
      </c>
      <c r="B71" s="126" t="s">
        <v>6</v>
      </c>
      <c r="C71" s="127">
        <v>0</v>
      </c>
      <c r="D71" s="130">
        <v>242</v>
      </c>
      <c r="E71" s="127">
        <v>0</v>
      </c>
      <c r="F71" s="130">
        <v>864</v>
      </c>
      <c r="G71" s="127">
        <v>3128</v>
      </c>
      <c r="H71" s="130">
        <v>48</v>
      </c>
    </row>
    <row r="72" spans="1:8" ht="15.95" customHeight="1">
      <c r="A72" s="125" t="s">
        <v>341</v>
      </c>
      <c r="B72" s="126" t="s">
        <v>331</v>
      </c>
      <c r="C72" s="127">
        <v>133</v>
      </c>
      <c r="D72" s="127">
        <v>1631</v>
      </c>
      <c r="E72" s="127">
        <v>197</v>
      </c>
      <c r="F72" s="127">
        <v>1056</v>
      </c>
      <c r="G72" s="127">
        <v>2668</v>
      </c>
      <c r="H72" s="127">
        <v>1172</v>
      </c>
    </row>
    <row r="73" spans="1:8" ht="15.95" customHeight="1">
      <c r="A73" s="125" t="s">
        <v>327</v>
      </c>
      <c r="B73" s="126" t="s">
        <v>6</v>
      </c>
      <c r="C73" s="127">
        <v>374</v>
      </c>
      <c r="D73" s="127">
        <v>2684</v>
      </c>
      <c r="E73" s="127">
        <v>379</v>
      </c>
      <c r="F73" s="127">
        <v>2268</v>
      </c>
      <c r="G73" s="127">
        <v>7192</v>
      </c>
      <c r="H73" s="127">
        <v>1763</v>
      </c>
    </row>
    <row r="74" spans="1:8" ht="15.95" customHeight="1">
      <c r="A74" s="125" t="s">
        <v>342</v>
      </c>
      <c r="B74" s="126" t="s">
        <v>6</v>
      </c>
      <c r="C74" s="127">
        <v>16</v>
      </c>
      <c r="D74" s="127">
        <v>270</v>
      </c>
      <c r="E74" s="127">
        <v>4</v>
      </c>
      <c r="F74" s="127">
        <v>38</v>
      </c>
      <c r="G74" s="127">
        <v>220</v>
      </c>
      <c r="H74" s="127">
        <v>117</v>
      </c>
    </row>
    <row r="75" spans="1:8" ht="9.9499999999999993" customHeight="1">
      <c r="A75" s="125"/>
      <c r="B75" s="126"/>
      <c r="C75" s="127"/>
      <c r="D75" s="127"/>
      <c r="E75" s="127"/>
      <c r="F75" s="127"/>
      <c r="G75" s="127"/>
      <c r="H75" s="127"/>
    </row>
    <row r="76" spans="1:8" ht="15.95" customHeight="1">
      <c r="A76" s="125" t="s">
        <v>350</v>
      </c>
      <c r="B76" s="126" t="s">
        <v>94</v>
      </c>
      <c r="C76" s="127">
        <v>29.3</v>
      </c>
      <c r="D76" s="127">
        <v>329.09</v>
      </c>
      <c r="E76" s="127">
        <v>42.67</v>
      </c>
      <c r="F76" s="127">
        <v>217.48</v>
      </c>
      <c r="G76" s="127">
        <v>554.9</v>
      </c>
      <c r="H76" s="127">
        <v>232.28</v>
      </c>
    </row>
    <row r="77" spans="1:8" ht="15.95" customHeight="1">
      <c r="A77" s="125" t="s">
        <v>343</v>
      </c>
      <c r="B77" s="126" t="s">
        <v>344</v>
      </c>
      <c r="C77" s="127">
        <v>78.342245989304814</v>
      </c>
      <c r="D77" s="127">
        <v>122.61177347242921</v>
      </c>
      <c r="E77" s="127">
        <v>112.58575197889182</v>
      </c>
      <c r="F77" s="127">
        <v>95.890652557319228</v>
      </c>
      <c r="G77" s="127">
        <v>77.15517241379311</v>
      </c>
      <c r="H77" s="127">
        <v>131.75269427112875</v>
      </c>
    </row>
    <row r="78" spans="1:8" ht="15.95" customHeight="1">
      <c r="A78" s="125" t="s">
        <v>332</v>
      </c>
      <c r="B78" s="126" t="s">
        <v>333</v>
      </c>
      <c r="C78" s="127">
        <v>49.692</v>
      </c>
      <c r="D78" s="127">
        <v>517.84400000000005</v>
      </c>
      <c r="E78" s="127">
        <v>58.289000000000001</v>
      </c>
      <c r="F78" s="127">
        <v>288.16199999999998</v>
      </c>
      <c r="G78" s="127">
        <v>760.34299999999996</v>
      </c>
      <c r="H78" s="127">
        <v>371.20299999999997</v>
      </c>
    </row>
    <row r="79" spans="1:8" ht="15.95" customHeight="1">
      <c r="A79" s="125" t="s">
        <v>345</v>
      </c>
      <c r="B79" s="126" t="s">
        <v>346</v>
      </c>
      <c r="C79" s="127">
        <v>373.62406015037595</v>
      </c>
      <c r="D79" s="127">
        <v>317.50091968117721</v>
      </c>
      <c r="E79" s="127">
        <v>295.88324873096445</v>
      </c>
      <c r="F79" s="127">
        <v>272.88068181818181</v>
      </c>
      <c r="G79" s="127">
        <v>284.98613193403298</v>
      </c>
      <c r="H79" s="127">
        <v>316.72610921501706</v>
      </c>
    </row>
    <row r="80" spans="1:8" ht="15.95" customHeight="1">
      <c r="A80" s="125" t="s">
        <v>347</v>
      </c>
      <c r="B80" s="129" t="s">
        <v>346</v>
      </c>
      <c r="C80" s="127">
        <v>1695.9726962457337</v>
      </c>
      <c r="D80" s="127">
        <v>1573.5634628824944</v>
      </c>
      <c r="E80" s="127">
        <v>1366.0417154909771</v>
      </c>
      <c r="F80" s="127">
        <v>1325.0045981239655</v>
      </c>
      <c r="G80" s="127">
        <v>1370.2342764462066</v>
      </c>
      <c r="H80" s="127">
        <v>1598.0842087136216</v>
      </c>
    </row>
    <row r="81" spans="1:12" ht="9.9499999999999993" customHeight="1">
      <c r="A81" s="125"/>
      <c r="B81" s="125"/>
      <c r="C81" s="127"/>
      <c r="D81" s="127"/>
      <c r="E81" s="127"/>
      <c r="F81" s="127"/>
      <c r="G81" s="127"/>
      <c r="H81" s="127"/>
    </row>
    <row r="82" spans="1:12" ht="15.95" customHeight="1">
      <c r="A82" s="125" t="s">
        <v>349</v>
      </c>
      <c r="B82" s="126" t="s">
        <v>6</v>
      </c>
      <c r="C82" s="127">
        <v>56</v>
      </c>
      <c r="D82" s="127">
        <v>708</v>
      </c>
      <c r="E82" s="127">
        <v>146</v>
      </c>
      <c r="F82" s="127">
        <v>730</v>
      </c>
      <c r="G82" s="127">
        <v>1640</v>
      </c>
      <c r="H82" s="127">
        <v>671</v>
      </c>
    </row>
    <row r="83" spans="1:12" ht="9.9499999999999993" customHeight="1">
      <c r="A83" s="125"/>
      <c r="B83" s="125"/>
      <c r="C83" s="127"/>
      <c r="D83" s="127"/>
      <c r="E83" s="127"/>
      <c r="F83" s="127"/>
      <c r="G83" s="127"/>
      <c r="H83" s="127"/>
    </row>
    <row r="84" spans="1:12" ht="15.95" customHeight="1">
      <c r="A84" s="125" t="s">
        <v>341</v>
      </c>
      <c r="B84" s="126" t="s">
        <v>331</v>
      </c>
      <c r="C84" s="127">
        <v>1252</v>
      </c>
      <c r="D84" s="127">
        <v>7967</v>
      </c>
      <c r="E84" s="127">
        <v>1477</v>
      </c>
      <c r="F84" s="127">
        <v>10630</v>
      </c>
      <c r="G84" s="127">
        <v>22779</v>
      </c>
      <c r="H84" s="127">
        <v>5670</v>
      </c>
    </row>
    <row r="85" spans="1:12" ht="15.95" customHeight="1">
      <c r="A85" s="125" t="s">
        <v>329</v>
      </c>
      <c r="B85" s="126" t="s">
        <v>94</v>
      </c>
      <c r="C85" s="127">
        <v>140.66999999999999</v>
      </c>
      <c r="D85" s="127">
        <v>923.27</v>
      </c>
      <c r="E85" s="127">
        <v>173.18</v>
      </c>
      <c r="F85" s="127">
        <v>1253.74</v>
      </c>
      <c r="G85" s="127">
        <v>2709.78</v>
      </c>
      <c r="H85" s="127">
        <v>716.21</v>
      </c>
    </row>
    <row r="86" spans="1:12" ht="15.95" customHeight="1">
      <c r="A86" s="125" t="s">
        <v>327</v>
      </c>
      <c r="B86" s="126" t="s">
        <v>6</v>
      </c>
      <c r="C86" s="130">
        <v>1</v>
      </c>
      <c r="D86" s="127">
        <v>29</v>
      </c>
      <c r="E86" s="130">
        <v>0</v>
      </c>
      <c r="F86" s="127">
        <v>17</v>
      </c>
      <c r="G86" s="127">
        <v>70</v>
      </c>
      <c r="H86" s="127">
        <v>27</v>
      </c>
    </row>
    <row r="87" spans="1:12" ht="15.95" customHeight="1">
      <c r="A87" s="125" t="s">
        <v>332</v>
      </c>
      <c r="B87" s="126" t="s">
        <v>333</v>
      </c>
      <c r="C87" s="127">
        <v>100.16</v>
      </c>
      <c r="D87" s="127">
        <v>797.34</v>
      </c>
      <c r="E87" s="127">
        <v>67.31</v>
      </c>
      <c r="F87" s="127">
        <v>559.34500000000003</v>
      </c>
      <c r="G87" s="127">
        <v>1887.0889999999999</v>
      </c>
      <c r="H87" s="127">
        <v>439.96</v>
      </c>
    </row>
    <row r="88" spans="1:12" ht="9.9499999999999993" customHeight="1">
      <c r="A88" s="121" t="s">
        <v>351</v>
      </c>
      <c r="B88" s="125"/>
      <c r="C88" s="125"/>
      <c r="D88" s="125"/>
      <c r="E88" s="125"/>
      <c r="F88" s="125"/>
      <c r="G88" s="125"/>
      <c r="H88" s="125"/>
    </row>
    <row r="89" spans="1:12" s="117" customFormat="1" ht="15.95" customHeight="1">
      <c r="A89" s="125" t="s">
        <v>352</v>
      </c>
      <c r="B89" s="125"/>
      <c r="C89" s="125"/>
      <c r="D89" s="125" t="s">
        <v>353</v>
      </c>
      <c r="E89" s="125"/>
      <c r="F89" s="125"/>
      <c r="G89" s="125"/>
      <c r="H89" s="125"/>
    </row>
    <row r="90" spans="1:12" s="117" customFormat="1" ht="15.95" customHeight="1">
      <c r="A90" s="125" t="s">
        <v>354</v>
      </c>
      <c r="B90" s="125"/>
      <c r="C90" s="125"/>
      <c r="D90" s="125" t="s">
        <v>355</v>
      </c>
      <c r="E90" s="125"/>
      <c r="F90" s="125"/>
      <c r="G90" s="125"/>
      <c r="H90" s="125"/>
    </row>
    <row r="91" spans="1:12" s="117" customFormat="1" ht="15.95" customHeight="1">
      <c r="A91" s="125" t="s">
        <v>356</v>
      </c>
      <c r="B91" s="125"/>
      <c r="C91" s="125"/>
      <c r="D91" s="125"/>
      <c r="E91" s="125"/>
      <c r="F91" s="125"/>
      <c r="G91" s="125"/>
      <c r="H91" s="125"/>
    </row>
    <row r="92" spans="1:12" ht="14.1" customHeight="1">
      <c r="A92" s="131"/>
    </row>
    <row r="93" spans="1:12" ht="15.95" customHeight="1">
      <c r="A93" s="338"/>
      <c r="B93" s="338"/>
      <c r="C93" s="338"/>
      <c r="D93" s="338"/>
      <c r="E93" s="338"/>
      <c r="F93" s="338"/>
      <c r="G93" s="338"/>
      <c r="H93" s="338"/>
      <c r="I93" s="132"/>
      <c r="J93" s="132"/>
      <c r="K93" s="132"/>
      <c r="L93" s="132"/>
    </row>
    <row r="94" spans="1:12" ht="15">
      <c r="A94" s="338" t="s">
        <v>44</v>
      </c>
      <c r="B94" s="338"/>
      <c r="C94" s="338"/>
      <c r="D94" s="338"/>
      <c r="E94" s="338"/>
      <c r="F94" s="338"/>
      <c r="G94" s="338"/>
      <c r="H94" s="338"/>
    </row>
    <row r="101" spans="1:1">
      <c r="A101" s="133"/>
    </row>
  </sheetData>
  <mergeCells count="11">
    <mergeCell ref="A1:H1"/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"/>
  <sheetViews>
    <sheetView showGridLines="0" zoomScale="75" zoomScaleNormal="60" zoomScaleSheetLayoutView="65" workbookViewId="0">
      <selection sqref="A1:G1"/>
    </sheetView>
  </sheetViews>
  <sheetFormatPr baseColWidth="10" defaultColWidth="11.42578125" defaultRowHeight="12.75"/>
  <cols>
    <col min="1" max="1" width="50.7109375" style="119" customWidth="1"/>
    <col min="2" max="7" width="18.7109375" style="119" customWidth="1"/>
    <col min="8" max="8" width="15.7109375" style="119" customWidth="1"/>
    <col min="9" max="16384" width="11.42578125" style="119"/>
  </cols>
  <sheetData>
    <row r="1" spans="1:10" ht="15.75">
      <c r="A1" s="337" t="s">
        <v>317</v>
      </c>
      <c r="B1" s="337"/>
      <c r="C1" s="337"/>
      <c r="D1" s="337"/>
      <c r="E1" s="337"/>
      <c r="F1" s="337"/>
      <c r="G1" s="337"/>
      <c r="H1" s="118"/>
    </row>
    <row r="2" spans="1:10" ht="15.75">
      <c r="A2" s="337" t="s">
        <v>318</v>
      </c>
      <c r="B2" s="337"/>
      <c r="C2" s="337"/>
      <c r="D2" s="337"/>
      <c r="E2" s="337"/>
      <c r="F2" s="337"/>
      <c r="G2" s="337"/>
      <c r="H2" s="118"/>
    </row>
    <row r="3" spans="1:10" ht="14.1" customHeight="1">
      <c r="A3" s="120"/>
      <c r="B3" s="120"/>
      <c r="C3" s="120"/>
      <c r="D3" s="120"/>
      <c r="E3" s="120"/>
      <c r="F3" s="120"/>
      <c r="G3" s="120"/>
      <c r="H3" s="137"/>
    </row>
    <row r="4" spans="1:10" ht="12.95" customHeight="1">
      <c r="A4" s="345" t="s">
        <v>319</v>
      </c>
      <c r="B4" s="339" t="s">
        <v>320</v>
      </c>
      <c r="C4" s="339" t="s">
        <v>363</v>
      </c>
      <c r="D4" s="339" t="s">
        <v>364</v>
      </c>
      <c r="E4" s="339" t="s">
        <v>365</v>
      </c>
      <c r="F4" s="339" t="s">
        <v>366</v>
      </c>
      <c r="G4" s="342" t="s">
        <v>367</v>
      </c>
      <c r="H4" s="121"/>
    </row>
    <row r="5" spans="1:10" ht="15.75">
      <c r="A5" s="346"/>
      <c r="B5" s="340"/>
      <c r="C5" s="340"/>
      <c r="D5" s="340"/>
      <c r="E5" s="340"/>
      <c r="F5" s="340"/>
      <c r="G5" s="343"/>
      <c r="H5" s="138"/>
    </row>
    <row r="6" spans="1:10" ht="12.95" customHeight="1">
      <c r="A6" s="347"/>
      <c r="B6" s="341"/>
      <c r="C6" s="341"/>
      <c r="D6" s="341"/>
      <c r="E6" s="341"/>
      <c r="F6" s="341"/>
      <c r="G6" s="344"/>
      <c r="H6" s="138"/>
    </row>
    <row r="7" spans="1:10" ht="12.95" customHeight="1">
      <c r="A7" s="121"/>
      <c r="B7" s="121"/>
      <c r="C7" s="122"/>
      <c r="D7" s="135"/>
      <c r="E7" s="123"/>
      <c r="F7" s="123"/>
      <c r="G7" s="135"/>
      <c r="H7" s="138"/>
    </row>
    <row r="8" spans="1:10" ht="15" customHeight="1">
      <c r="A8" s="124" t="s">
        <v>598</v>
      </c>
      <c r="B8" s="125"/>
      <c r="C8" s="124"/>
      <c r="D8" s="124"/>
      <c r="E8" s="124"/>
      <c r="F8" s="124"/>
      <c r="G8" s="124"/>
      <c r="H8" s="125"/>
    </row>
    <row r="9" spans="1:10" ht="12.95" customHeight="1">
      <c r="A9" s="125"/>
      <c r="B9" s="125"/>
      <c r="C9" s="124"/>
      <c r="D9" s="124"/>
      <c r="E9" s="124"/>
      <c r="F9" s="124"/>
      <c r="G9" s="124"/>
      <c r="H9" s="125"/>
    </row>
    <row r="10" spans="1:10" ht="15.95" customHeight="1">
      <c r="A10" s="124" t="s">
        <v>326</v>
      </c>
      <c r="B10" s="126" t="s">
        <v>6</v>
      </c>
      <c r="C10" s="127">
        <v>2573</v>
      </c>
      <c r="D10" s="127">
        <v>10781</v>
      </c>
      <c r="E10" s="127">
        <v>4809</v>
      </c>
      <c r="F10" s="127">
        <v>11054</v>
      </c>
      <c r="G10" s="127">
        <v>5340</v>
      </c>
      <c r="H10" s="127"/>
      <c r="I10" s="128"/>
      <c r="J10" s="128"/>
    </row>
    <row r="11" spans="1:10" ht="15.95" customHeight="1">
      <c r="A11" s="124" t="s">
        <v>327</v>
      </c>
      <c r="B11" s="126" t="s">
        <v>6</v>
      </c>
      <c r="C11" s="127">
        <v>2463</v>
      </c>
      <c r="D11" s="127">
        <v>13517</v>
      </c>
      <c r="E11" s="127">
        <v>4732</v>
      </c>
      <c r="F11" s="127">
        <v>16224</v>
      </c>
      <c r="G11" s="127">
        <v>7630</v>
      </c>
      <c r="H11" s="127"/>
      <c r="I11" s="128"/>
    </row>
    <row r="12" spans="1:10" ht="15.95" customHeight="1">
      <c r="A12" s="124" t="s">
        <v>328</v>
      </c>
      <c r="B12" s="129" t="s">
        <v>94</v>
      </c>
      <c r="C12" s="127">
        <v>290.08999999999997</v>
      </c>
      <c r="D12" s="127">
        <v>1441.63</v>
      </c>
      <c r="E12" s="127">
        <v>557.04999999999995</v>
      </c>
      <c r="F12" s="127">
        <v>1538.23</v>
      </c>
      <c r="G12" s="127">
        <v>709.2</v>
      </c>
      <c r="H12" s="127"/>
      <c r="I12" s="128"/>
    </row>
    <row r="13" spans="1:10" ht="15.95" customHeight="1">
      <c r="A13" s="124" t="s">
        <v>329</v>
      </c>
      <c r="B13" s="126" t="s">
        <v>94</v>
      </c>
      <c r="C13" s="127">
        <v>338.4</v>
      </c>
      <c r="D13" s="127">
        <v>1264.49</v>
      </c>
      <c r="E13" s="127">
        <v>644.05999999999995</v>
      </c>
      <c r="F13" s="127">
        <v>1468.01</v>
      </c>
      <c r="G13" s="127">
        <v>578.25</v>
      </c>
      <c r="H13" s="127"/>
      <c r="I13" s="128"/>
    </row>
    <row r="14" spans="1:10" ht="15.95" customHeight="1">
      <c r="A14" s="124" t="s">
        <v>599</v>
      </c>
      <c r="B14" s="126" t="s">
        <v>331</v>
      </c>
      <c r="C14" s="127">
        <v>3588</v>
      </c>
      <c r="D14" s="127">
        <v>11369</v>
      </c>
      <c r="E14" s="127">
        <v>6877</v>
      </c>
      <c r="F14" s="127">
        <v>14983</v>
      </c>
      <c r="G14" s="127">
        <v>5966</v>
      </c>
      <c r="H14" s="127"/>
      <c r="I14" s="128"/>
    </row>
    <row r="15" spans="1:10" ht="15.95" customHeight="1">
      <c r="A15" s="124" t="s">
        <v>332</v>
      </c>
      <c r="B15" s="126" t="s">
        <v>333</v>
      </c>
      <c r="C15" s="127">
        <v>777.14200000000005</v>
      </c>
      <c r="D15" s="127">
        <v>3465.4720000000002</v>
      </c>
      <c r="E15" s="127">
        <v>1181.6220000000001</v>
      </c>
      <c r="F15" s="127">
        <v>3718.9079999999999</v>
      </c>
      <c r="G15" s="127">
        <v>1478.454</v>
      </c>
      <c r="H15" s="127"/>
      <c r="I15" s="128"/>
    </row>
    <row r="16" spans="1:10" ht="9.9499999999999993" customHeight="1">
      <c r="A16" s="125"/>
      <c r="B16" s="125"/>
      <c r="C16" s="127"/>
      <c r="D16" s="127"/>
      <c r="E16" s="127"/>
      <c r="F16" s="127"/>
      <c r="G16" s="127"/>
      <c r="H16" s="127"/>
      <c r="I16" s="128"/>
    </row>
    <row r="17" spans="1:9" ht="15" customHeight="1">
      <c r="A17" s="124" t="s">
        <v>600</v>
      </c>
      <c r="B17" s="125"/>
      <c r="C17" s="127"/>
      <c r="D17" s="127"/>
      <c r="E17" s="127"/>
      <c r="F17" s="127"/>
      <c r="G17" s="127"/>
      <c r="H17" s="127"/>
      <c r="I17" s="128"/>
    </row>
    <row r="18" spans="1:9" ht="9.9499999999999993" customHeight="1">
      <c r="A18" s="125"/>
      <c r="B18" s="125"/>
      <c r="C18" s="127"/>
      <c r="D18" s="127"/>
      <c r="E18" s="127"/>
      <c r="F18" s="127"/>
      <c r="G18" s="127"/>
      <c r="H18" s="127"/>
      <c r="I18" s="128"/>
    </row>
    <row r="19" spans="1:9" ht="15.95" customHeight="1">
      <c r="A19" s="125" t="s">
        <v>326</v>
      </c>
      <c r="B19" s="126" t="s">
        <v>6</v>
      </c>
      <c r="C19" s="127">
        <v>1847</v>
      </c>
      <c r="D19" s="127">
        <v>8225</v>
      </c>
      <c r="E19" s="127">
        <v>3802</v>
      </c>
      <c r="F19" s="127">
        <v>9210</v>
      </c>
      <c r="G19" s="127">
        <v>4084</v>
      </c>
      <c r="H19" s="127"/>
      <c r="I19" s="128"/>
    </row>
    <row r="20" spans="1:9" ht="15.95" customHeight="1">
      <c r="A20" s="125" t="s">
        <v>327</v>
      </c>
      <c r="B20" s="126" t="s">
        <v>6</v>
      </c>
      <c r="C20" s="127">
        <v>2302</v>
      </c>
      <c r="D20" s="127">
        <v>12615</v>
      </c>
      <c r="E20" s="127">
        <v>4674</v>
      </c>
      <c r="F20" s="127">
        <v>15818</v>
      </c>
      <c r="G20" s="127">
        <v>7378</v>
      </c>
      <c r="H20" s="127"/>
      <c r="I20" s="128"/>
    </row>
    <row r="21" spans="1:9" ht="15.95" customHeight="1">
      <c r="A21" s="124" t="s">
        <v>328</v>
      </c>
      <c r="B21" s="129" t="s">
        <v>94</v>
      </c>
      <c r="C21" s="127">
        <v>280.57</v>
      </c>
      <c r="D21" s="127">
        <v>1403.57</v>
      </c>
      <c r="E21" s="127">
        <v>550.52</v>
      </c>
      <c r="F21" s="127">
        <v>1511.42</v>
      </c>
      <c r="G21" s="127">
        <v>693.59</v>
      </c>
      <c r="H21" s="127"/>
      <c r="I21" s="128"/>
    </row>
    <row r="22" spans="1:9" ht="15.95" customHeight="1">
      <c r="A22" s="125" t="s">
        <v>332</v>
      </c>
      <c r="B22" s="126" t="s">
        <v>333</v>
      </c>
      <c r="C22" s="127">
        <v>474.02300000000002</v>
      </c>
      <c r="D22" s="127">
        <v>2123.2080000000001</v>
      </c>
      <c r="E22" s="127">
        <v>713.71600000000001</v>
      </c>
      <c r="F22" s="127">
        <v>2339.9929999999999</v>
      </c>
      <c r="G22" s="127">
        <v>973.39599999999996</v>
      </c>
      <c r="H22" s="127"/>
      <c r="I22" s="128"/>
    </row>
    <row r="23" spans="1:9" ht="12.95" customHeight="1">
      <c r="A23" s="125"/>
      <c r="B23" s="125"/>
      <c r="C23" s="127"/>
      <c r="D23" s="127"/>
      <c r="E23" s="127"/>
      <c r="F23" s="127"/>
      <c r="G23" s="127"/>
      <c r="H23" s="127"/>
      <c r="I23" s="128"/>
    </row>
    <row r="24" spans="1:9" ht="15.95" customHeight="1">
      <c r="A24" s="125" t="s">
        <v>299</v>
      </c>
      <c r="B24" s="125"/>
      <c r="C24" s="127"/>
      <c r="D24" s="127"/>
      <c r="E24" s="127"/>
      <c r="F24" s="127"/>
      <c r="G24" s="127"/>
      <c r="H24" s="127"/>
      <c r="I24" s="128"/>
    </row>
    <row r="25" spans="1:9" ht="9.9499999999999993" customHeight="1">
      <c r="A25" s="125"/>
      <c r="B25" s="125"/>
      <c r="C25" s="127"/>
      <c r="D25" s="127"/>
      <c r="E25" s="127"/>
      <c r="F25" s="127"/>
      <c r="G25" s="127"/>
      <c r="H25" s="127"/>
      <c r="I25" s="128"/>
    </row>
    <row r="26" spans="1:9" ht="15.95" customHeight="1">
      <c r="A26" s="125" t="s">
        <v>334</v>
      </c>
      <c r="B26" s="126" t="s">
        <v>6</v>
      </c>
      <c r="C26" s="127">
        <v>1056</v>
      </c>
      <c r="D26" s="127">
        <v>4513</v>
      </c>
      <c r="E26" s="127">
        <v>2429</v>
      </c>
      <c r="F26" s="127">
        <v>6609</v>
      </c>
      <c r="G26" s="127">
        <v>2245</v>
      </c>
      <c r="H26" s="127"/>
      <c r="I26" s="128"/>
    </row>
    <row r="27" spans="1:9" ht="9.9499999999999993" customHeight="1">
      <c r="A27" s="125"/>
      <c r="B27" s="125"/>
      <c r="C27" s="127"/>
      <c r="D27" s="127"/>
      <c r="E27" s="127"/>
      <c r="F27" s="127"/>
      <c r="G27" s="127"/>
      <c r="H27" s="127"/>
      <c r="I27" s="128"/>
    </row>
    <row r="28" spans="1:9" ht="15.95" customHeight="1">
      <c r="A28" s="125" t="s">
        <v>335</v>
      </c>
      <c r="B28" s="126" t="s">
        <v>6</v>
      </c>
      <c r="C28" s="127">
        <v>866</v>
      </c>
      <c r="D28" s="127">
        <v>3912</v>
      </c>
      <c r="E28" s="127">
        <v>2187</v>
      </c>
      <c r="F28" s="127">
        <v>5109</v>
      </c>
      <c r="G28" s="127">
        <v>1931</v>
      </c>
      <c r="H28" s="127"/>
      <c r="I28" s="128"/>
    </row>
    <row r="29" spans="1:9" ht="15.95" customHeight="1">
      <c r="A29" s="125" t="s">
        <v>336</v>
      </c>
      <c r="B29" s="126" t="s">
        <v>6</v>
      </c>
      <c r="C29" s="127">
        <v>87</v>
      </c>
      <c r="D29" s="127">
        <v>193</v>
      </c>
      <c r="E29" s="127">
        <v>74</v>
      </c>
      <c r="F29" s="127">
        <v>599</v>
      </c>
      <c r="G29" s="127">
        <v>88</v>
      </c>
      <c r="H29" s="127"/>
      <c r="I29" s="128"/>
    </row>
    <row r="30" spans="1:9" ht="15.95" customHeight="1">
      <c r="A30" s="125" t="s">
        <v>337</v>
      </c>
      <c r="B30" s="126" t="s">
        <v>6</v>
      </c>
      <c r="C30" s="127">
        <v>102</v>
      </c>
      <c r="D30" s="127">
        <v>395</v>
      </c>
      <c r="E30" s="127">
        <v>166</v>
      </c>
      <c r="F30" s="127">
        <v>873</v>
      </c>
      <c r="G30" s="127">
        <v>207</v>
      </c>
      <c r="H30" s="127"/>
      <c r="I30" s="128"/>
    </row>
    <row r="31" spans="1:9" ht="15.95" customHeight="1">
      <c r="A31" s="125" t="s">
        <v>338</v>
      </c>
      <c r="B31" s="126" t="s">
        <v>6</v>
      </c>
      <c r="C31" s="127">
        <v>882</v>
      </c>
      <c r="D31" s="127">
        <v>5342</v>
      </c>
      <c r="E31" s="127">
        <v>1450</v>
      </c>
      <c r="F31" s="127">
        <v>8054</v>
      </c>
      <c r="G31" s="127">
        <v>2135</v>
      </c>
      <c r="H31" s="127"/>
      <c r="I31" s="128"/>
    </row>
    <row r="32" spans="1:9" ht="15.95" customHeight="1">
      <c r="A32" s="125" t="s">
        <v>339</v>
      </c>
      <c r="B32" s="126" t="s">
        <v>6</v>
      </c>
      <c r="C32" s="127">
        <v>1</v>
      </c>
      <c r="D32" s="127">
        <v>13</v>
      </c>
      <c r="E32" s="130">
        <v>2</v>
      </c>
      <c r="F32" s="127">
        <v>28</v>
      </c>
      <c r="G32" s="130">
        <v>19</v>
      </c>
      <c r="H32" s="127"/>
      <c r="I32" s="128"/>
    </row>
    <row r="33" spans="1:9" ht="15.95" customHeight="1">
      <c r="A33" s="125" t="s">
        <v>340</v>
      </c>
      <c r="B33" s="126" t="s">
        <v>6</v>
      </c>
      <c r="C33" s="127">
        <v>26</v>
      </c>
      <c r="D33" s="127">
        <v>709</v>
      </c>
      <c r="E33" s="127">
        <v>9</v>
      </c>
      <c r="F33" s="127">
        <v>227</v>
      </c>
      <c r="G33" s="127">
        <v>661</v>
      </c>
      <c r="H33" s="127"/>
      <c r="I33" s="128"/>
    </row>
    <row r="34" spans="1:9" ht="15.95" customHeight="1">
      <c r="A34" s="125" t="s">
        <v>341</v>
      </c>
      <c r="B34" s="126" t="s">
        <v>331</v>
      </c>
      <c r="C34" s="127">
        <v>1251</v>
      </c>
      <c r="D34" s="127">
        <v>5583</v>
      </c>
      <c r="E34" s="127">
        <v>2248</v>
      </c>
      <c r="F34" s="127">
        <v>7233</v>
      </c>
      <c r="G34" s="127">
        <v>2670</v>
      </c>
      <c r="H34" s="127"/>
      <c r="I34" s="128"/>
    </row>
    <row r="35" spans="1:9" ht="15.95" customHeight="1">
      <c r="A35" s="125" t="s">
        <v>327</v>
      </c>
      <c r="B35" s="126" t="s">
        <v>6</v>
      </c>
      <c r="C35" s="127">
        <v>1948</v>
      </c>
      <c r="D35" s="127">
        <v>10349</v>
      </c>
      <c r="E35" s="127">
        <v>3794</v>
      </c>
      <c r="F35" s="127">
        <v>14588</v>
      </c>
      <c r="G35" s="127">
        <v>4903</v>
      </c>
      <c r="H35" s="127"/>
      <c r="I35" s="128"/>
    </row>
    <row r="36" spans="1:9" ht="15.95" customHeight="1">
      <c r="A36" s="125" t="s">
        <v>342</v>
      </c>
      <c r="B36" s="126" t="s">
        <v>6</v>
      </c>
      <c r="C36" s="127">
        <v>736</v>
      </c>
      <c r="D36" s="127">
        <v>1889</v>
      </c>
      <c r="E36" s="127">
        <v>362</v>
      </c>
      <c r="F36" s="127">
        <v>3259</v>
      </c>
      <c r="G36" s="127">
        <v>519</v>
      </c>
      <c r="H36" s="127"/>
      <c r="I36" s="128"/>
    </row>
    <row r="37" spans="1:9" ht="9.9499999999999993" customHeight="1">
      <c r="A37" s="125"/>
      <c r="B37" s="125"/>
      <c r="C37" s="127"/>
      <c r="D37" s="127"/>
      <c r="E37" s="127"/>
      <c r="F37" s="127"/>
      <c r="G37" s="127"/>
      <c r="H37" s="127"/>
      <c r="I37" s="128"/>
    </row>
    <row r="38" spans="1:9" ht="15.95" customHeight="1">
      <c r="A38" s="125" t="s">
        <v>328</v>
      </c>
      <c r="B38" s="126" t="s">
        <v>94</v>
      </c>
      <c r="C38" s="127">
        <v>233.88</v>
      </c>
      <c r="D38" s="127">
        <v>1073.1199999999999</v>
      </c>
      <c r="E38" s="127">
        <v>439.16</v>
      </c>
      <c r="F38" s="127">
        <v>1357.21</v>
      </c>
      <c r="G38" s="127">
        <v>499.95</v>
      </c>
      <c r="H38" s="127"/>
      <c r="I38" s="128"/>
    </row>
    <row r="39" spans="1:9" ht="15.95" customHeight="1">
      <c r="A39" s="125" t="s">
        <v>343</v>
      </c>
      <c r="B39" s="126" t="s">
        <v>344</v>
      </c>
      <c r="C39" s="127">
        <v>120.06160164271047</v>
      </c>
      <c r="D39" s="127">
        <v>103.69311044545367</v>
      </c>
      <c r="E39" s="127">
        <v>115.7511860832894</v>
      </c>
      <c r="F39" s="127">
        <v>93.036057033177954</v>
      </c>
      <c r="G39" s="127">
        <v>101.96818274525801</v>
      </c>
      <c r="H39" s="127"/>
      <c r="I39" s="128"/>
    </row>
    <row r="40" spans="1:9" ht="15.95" customHeight="1">
      <c r="A40" s="125" t="s">
        <v>332</v>
      </c>
      <c r="B40" s="126" t="s">
        <v>333</v>
      </c>
      <c r="C40" s="127">
        <v>379.31799999999998</v>
      </c>
      <c r="D40" s="127">
        <v>1487.4010000000001</v>
      </c>
      <c r="E40" s="127">
        <v>543.58600000000001</v>
      </c>
      <c r="F40" s="127">
        <v>2116.2840000000001</v>
      </c>
      <c r="G40" s="127">
        <v>719.58900000000006</v>
      </c>
      <c r="H40" s="127"/>
      <c r="I40" s="128"/>
    </row>
    <row r="41" spans="1:9" ht="15.95" customHeight="1">
      <c r="A41" s="125" t="s">
        <v>345</v>
      </c>
      <c r="B41" s="126" t="s">
        <v>346</v>
      </c>
      <c r="C41" s="127">
        <v>303.21183053557155</v>
      </c>
      <c r="D41" s="127">
        <v>266.41608454236075</v>
      </c>
      <c r="E41" s="127">
        <v>241.80871886120997</v>
      </c>
      <c r="F41" s="127">
        <v>292.58730817088343</v>
      </c>
      <c r="G41" s="127">
        <v>269.50898876404494</v>
      </c>
      <c r="H41" s="127"/>
      <c r="I41" s="128"/>
    </row>
    <row r="42" spans="1:9" ht="15.95" customHeight="1">
      <c r="A42" s="125" t="s">
        <v>347</v>
      </c>
      <c r="B42" s="129" t="s">
        <v>346</v>
      </c>
      <c r="C42" s="127">
        <v>1621.8488113562512</v>
      </c>
      <c r="D42" s="127">
        <v>1386.0528179513942</v>
      </c>
      <c r="E42" s="127">
        <v>1237.7857728390563</v>
      </c>
      <c r="F42" s="127">
        <v>1559.290014072988</v>
      </c>
      <c r="G42" s="127">
        <v>1439.3219321932193</v>
      </c>
      <c r="H42" s="127"/>
      <c r="I42" s="128"/>
    </row>
    <row r="43" spans="1:9" ht="12.95" customHeight="1">
      <c r="A43" s="125"/>
      <c r="B43" s="125"/>
      <c r="C43" s="127"/>
      <c r="D43" s="127"/>
      <c r="E43" s="127"/>
      <c r="F43" s="127"/>
      <c r="G43" s="127"/>
      <c r="H43" s="127"/>
      <c r="I43" s="128"/>
    </row>
    <row r="44" spans="1:9" ht="15.95" customHeight="1">
      <c r="A44" s="124" t="s">
        <v>601</v>
      </c>
      <c r="B44" s="125"/>
      <c r="C44" s="127"/>
      <c r="D44" s="127"/>
      <c r="E44" s="127"/>
      <c r="F44" s="127"/>
      <c r="G44" s="127"/>
      <c r="H44" s="127"/>
      <c r="I44" s="128"/>
    </row>
    <row r="45" spans="1:9" ht="9.9499999999999993" customHeight="1">
      <c r="A45" s="125"/>
      <c r="B45" s="125"/>
      <c r="C45" s="127"/>
      <c r="D45" s="127"/>
      <c r="E45" s="127"/>
      <c r="F45" s="127"/>
      <c r="G45" s="127"/>
      <c r="H45" s="127"/>
      <c r="I45" s="128"/>
    </row>
    <row r="46" spans="1:9" ht="15.95" customHeight="1">
      <c r="A46" s="125" t="s">
        <v>326</v>
      </c>
      <c r="B46" s="126" t="s">
        <v>6</v>
      </c>
      <c r="C46" s="127">
        <v>726</v>
      </c>
      <c r="D46" s="127">
        <v>2556</v>
      </c>
      <c r="E46" s="127">
        <v>1007</v>
      </c>
      <c r="F46" s="127">
        <v>1844</v>
      </c>
      <c r="G46" s="127">
        <v>1256</v>
      </c>
      <c r="H46" s="127"/>
      <c r="I46" s="128"/>
    </row>
    <row r="47" spans="1:9" ht="15.95" customHeight="1">
      <c r="A47" s="125" t="s">
        <v>327</v>
      </c>
      <c r="B47" s="126" t="s">
        <v>6</v>
      </c>
      <c r="C47" s="127">
        <v>161</v>
      </c>
      <c r="D47" s="127">
        <v>902</v>
      </c>
      <c r="E47" s="127">
        <v>58</v>
      </c>
      <c r="F47" s="127">
        <v>406</v>
      </c>
      <c r="G47" s="127">
        <v>252</v>
      </c>
      <c r="H47" s="127"/>
      <c r="I47" s="128"/>
    </row>
    <row r="48" spans="1:9" ht="15.95" customHeight="1">
      <c r="A48" s="125" t="s">
        <v>329</v>
      </c>
      <c r="B48" s="126" t="s">
        <v>94</v>
      </c>
      <c r="C48" s="127">
        <v>306.22000000000003</v>
      </c>
      <c r="D48" s="127">
        <v>1194.78</v>
      </c>
      <c r="E48" s="127">
        <v>662.16</v>
      </c>
      <c r="F48" s="127">
        <v>1223.33</v>
      </c>
      <c r="G48" s="127">
        <v>568.84</v>
      </c>
      <c r="H48" s="127"/>
      <c r="I48" s="128"/>
    </row>
    <row r="49" spans="1:9" ht="15.95" customHeight="1">
      <c r="A49" s="125" t="s">
        <v>332</v>
      </c>
      <c r="B49" s="126" t="s">
        <v>333</v>
      </c>
      <c r="C49" s="127">
        <v>303.11900000000003</v>
      </c>
      <c r="D49" s="127">
        <v>1342.2639999999999</v>
      </c>
      <c r="E49" s="127">
        <v>467.90600000000001</v>
      </c>
      <c r="F49" s="127">
        <v>1378.915</v>
      </c>
      <c r="G49" s="127">
        <v>505.05799999999999</v>
      </c>
      <c r="H49" s="127"/>
      <c r="I49" s="128"/>
    </row>
    <row r="50" spans="1:9" ht="12.95" customHeight="1">
      <c r="A50" s="125" t="s">
        <v>348</v>
      </c>
      <c r="B50" s="126"/>
      <c r="C50" s="127"/>
      <c r="D50" s="127"/>
      <c r="E50" s="127"/>
      <c r="F50" s="127"/>
      <c r="G50" s="127"/>
      <c r="H50" s="127"/>
      <c r="I50" s="128"/>
    </row>
    <row r="51" spans="1:9" ht="15.95" customHeight="1">
      <c r="A51" s="125" t="s">
        <v>299</v>
      </c>
      <c r="B51" s="126"/>
      <c r="C51" s="127"/>
      <c r="D51" s="127"/>
      <c r="E51" s="127"/>
      <c r="F51" s="127"/>
      <c r="G51" s="127"/>
      <c r="H51" s="127"/>
      <c r="I51" s="128"/>
    </row>
    <row r="52" spans="1:9" ht="12.95" customHeight="1">
      <c r="A52" s="125"/>
      <c r="B52" s="126"/>
      <c r="C52" s="127"/>
      <c r="D52" s="127"/>
      <c r="E52" s="127"/>
      <c r="F52" s="127"/>
      <c r="G52" s="127"/>
      <c r="H52" s="127"/>
      <c r="I52" s="128"/>
    </row>
    <row r="53" spans="1:9" ht="15.95" customHeight="1">
      <c r="A53" s="125" t="s">
        <v>349</v>
      </c>
      <c r="B53" s="126" t="s">
        <v>6</v>
      </c>
      <c r="C53" s="127">
        <v>369</v>
      </c>
      <c r="D53" s="127">
        <v>1381</v>
      </c>
      <c r="E53" s="127">
        <v>705</v>
      </c>
      <c r="F53" s="127">
        <v>1143</v>
      </c>
      <c r="G53" s="127">
        <v>719</v>
      </c>
      <c r="H53" s="127"/>
      <c r="I53" s="128"/>
    </row>
    <row r="54" spans="1:9" ht="9.9499999999999993" customHeight="1">
      <c r="A54" s="125"/>
      <c r="B54" s="126"/>
      <c r="C54" s="127"/>
      <c r="D54" s="127"/>
      <c r="E54" s="127"/>
      <c r="F54" s="127"/>
      <c r="G54" s="127"/>
      <c r="H54" s="127"/>
      <c r="I54" s="128"/>
    </row>
    <row r="55" spans="1:9" ht="15.95" customHeight="1">
      <c r="A55" s="125" t="s">
        <v>341</v>
      </c>
      <c r="B55" s="126" t="s">
        <v>331</v>
      </c>
      <c r="C55" s="127">
        <v>2337</v>
      </c>
      <c r="D55" s="127">
        <v>5785</v>
      </c>
      <c r="E55" s="127">
        <v>4629</v>
      </c>
      <c r="F55" s="127">
        <v>7750</v>
      </c>
      <c r="G55" s="127">
        <v>3296</v>
      </c>
      <c r="H55" s="127"/>
      <c r="I55" s="128"/>
    </row>
    <row r="56" spans="1:9" ht="15.95" customHeight="1">
      <c r="A56" s="125" t="s">
        <v>329</v>
      </c>
      <c r="B56" s="126" t="s">
        <v>94</v>
      </c>
      <c r="C56" s="127">
        <v>285.43</v>
      </c>
      <c r="D56" s="127">
        <v>878.09</v>
      </c>
      <c r="E56" s="127">
        <v>578.07000000000005</v>
      </c>
      <c r="F56" s="127">
        <v>1105.95</v>
      </c>
      <c r="G56" s="127">
        <v>477.12</v>
      </c>
      <c r="H56" s="127"/>
      <c r="I56" s="128"/>
    </row>
    <row r="57" spans="1:9" ht="15.95" customHeight="1">
      <c r="A57" s="125" t="s">
        <v>327</v>
      </c>
      <c r="B57" s="126" t="s">
        <v>6</v>
      </c>
      <c r="C57" s="127">
        <v>69</v>
      </c>
      <c r="D57" s="127">
        <v>407</v>
      </c>
      <c r="E57" s="127">
        <v>40</v>
      </c>
      <c r="F57" s="127">
        <v>262</v>
      </c>
      <c r="G57" s="127">
        <v>66</v>
      </c>
      <c r="H57" s="127"/>
      <c r="I57" s="128"/>
    </row>
    <row r="58" spans="1:9" ht="15.95" customHeight="1">
      <c r="A58" s="125" t="s">
        <v>332</v>
      </c>
      <c r="B58" s="126" t="s">
        <v>333</v>
      </c>
      <c r="C58" s="127">
        <v>198.423</v>
      </c>
      <c r="D58" s="127">
        <v>871.20500000000004</v>
      </c>
      <c r="E58" s="127">
        <v>364.09100000000001</v>
      </c>
      <c r="F58" s="127">
        <v>1192.297</v>
      </c>
      <c r="G58" s="127">
        <v>346.23200000000003</v>
      </c>
      <c r="H58" s="127"/>
      <c r="I58" s="128"/>
    </row>
    <row r="59" spans="1:9" ht="15.95" customHeight="1">
      <c r="A59" s="125" t="s">
        <v>602</v>
      </c>
      <c r="B59" s="126" t="s">
        <v>333</v>
      </c>
      <c r="C59" s="127">
        <v>19.213999999999999</v>
      </c>
      <c r="D59" s="127">
        <v>381.81</v>
      </c>
      <c r="E59" s="127">
        <v>89.358999999999995</v>
      </c>
      <c r="F59" s="127">
        <v>516.94000000000005</v>
      </c>
      <c r="G59" s="127">
        <v>62.378</v>
      </c>
      <c r="H59" s="127"/>
      <c r="I59" s="128"/>
    </row>
    <row r="60" spans="1:9" ht="15.95" customHeight="1">
      <c r="A60" s="125" t="s">
        <v>603</v>
      </c>
      <c r="B60" s="126" t="s">
        <v>333</v>
      </c>
      <c r="C60" s="127">
        <v>179.209</v>
      </c>
      <c r="D60" s="127">
        <v>489.39499999999998</v>
      </c>
      <c r="E60" s="127">
        <v>274.73200000000003</v>
      </c>
      <c r="F60" s="127">
        <v>675.35699999999997</v>
      </c>
      <c r="G60" s="127">
        <v>283.85399999999998</v>
      </c>
      <c r="H60" s="127"/>
      <c r="I60" s="128"/>
    </row>
    <row r="61" spans="1:9" ht="9.9499999999999993" customHeight="1">
      <c r="A61" s="125"/>
      <c r="B61" s="125"/>
      <c r="C61" s="127"/>
      <c r="D61" s="127"/>
      <c r="E61" s="127"/>
      <c r="F61" s="127"/>
      <c r="G61" s="127"/>
      <c r="H61" s="127"/>
      <c r="I61" s="128"/>
    </row>
    <row r="62" spans="1:9" ht="15.95" customHeight="1">
      <c r="A62" s="124" t="s">
        <v>604</v>
      </c>
      <c r="B62" s="125"/>
      <c r="C62" s="127"/>
      <c r="D62" s="127"/>
      <c r="E62" s="127"/>
      <c r="F62" s="127"/>
      <c r="G62" s="127"/>
      <c r="H62" s="127"/>
      <c r="I62" s="128"/>
    </row>
    <row r="63" spans="1:9" ht="9.9499999999999993" customHeight="1">
      <c r="A63" s="124"/>
      <c r="B63" s="125"/>
      <c r="C63" s="127"/>
      <c r="D63" s="127"/>
      <c r="E63" s="127"/>
      <c r="F63" s="127"/>
      <c r="G63" s="127"/>
      <c r="H63" s="127"/>
      <c r="I63" s="128"/>
    </row>
    <row r="64" spans="1:9" ht="15.95" customHeight="1">
      <c r="A64" s="125" t="s">
        <v>334</v>
      </c>
      <c r="B64" s="126" t="s">
        <v>6</v>
      </c>
      <c r="C64" s="127">
        <v>169</v>
      </c>
      <c r="D64" s="127">
        <v>551</v>
      </c>
      <c r="E64" s="127">
        <v>206</v>
      </c>
      <c r="F64" s="127">
        <v>1004</v>
      </c>
      <c r="G64" s="127">
        <v>405</v>
      </c>
      <c r="H64" s="127"/>
      <c r="I64" s="128"/>
    </row>
    <row r="65" spans="1:9" ht="12.95" customHeight="1">
      <c r="A65" s="125"/>
      <c r="B65" s="125"/>
      <c r="C65" s="127"/>
      <c r="D65" s="127"/>
      <c r="E65" s="127"/>
      <c r="F65" s="127"/>
      <c r="G65" s="127"/>
      <c r="H65" s="127"/>
      <c r="I65" s="128"/>
    </row>
    <row r="66" spans="1:9" ht="15.95" customHeight="1">
      <c r="A66" s="125" t="s">
        <v>335</v>
      </c>
      <c r="B66" s="126" t="s">
        <v>6</v>
      </c>
      <c r="C66" s="127">
        <v>156</v>
      </c>
      <c r="D66" s="127">
        <v>516</v>
      </c>
      <c r="E66" s="127">
        <v>193</v>
      </c>
      <c r="F66" s="127">
        <v>837</v>
      </c>
      <c r="G66" s="127">
        <v>336</v>
      </c>
      <c r="H66" s="127"/>
      <c r="I66" s="128"/>
    </row>
    <row r="67" spans="1:9" ht="15.95" customHeight="1">
      <c r="A67" s="125" t="s">
        <v>336</v>
      </c>
      <c r="B67" s="126" t="s">
        <v>6</v>
      </c>
      <c r="C67" s="127">
        <v>9</v>
      </c>
      <c r="D67" s="127">
        <v>20</v>
      </c>
      <c r="E67" s="127">
        <v>4</v>
      </c>
      <c r="F67" s="127">
        <v>77</v>
      </c>
      <c r="G67" s="127">
        <v>13</v>
      </c>
      <c r="H67" s="127"/>
      <c r="I67" s="128"/>
    </row>
    <row r="68" spans="1:9" ht="15.95" customHeight="1">
      <c r="A68" s="125" t="s">
        <v>337</v>
      </c>
      <c r="B68" s="126" t="s">
        <v>6</v>
      </c>
      <c r="C68" s="130">
        <v>4</v>
      </c>
      <c r="D68" s="127">
        <v>13</v>
      </c>
      <c r="E68" s="127">
        <v>8</v>
      </c>
      <c r="F68" s="127">
        <v>75</v>
      </c>
      <c r="G68" s="127">
        <v>43</v>
      </c>
      <c r="H68" s="127"/>
      <c r="I68" s="128"/>
    </row>
    <row r="69" spans="1:9" ht="15.95" customHeight="1">
      <c r="A69" s="125" t="s">
        <v>338</v>
      </c>
      <c r="B69" s="126" t="s">
        <v>6</v>
      </c>
      <c r="C69" s="130">
        <v>50</v>
      </c>
      <c r="D69" s="127">
        <v>238</v>
      </c>
      <c r="E69" s="127">
        <v>70</v>
      </c>
      <c r="F69" s="127">
        <v>691</v>
      </c>
      <c r="G69" s="127">
        <v>379</v>
      </c>
      <c r="H69" s="127"/>
      <c r="I69" s="128"/>
    </row>
    <row r="70" spans="1:9" ht="15.95" customHeight="1">
      <c r="A70" s="125" t="s">
        <v>339</v>
      </c>
      <c r="B70" s="126" t="s">
        <v>6</v>
      </c>
      <c r="C70" s="130" t="s">
        <v>368</v>
      </c>
      <c r="D70" s="130">
        <v>2</v>
      </c>
      <c r="E70" s="127">
        <v>1</v>
      </c>
      <c r="F70" s="127">
        <v>15</v>
      </c>
      <c r="G70" s="127">
        <v>13</v>
      </c>
      <c r="H70" s="127"/>
      <c r="I70" s="128"/>
    </row>
    <row r="71" spans="1:9" ht="15.95" customHeight="1">
      <c r="A71" s="125" t="s">
        <v>340</v>
      </c>
      <c r="B71" s="126" t="s">
        <v>6</v>
      </c>
      <c r="C71" s="130" t="s">
        <v>368</v>
      </c>
      <c r="D71" s="130">
        <v>67</v>
      </c>
      <c r="E71" s="127">
        <v>1</v>
      </c>
      <c r="F71" s="127">
        <v>114</v>
      </c>
      <c r="G71" s="127">
        <v>410</v>
      </c>
      <c r="H71" s="127"/>
      <c r="I71" s="128"/>
    </row>
    <row r="72" spans="1:9" ht="15.95" customHeight="1">
      <c r="A72" s="125" t="s">
        <v>341</v>
      </c>
      <c r="B72" s="126" t="s">
        <v>331</v>
      </c>
      <c r="C72" s="127">
        <v>136</v>
      </c>
      <c r="D72" s="127">
        <v>420</v>
      </c>
      <c r="E72" s="127">
        <v>167</v>
      </c>
      <c r="F72" s="127">
        <v>853</v>
      </c>
      <c r="G72" s="127">
        <v>478</v>
      </c>
      <c r="H72" s="127"/>
      <c r="I72" s="128"/>
    </row>
    <row r="73" spans="1:9" ht="15.95" customHeight="1">
      <c r="A73" s="125" t="s">
        <v>327</v>
      </c>
      <c r="B73" s="126" t="s">
        <v>6</v>
      </c>
      <c r="C73" s="127">
        <v>224</v>
      </c>
      <c r="D73" s="127">
        <v>861</v>
      </c>
      <c r="E73" s="127">
        <v>272</v>
      </c>
      <c r="F73" s="127">
        <v>1796</v>
      </c>
      <c r="G73" s="127">
        <v>1151</v>
      </c>
      <c r="H73" s="127"/>
      <c r="I73" s="128"/>
    </row>
    <row r="74" spans="1:9" ht="15.95" customHeight="1">
      <c r="A74" s="125" t="s">
        <v>342</v>
      </c>
      <c r="B74" s="126" t="s">
        <v>6</v>
      </c>
      <c r="C74" s="127">
        <v>32</v>
      </c>
      <c r="D74" s="127">
        <v>8</v>
      </c>
      <c r="E74" s="127" t="s">
        <v>368</v>
      </c>
      <c r="F74" s="127">
        <v>360</v>
      </c>
      <c r="G74" s="127">
        <v>115</v>
      </c>
      <c r="H74" s="127"/>
      <c r="I74" s="128"/>
    </row>
    <row r="75" spans="1:9" ht="9.9499999999999993" customHeight="1">
      <c r="A75" s="125"/>
      <c r="B75" s="126"/>
      <c r="C75" s="127"/>
      <c r="D75" s="127"/>
      <c r="E75" s="127"/>
      <c r="F75" s="127"/>
      <c r="G75" s="127"/>
      <c r="H75" s="127"/>
      <c r="I75" s="128"/>
    </row>
    <row r="76" spans="1:9" ht="15.95" customHeight="1">
      <c r="A76" s="125" t="s">
        <v>350</v>
      </c>
      <c r="B76" s="126" t="s">
        <v>94</v>
      </c>
      <c r="C76" s="127">
        <v>27.79</v>
      </c>
      <c r="D76" s="127">
        <v>83.16</v>
      </c>
      <c r="E76" s="127">
        <v>34.22</v>
      </c>
      <c r="F76" s="127">
        <v>167.6</v>
      </c>
      <c r="G76" s="127">
        <v>87.84</v>
      </c>
      <c r="H76" s="127"/>
      <c r="I76" s="128"/>
    </row>
    <row r="77" spans="1:9" ht="15.95" customHeight="1">
      <c r="A77" s="125" t="s">
        <v>343</v>
      </c>
      <c r="B77" s="126" t="s">
        <v>344</v>
      </c>
      <c r="C77" s="127">
        <v>124.0625</v>
      </c>
      <c r="D77" s="127">
        <v>96.58536585365853</v>
      </c>
      <c r="E77" s="127">
        <v>125.80882352941177</v>
      </c>
      <c r="F77" s="127">
        <v>93.318485523385306</v>
      </c>
      <c r="G77" s="127">
        <v>76.316246741963511</v>
      </c>
      <c r="H77" s="127"/>
      <c r="I77" s="128"/>
    </row>
    <row r="78" spans="1:9" ht="15.95" customHeight="1">
      <c r="A78" s="125" t="s">
        <v>332</v>
      </c>
      <c r="B78" s="126" t="s">
        <v>333</v>
      </c>
      <c r="C78" s="127">
        <v>45.686</v>
      </c>
      <c r="D78" s="127">
        <v>127.173</v>
      </c>
      <c r="E78" s="127">
        <v>48.646999999999998</v>
      </c>
      <c r="F78" s="127">
        <v>236.02199999999999</v>
      </c>
      <c r="G78" s="127">
        <v>135.16200000000001</v>
      </c>
      <c r="H78" s="127"/>
      <c r="I78" s="128"/>
    </row>
    <row r="79" spans="1:9" ht="15.95" customHeight="1">
      <c r="A79" s="125" t="s">
        <v>345</v>
      </c>
      <c r="B79" s="126" t="s">
        <v>346</v>
      </c>
      <c r="C79" s="127">
        <v>335.9264705882353</v>
      </c>
      <c r="D79" s="127">
        <v>302.79285714285714</v>
      </c>
      <c r="E79" s="127">
        <v>291.29940119760477</v>
      </c>
      <c r="F79" s="127">
        <v>276.69636576787809</v>
      </c>
      <c r="G79" s="127">
        <v>282.76569037656901</v>
      </c>
      <c r="H79" s="127"/>
      <c r="I79" s="128"/>
    </row>
    <row r="80" spans="1:9" ht="15.95" customHeight="1">
      <c r="A80" s="125" t="s">
        <v>347</v>
      </c>
      <c r="B80" s="129" t="s">
        <v>346</v>
      </c>
      <c r="C80" s="127">
        <v>1643.9726520331055</v>
      </c>
      <c r="D80" s="127">
        <v>1529.2568542568542</v>
      </c>
      <c r="E80" s="127">
        <v>1421.5955581531268</v>
      </c>
      <c r="F80" s="127">
        <v>1408.2458233890216</v>
      </c>
      <c r="G80" s="127">
        <v>1538.7295081967213</v>
      </c>
      <c r="H80" s="127"/>
      <c r="I80" s="128"/>
    </row>
    <row r="81" spans="1:9" ht="9.9499999999999993" customHeight="1">
      <c r="A81" s="125"/>
      <c r="B81" s="125"/>
      <c r="C81" s="127"/>
      <c r="D81" s="127"/>
      <c r="E81" s="127"/>
      <c r="F81" s="127"/>
      <c r="G81" s="127"/>
      <c r="H81" s="127"/>
      <c r="I81" s="128"/>
    </row>
    <row r="82" spans="1:9" ht="15.95" customHeight="1">
      <c r="A82" s="125" t="s">
        <v>349</v>
      </c>
      <c r="B82" s="126" t="s">
        <v>6</v>
      </c>
      <c r="C82" s="127">
        <v>128</v>
      </c>
      <c r="D82" s="127">
        <v>419</v>
      </c>
      <c r="E82" s="127">
        <v>345</v>
      </c>
      <c r="F82" s="127">
        <v>587</v>
      </c>
      <c r="G82" s="127">
        <v>319</v>
      </c>
      <c r="H82" s="127"/>
      <c r="I82" s="128"/>
    </row>
    <row r="83" spans="1:9" ht="9.9499999999999993" customHeight="1">
      <c r="A83" s="125"/>
      <c r="B83" s="125"/>
      <c r="C83" s="127"/>
      <c r="D83" s="127"/>
      <c r="E83" s="127"/>
      <c r="F83" s="127"/>
      <c r="H83" s="127"/>
      <c r="I83" s="128"/>
    </row>
    <row r="84" spans="1:9" ht="15.95" customHeight="1">
      <c r="A84" s="125" t="s">
        <v>341</v>
      </c>
      <c r="B84" s="126" t="s">
        <v>331</v>
      </c>
      <c r="C84" s="127">
        <v>1484</v>
      </c>
      <c r="D84" s="127">
        <v>2595</v>
      </c>
      <c r="E84" s="127">
        <v>3087</v>
      </c>
      <c r="F84" s="127">
        <v>3659</v>
      </c>
      <c r="G84" s="127">
        <v>2472</v>
      </c>
      <c r="H84" s="127"/>
      <c r="I84" s="128"/>
    </row>
    <row r="85" spans="1:9" ht="15.95" customHeight="1">
      <c r="A85" s="125" t="s">
        <v>329</v>
      </c>
      <c r="B85" s="126" t="s">
        <v>94</v>
      </c>
      <c r="C85" s="127">
        <v>141.08000000000001</v>
      </c>
      <c r="D85" s="127">
        <v>345.5</v>
      </c>
      <c r="E85" s="127">
        <v>351.25</v>
      </c>
      <c r="F85" s="127">
        <v>514.04</v>
      </c>
      <c r="G85" s="127">
        <v>343.37</v>
      </c>
      <c r="H85" s="127"/>
      <c r="I85" s="128"/>
    </row>
    <row r="86" spans="1:9" ht="15.95" customHeight="1">
      <c r="A86" s="125" t="s">
        <v>327</v>
      </c>
      <c r="B86" s="126" t="s">
        <v>6</v>
      </c>
      <c r="C86" s="130">
        <v>1</v>
      </c>
      <c r="D86" s="130">
        <v>4</v>
      </c>
      <c r="E86" s="130">
        <v>18</v>
      </c>
      <c r="F86" s="127">
        <v>72</v>
      </c>
      <c r="G86" s="127">
        <v>4</v>
      </c>
      <c r="H86" s="127"/>
      <c r="I86" s="128"/>
    </row>
    <row r="87" spans="1:9" ht="15.95" customHeight="1">
      <c r="A87" s="125" t="s">
        <v>332</v>
      </c>
      <c r="B87" s="126" t="s">
        <v>333</v>
      </c>
      <c r="C87" s="127">
        <v>73.817999999999998</v>
      </c>
      <c r="D87" s="127">
        <v>196.25899999999999</v>
      </c>
      <c r="E87" s="127">
        <v>182.024</v>
      </c>
      <c r="F87" s="127">
        <v>309.51100000000002</v>
      </c>
      <c r="G87" s="127">
        <v>212.99600000000001</v>
      </c>
      <c r="H87" s="127"/>
      <c r="I87" s="128"/>
    </row>
    <row r="88" spans="1:9" ht="15" customHeight="1">
      <c r="A88" s="121" t="s">
        <v>351</v>
      </c>
      <c r="B88" s="125"/>
      <c r="C88" s="10"/>
      <c r="D88" s="10"/>
      <c r="E88" s="10"/>
      <c r="F88" s="10"/>
      <c r="G88" s="10"/>
      <c r="H88" s="125"/>
    </row>
    <row r="89" spans="1:9" s="117" customFormat="1" ht="15.95" customHeight="1">
      <c r="A89" s="125" t="s">
        <v>352</v>
      </c>
      <c r="B89" s="125"/>
      <c r="C89" s="125"/>
      <c r="D89" s="125" t="s">
        <v>353</v>
      </c>
      <c r="E89" s="125"/>
      <c r="F89" s="125"/>
      <c r="G89" s="125"/>
      <c r="H89" s="125"/>
    </row>
    <row r="90" spans="1:9" s="117" customFormat="1" ht="15.95" customHeight="1">
      <c r="A90" s="125" t="s">
        <v>354</v>
      </c>
      <c r="B90" s="125"/>
      <c r="C90" s="125"/>
      <c r="D90" s="125" t="s">
        <v>355</v>
      </c>
      <c r="E90" s="125"/>
      <c r="F90" s="125"/>
      <c r="G90" s="125"/>
      <c r="H90" s="125"/>
    </row>
    <row r="91" spans="1:9" s="117" customFormat="1" ht="15.95" customHeight="1">
      <c r="A91" s="125" t="s">
        <v>356</v>
      </c>
      <c r="B91" s="125"/>
      <c r="C91" s="125"/>
      <c r="D91" s="125"/>
      <c r="E91" s="125"/>
      <c r="F91" s="125"/>
      <c r="G91" s="125"/>
      <c r="H91" s="125"/>
    </row>
    <row r="92" spans="1:9" ht="14.1" customHeight="1">
      <c r="A92" s="131"/>
    </row>
    <row r="93" spans="1:9" ht="15">
      <c r="A93" s="338" t="s">
        <v>44</v>
      </c>
      <c r="B93" s="338"/>
      <c r="C93" s="338"/>
      <c r="D93" s="338"/>
      <c r="E93" s="338"/>
      <c r="F93" s="338"/>
      <c r="G93" s="338"/>
      <c r="H93" s="139"/>
    </row>
    <row r="101" spans="1:1">
      <c r="A101" s="133"/>
    </row>
  </sheetData>
  <mergeCells count="10">
    <mergeCell ref="A1:G1"/>
    <mergeCell ref="A2:G2"/>
    <mergeCell ref="A93:G93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showGridLines="0" zoomScale="75" zoomScaleNormal="100" zoomScaleSheetLayoutView="50" workbookViewId="0">
      <selection sqref="A1:H1"/>
    </sheetView>
  </sheetViews>
  <sheetFormatPr baseColWidth="10" defaultColWidth="11.42578125" defaultRowHeight="12.75"/>
  <cols>
    <col min="1" max="1" width="45.7109375" style="119" customWidth="1"/>
    <col min="2" max="2" width="13.7109375" style="119" customWidth="1"/>
    <col min="3" max="6" width="16.7109375" style="119" customWidth="1"/>
    <col min="7" max="7" width="16.5703125" style="119" customWidth="1"/>
    <col min="8" max="8" width="16.7109375" style="119" customWidth="1"/>
    <col min="9" max="16384" width="11.42578125" style="119"/>
  </cols>
  <sheetData>
    <row r="1" spans="1:12" ht="15.75">
      <c r="A1" s="337" t="s">
        <v>317</v>
      </c>
      <c r="B1" s="337"/>
      <c r="C1" s="337"/>
      <c r="D1" s="337"/>
      <c r="E1" s="337"/>
      <c r="F1" s="337"/>
      <c r="G1" s="337"/>
      <c r="H1" s="337"/>
    </row>
    <row r="2" spans="1:12" ht="15.75">
      <c r="A2" s="337" t="s">
        <v>369</v>
      </c>
      <c r="B2" s="337"/>
      <c r="C2" s="337"/>
      <c r="D2" s="337"/>
      <c r="E2" s="337"/>
      <c r="F2" s="337"/>
      <c r="G2" s="337"/>
      <c r="H2" s="337"/>
    </row>
    <row r="3" spans="1:12" ht="14.1" customHeight="1">
      <c r="A3" s="120"/>
      <c r="B3" s="120"/>
      <c r="C3" s="120"/>
      <c r="D3" s="120"/>
      <c r="E3" s="120"/>
      <c r="F3" s="120"/>
      <c r="G3" s="120"/>
      <c r="H3" s="120"/>
    </row>
    <row r="4" spans="1:12" ht="12.95" customHeight="1">
      <c r="A4" s="345" t="s">
        <v>319</v>
      </c>
      <c r="B4" s="339" t="s">
        <v>320</v>
      </c>
      <c r="C4" s="348" t="s">
        <v>0</v>
      </c>
      <c r="D4" s="339" t="s">
        <v>321</v>
      </c>
      <c r="E4" s="339" t="s">
        <v>322</v>
      </c>
      <c r="F4" s="339" t="s">
        <v>323</v>
      </c>
      <c r="G4" s="339" t="s">
        <v>324</v>
      </c>
      <c r="H4" s="342" t="s">
        <v>325</v>
      </c>
    </row>
    <row r="5" spans="1:12" ht="15.75" customHeight="1">
      <c r="A5" s="346"/>
      <c r="B5" s="340"/>
      <c r="C5" s="349"/>
      <c r="D5" s="340"/>
      <c r="E5" s="340"/>
      <c r="F5" s="340"/>
      <c r="G5" s="340"/>
      <c r="H5" s="343"/>
    </row>
    <row r="6" spans="1:12" ht="12.95" customHeight="1">
      <c r="A6" s="347"/>
      <c r="B6" s="341"/>
      <c r="C6" s="350"/>
      <c r="D6" s="341"/>
      <c r="E6" s="341"/>
      <c r="F6" s="341"/>
      <c r="G6" s="341"/>
      <c r="H6" s="344"/>
    </row>
    <row r="7" spans="1:12" ht="12.95" customHeight="1">
      <c r="A7" s="121"/>
      <c r="B7" s="121"/>
      <c r="C7" s="122"/>
      <c r="D7" s="123"/>
      <c r="E7" s="122"/>
      <c r="F7" s="122"/>
      <c r="G7" s="122"/>
      <c r="H7" s="122"/>
    </row>
    <row r="8" spans="1:12" ht="15" customHeight="1">
      <c r="A8" s="124" t="s">
        <v>598</v>
      </c>
      <c r="B8" s="125"/>
      <c r="C8" s="124"/>
      <c r="D8" s="124"/>
      <c r="E8" s="124"/>
      <c r="F8" s="124"/>
      <c r="G8" s="124"/>
      <c r="H8" s="124"/>
    </row>
    <row r="9" spans="1:12" ht="12.95" customHeight="1">
      <c r="A9" s="125"/>
      <c r="B9" s="125"/>
      <c r="C9" s="124"/>
      <c r="D9" s="124"/>
      <c r="E9" s="124"/>
      <c r="F9" s="124"/>
      <c r="G9" s="124"/>
      <c r="H9" s="124"/>
    </row>
    <row r="10" spans="1:12" ht="15.95" customHeight="1">
      <c r="A10" s="124" t="s">
        <v>326</v>
      </c>
      <c r="B10" s="126" t="s">
        <v>6</v>
      </c>
      <c r="C10" s="127">
        <v>202078</v>
      </c>
      <c r="D10" s="127">
        <v>28249</v>
      </c>
      <c r="E10" s="127">
        <v>41961</v>
      </c>
      <c r="F10" s="127">
        <v>3570</v>
      </c>
      <c r="G10" s="127">
        <v>8632</v>
      </c>
      <c r="H10" s="127">
        <v>1132</v>
      </c>
      <c r="I10" s="128"/>
      <c r="J10" s="128"/>
    </row>
    <row r="11" spans="1:12" ht="15.95" customHeight="1">
      <c r="A11" s="124" t="s">
        <v>327</v>
      </c>
      <c r="B11" s="126" t="s">
        <v>6</v>
      </c>
      <c r="C11" s="127">
        <v>277691</v>
      </c>
      <c r="D11" s="127">
        <v>39879</v>
      </c>
      <c r="E11" s="127">
        <v>53993</v>
      </c>
      <c r="F11" s="127">
        <v>13659</v>
      </c>
      <c r="G11" s="127">
        <v>11261</v>
      </c>
      <c r="H11" s="127">
        <v>1840</v>
      </c>
      <c r="I11" s="128"/>
      <c r="J11" s="128"/>
    </row>
    <row r="12" spans="1:12" ht="15.95" customHeight="1">
      <c r="A12" s="124" t="s">
        <v>328</v>
      </c>
      <c r="B12" s="129" t="s">
        <v>94</v>
      </c>
      <c r="C12" s="127">
        <v>29130.080000000002</v>
      </c>
      <c r="D12" s="127">
        <v>4136.28</v>
      </c>
      <c r="E12" s="127">
        <v>5771.41</v>
      </c>
      <c r="F12" s="127">
        <v>1150.6099999999999</v>
      </c>
      <c r="G12" s="127">
        <v>1153.67</v>
      </c>
      <c r="H12" s="127">
        <v>177.33</v>
      </c>
      <c r="I12" s="128"/>
      <c r="J12" s="128"/>
    </row>
    <row r="13" spans="1:12" ht="15.95" customHeight="1">
      <c r="A13" s="124" t="s">
        <v>329</v>
      </c>
      <c r="B13" s="126" t="s">
        <v>94</v>
      </c>
      <c r="C13" s="127">
        <v>33750.82</v>
      </c>
      <c r="D13" s="127">
        <v>5587.1</v>
      </c>
      <c r="E13" s="127">
        <v>7863.76</v>
      </c>
      <c r="F13" s="127">
        <v>598.77</v>
      </c>
      <c r="G13" s="127">
        <v>817.23</v>
      </c>
      <c r="H13" s="127">
        <v>226.64</v>
      </c>
      <c r="I13" s="128"/>
      <c r="J13" s="128"/>
    </row>
    <row r="14" spans="1:12" ht="15.95" customHeight="1">
      <c r="A14" s="124" t="s">
        <v>330</v>
      </c>
      <c r="B14" s="126" t="s">
        <v>331</v>
      </c>
      <c r="C14" s="127">
        <v>312754</v>
      </c>
      <c r="D14" s="127">
        <v>47945</v>
      </c>
      <c r="E14" s="127">
        <v>71026</v>
      </c>
      <c r="F14" s="127">
        <v>8610</v>
      </c>
      <c r="G14" s="127">
        <v>10228</v>
      </c>
      <c r="H14" s="127">
        <v>2333</v>
      </c>
      <c r="I14" s="128"/>
      <c r="J14" s="128"/>
    </row>
    <row r="15" spans="1:12" ht="15.95" customHeight="1">
      <c r="A15" s="124" t="s">
        <v>332</v>
      </c>
      <c r="B15" s="126" t="s">
        <v>333</v>
      </c>
      <c r="C15" s="127">
        <v>74299.122000000003</v>
      </c>
      <c r="D15" s="127">
        <v>12398.715</v>
      </c>
      <c r="E15" s="127">
        <v>17700.678</v>
      </c>
      <c r="F15" s="127">
        <v>2848.8020000000001</v>
      </c>
      <c r="G15" s="127">
        <v>2161.2829999999999</v>
      </c>
      <c r="H15" s="127">
        <v>461.76799999999997</v>
      </c>
      <c r="I15" s="128"/>
      <c r="J15" s="128"/>
      <c r="L15" s="128"/>
    </row>
    <row r="16" spans="1:12" ht="9.9499999999999993" customHeight="1">
      <c r="A16" s="125"/>
      <c r="B16" s="125"/>
      <c r="C16" s="127"/>
      <c r="D16" s="127"/>
      <c r="E16" s="127"/>
      <c r="F16" s="127"/>
      <c r="G16" s="127"/>
      <c r="H16" s="127"/>
      <c r="I16" s="128"/>
      <c r="J16" s="128"/>
    </row>
    <row r="17" spans="1:10" ht="15" customHeight="1">
      <c r="A17" s="124" t="s">
        <v>600</v>
      </c>
      <c r="B17" s="125"/>
      <c r="C17" s="127"/>
      <c r="D17" s="127"/>
      <c r="E17" s="127"/>
      <c r="F17" s="127"/>
      <c r="G17" s="127"/>
      <c r="H17" s="127"/>
      <c r="I17" s="128"/>
      <c r="J17" s="128"/>
    </row>
    <row r="18" spans="1:10" ht="9.9499999999999993" customHeight="1">
      <c r="A18" s="125"/>
      <c r="B18" s="125"/>
      <c r="C18" s="127"/>
      <c r="D18" s="127"/>
      <c r="E18" s="127"/>
      <c r="F18" s="127"/>
      <c r="G18" s="127"/>
      <c r="H18" s="127"/>
      <c r="I18" s="128"/>
      <c r="J18" s="128"/>
    </row>
    <row r="19" spans="1:10" ht="15.95" customHeight="1">
      <c r="A19" s="125" t="s">
        <v>326</v>
      </c>
      <c r="B19" s="126" t="s">
        <v>6</v>
      </c>
      <c r="C19" s="127">
        <v>160338</v>
      </c>
      <c r="D19" s="127">
        <v>22043</v>
      </c>
      <c r="E19" s="127">
        <v>30895</v>
      </c>
      <c r="F19" s="127">
        <v>3191</v>
      </c>
      <c r="G19" s="127">
        <v>7681</v>
      </c>
      <c r="H19" s="127">
        <v>849</v>
      </c>
      <c r="I19" s="128"/>
      <c r="J19" s="128"/>
    </row>
    <row r="20" spans="1:10" ht="15.95" customHeight="1">
      <c r="A20" s="125" t="s">
        <v>327</v>
      </c>
      <c r="B20" s="126" t="s">
        <v>6</v>
      </c>
      <c r="C20" s="127">
        <v>270830</v>
      </c>
      <c r="D20" s="127">
        <v>38522</v>
      </c>
      <c r="E20" s="127">
        <v>52660</v>
      </c>
      <c r="F20" s="127">
        <v>13396</v>
      </c>
      <c r="G20" s="127">
        <v>11121</v>
      </c>
      <c r="H20" s="127">
        <v>1747</v>
      </c>
      <c r="I20" s="128"/>
      <c r="J20" s="128"/>
    </row>
    <row r="21" spans="1:10" ht="15.95" customHeight="1">
      <c r="A21" s="124" t="s">
        <v>328</v>
      </c>
      <c r="B21" s="129" t="s">
        <v>94</v>
      </c>
      <c r="C21" s="127">
        <v>28662.69</v>
      </c>
      <c r="D21" s="127">
        <v>4025.77</v>
      </c>
      <c r="E21" s="127">
        <v>5673.97</v>
      </c>
      <c r="F21" s="127">
        <v>1140.1600000000001</v>
      </c>
      <c r="G21" s="127">
        <v>1147.44</v>
      </c>
      <c r="H21" s="127">
        <v>172.34</v>
      </c>
      <c r="I21" s="128"/>
      <c r="J21" s="128"/>
    </row>
    <row r="22" spans="1:10" ht="15.95" customHeight="1">
      <c r="A22" s="125" t="s">
        <v>332</v>
      </c>
      <c r="B22" s="126" t="s">
        <v>333</v>
      </c>
      <c r="C22" s="127">
        <v>44162.13</v>
      </c>
      <c r="D22" s="127">
        <v>6651.2330000000002</v>
      </c>
      <c r="E22" s="127">
        <v>10204.098</v>
      </c>
      <c r="F22" s="127">
        <v>1677.9860000000001</v>
      </c>
      <c r="G22" s="127">
        <v>1550.98</v>
      </c>
      <c r="H22" s="127">
        <v>236.136</v>
      </c>
      <c r="I22" s="128"/>
      <c r="J22" s="128"/>
    </row>
    <row r="23" spans="1:10" ht="12.95" customHeight="1">
      <c r="A23" s="125"/>
      <c r="B23" s="125"/>
      <c r="C23" s="127"/>
      <c r="D23" s="127"/>
      <c r="E23" s="127"/>
      <c r="F23" s="127"/>
      <c r="G23" s="127"/>
      <c r="H23" s="127"/>
      <c r="I23" s="128"/>
      <c r="J23" s="128"/>
    </row>
    <row r="24" spans="1:10" ht="15.95" customHeight="1">
      <c r="A24" s="125" t="s">
        <v>299</v>
      </c>
      <c r="B24" s="125"/>
      <c r="C24" s="127"/>
      <c r="D24" s="127"/>
      <c r="E24" s="127"/>
      <c r="F24" s="127"/>
      <c r="G24" s="127"/>
      <c r="H24" s="127"/>
      <c r="I24" s="128"/>
      <c r="J24" s="128"/>
    </row>
    <row r="25" spans="1:10" ht="9.9499999999999993" customHeight="1">
      <c r="A25" s="125"/>
      <c r="B25" s="125"/>
      <c r="C25" s="127"/>
      <c r="D25" s="127"/>
      <c r="E25" s="127"/>
      <c r="F25" s="127"/>
      <c r="G25" s="127"/>
      <c r="H25" s="127"/>
      <c r="I25" s="128"/>
      <c r="J25" s="128"/>
    </row>
    <row r="26" spans="1:10" ht="15.95" customHeight="1">
      <c r="A26" s="125" t="s">
        <v>334</v>
      </c>
      <c r="B26" s="126" t="s">
        <v>6</v>
      </c>
      <c r="C26" s="127">
        <v>109990</v>
      </c>
      <c r="D26" s="127">
        <v>14454</v>
      </c>
      <c r="E26" s="127">
        <v>21583</v>
      </c>
      <c r="F26" s="127">
        <v>2217</v>
      </c>
      <c r="G26" s="127">
        <v>6159</v>
      </c>
      <c r="H26" s="127">
        <v>528</v>
      </c>
      <c r="I26" s="128"/>
      <c r="J26" s="128"/>
    </row>
    <row r="27" spans="1:10" ht="9.9499999999999993" customHeight="1">
      <c r="A27" s="125"/>
      <c r="B27" s="125"/>
      <c r="C27" s="127"/>
      <c r="D27" s="127"/>
      <c r="E27" s="127"/>
      <c r="F27" s="127"/>
      <c r="G27" s="127"/>
      <c r="H27" s="127"/>
      <c r="I27" s="128"/>
      <c r="J27" s="128"/>
    </row>
    <row r="28" spans="1:10" ht="15.95" customHeight="1">
      <c r="A28" s="125" t="s">
        <v>335</v>
      </c>
      <c r="B28" s="126" t="s">
        <v>6</v>
      </c>
      <c r="C28" s="127">
        <v>87743</v>
      </c>
      <c r="D28" s="127">
        <v>10639</v>
      </c>
      <c r="E28" s="127">
        <v>16963</v>
      </c>
      <c r="F28" s="127">
        <v>1631</v>
      </c>
      <c r="G28" s="127">
        <v>5556</v>
      </c>
      <c r="H28" s="127">
        <v>442</v>
      </c>
      <c r="I28" s="128"/>
      <c r="J28" s="128"/>
    </row>
    <row r="29" spans="1:10" ht="15.95" customHeight="1">
      <c r="A29" s="125" t="s">
        <v>336</v>
      </c>
      <c r="B29" s="126" t="s">
        <v>6</v>
      </c>
      <c r="C29" s="127">
        <v>9279</v>
      </c>
      <c r="D29" s="127">
        <v>1784</v>
      </c>
      <c r="E29" s="127">
        <v>1837</v>
      </c>
      <c r="F29" s="127">
        <v>57</v>
      </c>
      <c r="G29" s="127">
        <v>284</v>
      </c>
      <c r="H29" s="127">
        <v>12</v>
      </c>
      <c r="I29" s="128"/>
      <c r="J29" s="128"/>
    </row>
    <row r="30" spans="1:10" ht="15.95" customHeight="1">
      <c r="A30" s="125" t="s">
        <v>337</v>
      </c>
      <c r="B30" s="126" t="s">
        <v>6</v>
      </c>
      <c r="C30" s="127">
        <v>12437</v>
      </c>
      <c r="D30" s="127">
        <v>1898</v>
      </c>
      <c r="E30" s="127">
        <v>2680</v>
      </c>
      <c r="F30" s="127">
        <v>522</v>
      </c>
      <c r="G30" s="127">
        <v>302</v>
      </c>
      <c r="H30" s="127">
        <v>72</v>
      </c>
      <c r="I30" s="128"/>
      <c r="J30" s="128"/>
    </row>
    <row r="31" spans="1:10" ht="15.95" customHeight="1">
      <c r="A31" s="125" t="s">
        <v>338</v>
      </c>
      <c r="B31" s="126" t="s">
        <v>6</v>
      </c>
      <c r="C31" s="127">
        <v>115150</v>
      </c>
      <c r="D31" s="127">
        <v>15416</v>
      </c>
      <c r="E31" s="127">
        <v>22466</v>
      </c>
      <c r="F31" s="127">
        <v>8408</v>
      </c>
      <c r="G31" s="127">
        <v>2750</v>
      </c>
      <c r="H31" s="127">
        <v>1117</v>
      </c>
      <c r="I31" s="128"/>
      <c r="J31" s="128"/>
    </row>
    <row r="32" spans="1:10" ht="15.95" customHeight="1">
      <c r="A32" s="125" t="s">
        <v>339</v>
      </c>
      <c r="B32" s="126" t="s">
        <v>6</v>
      </c>
      <c r="C32" s="127">
        <v>531</v>
      </c>
      <c r="D32" s="127">
        <v>133</v>
      </c>
      <c r="E32" s="127">
        <v>103</v>
      </c>
      <c r="F32" s="127">
        <v>7</v>
      </c>
      <c r="G32" s="127">
        <v>17</v>
      </c>
      <c r="H32" s="127">
        <v>2</v>
      </c>
      <c r="I32" s="128"/>
      <c r="J32" s="128"/>
    </row>
    <row r="33" spans="1:10" ht="15.95" customHeight="1">
      <c r="A33" s="125" t="s">
        <v>340</v>
      </c>
      <c r="B33" s="126" t="s">
        <v>6</v>
      </c>
      <c r="C33" s="127">
        <v>14207</v>
      </c>
      <c r="D33" s="127">
        <v>3122</v>
      </c>
      <c r="E33" s="127">
        <v>3820</v>
      </c>
      <c r="F33" s="127">
        <v>455</v>
      </c>
      <c r="G33" s="127">
        <v>954</v>
      </c>
      <c r="H33" s="127">
        <v>19</v>
      </c>
      <c r="I33" s="128"/>
      <c r="J33" s="128"/>
    </row>
    <row r="34" spans="1:10" ht="15.95" customHeight="1">
      <c r="A34" s="125" t="s">
        <v>341</v>
      </c>
      <c r="B34" s="126" t="s">
        <v>331</v>
      </c>
      <c r="C34" s="127">
        <v>133308</v>
      </c>
      <c r="D34" s="127">
        <v>19032</v>
      </c>
      <c r="E34" s="127">
        <v>28650</v>
      </c>
      <c r="F34" s="127">
        <v>4771</v>
      </c>
      <c r="G34" s="127">
        <v>5218</v>
      </c>
      <c r="H34" s="127">
        <v>760</v>
      </c>
      <c r="I34" s="128"/>
      <c r="J34" s="128"/>
    </row>
    <row r="35" spans="1:10" ht="15.95" customHeight="1">
      <c r="A35" s="125" t="s">
        <v>327</v>
      </c>
      <c r="B35" s="126" t="s">
        <v>6</v>
      </c>
      <c r="C35" s="127">
        <v>235658</v>
      </c>
      <c r="D35" s="127">
        <v>32745</v>
      </c>
      <c r="E35" s="127">
        <v>46923</v>
      </c>
      <c r="F35" s="127">
        <v>10608</v>
      </c>
      <c r="G35" s="127">
        <v>9828</v>
      </c>
      <c r="H35" s="127">
        <v>1602</v>
      </c>
      <c r="I35" s="128"/>
      <c r="J35" s="128"/>
    </row>
    <row r="36" spans="1:10" ht="15.95" customHeight="1">
      <c r="A36" s="125" t="s">
        <v>342</v>
      </c>
      <c r="B36" s="126" t="s">
        <v>6</v>
      </c>
      <c r="C36" s="127">
        <v>61910</v>
      </c>
      <c r="D36" s="127">
        <v>10376</v>
      </c>
      <c r="E36" s="127">
        <v>15145</v>
      </c>
      <c r="F36" s="127">
        <v>4750</v>
      </c>
      <c r="G36" s="127">
        <v>461</v>
      </c>
      <c r="H36" s="127">
        <v>579</v>
      </c>
      <c r="I36" s="128"/>
      <c r="J36" s="128"/>
    </row>
    <row r="37" spans="1:10" ht="9.9499999999999993" customHeight="1">
      <c r="A37" s="125"/>
      <c r="B37" s="125"/>
      <c r="C37" s="127"/>
      <c r="D37" s="127"/>
      <c r="E37" s="127"/>
      <c r="F37" s="127"/>
      <c r="G37" s="127"/>
      <c r="H37" s="127"/>
      <c r="I37" s="128"/>
      <c r="J37" s="128"/>
    </row>
    <row r="38" spans="1:10" ht="15.95" customHeight="1">
      <c r="A38" s="125" t="s">
        <v>328</v>
      </c>
      <c r="B38" s="126" t="s">
        <v>94</v>
      </c>
      <c r="C38" s="127">
        <v>24876.03</v>
      </c>
      <c r="D38" s="127">
        <v>3511.54</v>
      </c>
      <c r="E38" s="127">
        <v>4978.78</v>
      </c>
      <c r="F38" s="127">
        <v>909.15</v>
      </c>
      <c r="G38" s="127">
        <v>1015.32</v>
      </c>
      <c r="H38" s="127">
        <v>156.26</v>
      </c>
      <c r="I38" s="128"/>
      <c r="J38" s="128"/>
    </row>
    <row r="39" spans="1:10" ht="15.95" customHeight="1">
      <c r="A39" s="125" t="s">
        <v>343</v>
      </c>
      <c r="B39" s="126" t="s">
        <v>344</v>
      </c>
      <c r="C39" s="127">
        <v>105.55987914689932</v>
      </c>
      <c r="D39" s="127">
        <v>107.23896778134066</v>
      </c>
      <c r="E39" s="127">
        <v>106.10532148413358</v>
      </c>
      <c r="F39" s="127">
        <v>85.704185520361989</v>
      </c>
      <c r="G39" s="127">
        <v>103.3089133089133</v>
      </c>
      <c r="H39" s="127">
        <v>97.540574282147318</v>
      </c>
      <c r="I39" s="128"/>
      <c r="J39" s="128"/>
    </row>
    <row r="40" spans="1:10" ht="15.95" customHeight="1">
      <c r="A40" s="125" t="s">
        <v>332</v>
      </c>
      <c r="B40" s="126" t="s">
        <v>333</v>
      </c>
      <c r="C40" s="127">
        <v>38245.088000000003</v>
      </c>
      <c r="D40" s="127">
        <v>5784.7619999999997</v>
      </c>
      <c r="E40" s="127">
        <v>9022.0949999999993</v>
      </c>
      <c r="F40" s="127">
        <v>1336.721</v>
      </c>
      <c r="G40" s="127">
        <v>1346.068</v>
      </c>
      <c r="H40" s="127">
        <v>216.566</v>
      </c>
      <c r="I40" s="128"/>
      <c r="J40" s="128"/>
    </row>
    <row r="41" spans="1:10" ht="15.95" customHeight="1">
      <c r="A41" s="125" t="s">
        <v>345</v>
      </c>
      <c r="B41" s="126" t="s">
        <v>346</v>
      </c>
      <c r="C41" s="127">
        <v>286.8926696072254</v>
      </c>
      <c r="D41" s="127">
        <v>303.94924337957127</v>
      </c>
      <c r="E41" s="127">
        <v>314.90732984293192</v>
      </c>
      <c r="F41" s="127">
        <v>280.17627331796268</v>
      </c>
      <c r="G41" s="127">
        <v>257.96627060176314</v>
      </c>
      <c r="H41" s="127">
        <v>284.95526315789476</v>
      </c>
      <c r="I41" s="128"/>
      <c r="J41" s="128"/>
    </row>
    <row r="42" spans="1:10" ht="15.95" customHeight="1">
      <c r="A42" s="125" t="s">
        <v>347</v>
      </c>
      <c r="B42" s="129" t="s">
        <v>346</v>
      </c>
      <c r="C42" s="127">
        <v>1537.4273145674772</v>
      </c>
      <c r="D42" s="127">
        <v>1647.3575696133321</v>
      </c>
      <c r="E42" s="127">
        <v>1812.1095931131724</v>
      </c>
      <c r="F42" s="127">
        <v>1470.2975306605072</v>
      </c>
      <c r="G42" s="127">
        <v>1325.757396682819</v>
      </c>
      <c r="H42" s="127">
        <v>1385.9337002431846</v>
      </c>
      <c r="I42" s="128"/>
      <c r="J42" s="128"/>
    </row>
    <row r="43" spans="1:10" ht="12.95" customHeight="1">
      <c r="A43" s="125"/>
      <c r="B43" s="125"/>
      <c r="C43" s="127"/>
      <c r="D43" s="127"/>
      <c r="E43" s="127"/>
      <c r="F43" s="127"/>
      <c r="G43" s="127"/>
      <c r="H43" s="127"/>
      <c r="I43" s="128"/>
      <c r="J43" s="128"/>
    </row>
    <row r="44" spans="1:10" ht="15.95" customHeight="1">
      <c r="A44" s="124" t="s">
        <v>601</v>
      </c>
      <c r="B44" s="125"/>
      <c r="C44" s="127"/>
      <c r="D44" s="127"/>
      <c r="E44" s="127"/>
      <c r="F44" s="127"/>
      <c r="G44" s="127"/>
      <c r="H44" s="127"/>
      <c r="I44" s="128"/>
      <c r="J44" s="128"/>
    </row>
    <row r="45" spans="1:10" ht="9.9499999999999993" customHeight="1">
      <c r="A45" s="125"/>
      <c r="B45" s="125"/>
      <c r="C45" s="127"/>
      <c r="D45" s="127"/>
      <c r="E45" s="127"/>
      <c r="F45" s="127"/>
      <c r="G45" s="127"/>
      <c r="H45" s="127"/>
      <c r="I45" s="128"/>
      <c r="J45" s="128"/>
    </row>
    <row r="46" spans="1:10" ht="15.95" customHeight="1">
      <c r="A46" s="125" t="s">
        <v>326</v>
      </c>
      <c r="B46" s="126" t="s">
        <v>6</v>
      </c>
      <c r="C46" s="127">
        <v>41740</v>
      </c>
      <c r="D46" s="127">
        <v>6206</v>
      </c>
      <c r="E46" s="127">
        <v>11066</v>
      </c>
      <c r="F46" s="127">
        <v>379</v>
      </c>
      <c r="G46" s="127">
        <v>951</v>
      </c>
      <c r="H46" s="127">
        <v>283</v>
      </c>
      <c r="I46" s="128"/>
      <c r="J46" s="128"/>
    </row>
    <row r="47" spans="1:10" ht="15.95" customHeight="1">
      <c r="A47" s="125" t="s">
        <v>327</v>
      </c>
      <c r="B47" s="126" t="s">
        <v>6</v>
      </c>
      <c r="C47" s="127">
        <v>6861</v>
      </c>
      <c r="D47" s="127">
        <v>1357</v>
      </c>
      <c r="E47" s="127">
        <v>1333</v>
      </c>
      <c r="F47" s="127">
        <v>263</v>
      </c>
      <c r="G47" s="127">
        <v>140</v>
      </c>
      <c r="H47" s="127">
        <v>93</v>
      </c>
      <c r="I47" s="128"/>
      <c r="J47" s="128"/>
    </row>
    <row r="48" spans="1:10" ht="15.95" customHeight="1">
      <c r="A48" s="125" t="s">
        <v>329</v>
      </c>
      <c r="B48" s="126" t="s">
        <v>94</v>
      </c>
      <c r="C48" s="127">
        <v>28983.64</v>
      </c>
      <c r="D48" s="127">
        <v>4516.6499999999996</v>
      </c>
      <c r="E48" s="127">
        <v>6745.87</v>
      </c>
      <c r="F48" s="127">
        <v>565.28</v>
      </c>
      <c r="G48" s="127">
        <v>707.87</v>
      </c>
      <c r="H48" s="127">
        <v>209.91</v>
      </c>
      <c r="I48" s="128"/>
      <c r="J48" s="128"/>
    </row>
    <row r="49" spans="1:15" ht="15.95" customHeight="1">
      <c r="A49" s="125" t="s">
        <v>332</v>
      </c>
      <c r="B49" s="126" t="s">
        <v>333</v>
      </c>
      <c r="C49" s="127">
        <v>30136.991999999998</v>
      </c>
      <c r="D49" s="127">
        <v>5747.482</v>
      </c>
      <c r="E49" s="127">
        <v>7496.58</v>
      </c>
      <c r="F49" s="127">
        <v>1170.816</v>
      </c>
      <c r="G49" s="127">
        <v>610.303</v>
      </c>
      <c r="H49" s="127">
        <v>225.63200000000001</v>
      </c>
      <c r="I49" s="128"/>
      <c r="J49" s="128"/>
    </row>
    <row r="50" spans="1:15" ht="12.95" customHeight="1">
      <c r="A50" s="125" t="s">
        <v>348</v>
      </c>
      <c r="B50" s="126"/>
      <c r="C50" s="127"/>
      <c r="D50" s="127"/>
      <c r="E50" s="127"/>
      <c r="F50" s="127"/>
      <c r="G50" s="127"/>
      <c r="H50" s="127"/>
      <c r="I50" s="128"/>
      <c r="J50" s="128"/>
    </row>
    <row r="51" spans="1:15" ht="15.95" customHeight="1">
      <c r="A51" s="125" t="s">
        <v>299</v>
      </c>
      <c r="B51" s="126"/>
      <c r="C51" s="127"/>
      <c r="D51" s="127"/>
      <c r="E51" s="127"/>
      <c r="F51" s="127"/>
      <c r="G51" s="127"/>
      <c r="H51" s="127"/>
      <c r="I51" s="128"/>
      <c r="J51" s="128"/>
    </row>
    <row r="52" spans="1:15" ht="12.95" customHeight="1">
      <c r="A52" s="125"/>
      <c r="B52" s="126"/>
      <c r="C52" s="127"/>
      <c r="D52" s="127"/>
      <c r="E52" s="127"/>
      <c r="F52" s="127"/>
      <c r="G52" s="127"/>
      <c r="H52" s="127"/>
      <c r="I52" s="128"/>
      <c r="J52" s="128"/>
    </row>
    <row r="53" spans="1:15" ht="15.95" customHeight="1">
      <c r="A53" s="125" t="s">
        <v>349</v>
      </c>
      <c r="B53" s="126" t="s">
        <v>6</v>
      </c>
      <c r="C53" s="127">
        <v>24402</v>
      </c>
      <c r="D53" s="127">
        <v>3172</v>
      </c>
      <c r="E53" s="127">
        <v>6904</v>
      </c>
      <c r="F53" s="127">
        <v>229</v>
      </c>
      <c r="G53" s="127">
        <v>622</v>
      </c>
      <c r="H53" s="127">
        <v>121</v>
      </c>
      <c r="I53" s="128"/>
      <c r="J53" s="128"/>
    </row>
    <row r="54" spans="1:15" ht="9.9499999999999993" customHeight="1">
      <c r="A54" s="125"/>
      <c r="B54" s="126"/>
      <c r="C54" s="127"/>
      <c r="D54" s="127"/>
      <c r="E54" s="127"/>
      <c r="F54" s="127"/>
      <c r="G54" s="136"/>
      <c r="I54" s="128"/>
      <c r="J54" s="128"/>
    </row>
    <row r="55" spans="1:15" ht="15.95" customHeight="1">
      <c r="A55" s="125" t="s">
        <v>341</v>
      </c>
      <c r="B55" s="126" t="s">
        <v>331</v>
      </c>
      <c r="C55" s="127">
        <v>179446</v>
      </c>
      <c r="D55" s="127">
        <v>28913</v>
      </c>
      <c r="E55" s="127">
        <v>42375</v>
      </c>
      <c r="F55" s="127">
        <v>3840</v>
      </c>
      <c r="G55" s="127">
        <v>5010</v>
      </c>
      <c r="H55" s="127">
        <v>1573</v>
      </c>
      <c r="I55" s="128"/>
      <c r="J55" s="128"/>
    </row>
    <row r="56" spans="1:15" ht="15.95" customHeight="1">
      <c r="A56" s="125" t="s">
        <v>329</v>
      </c>
      <c r="B56" s="126" t="s">
        <v>94</v>
      </c>
      <c r="C56" s="127">
        <v>25446.73</v>
      </c>
      <c r="D56" s="127">
        <v>4085.85</v>
      </c>
      <c r="E56" s="127">
        <v>6014.88</v>
      </c>
      <c r="F56" s="127">
        <v>540.20000000000005</v>
      </c>
      <c r="G56" s="127">
        <v>656.1</v>
      </c>
      <c r="H56" s="127">
        <v>184.96</v>
      </c>
      <c r="I56" s="128"/>
      <c r="J56" s="128"/>
    </row>
    <row r="57" spans="1:15" ht="15.95" customHeight="1">
      <c r="A57" s="125" t="s">
        <v>327</v>
      </c>
      <c r="B57" s="126" t="s">
        <v>6</v>
      </c>
      <c r="C57" s="127">
        <v>4597</v>
      </c>
      <c r="D57" s="127">
        <v>899</v>
      </c>
      <c r="E57" s="127">
        <v>969</v>
      </c>
      <c r="F57" s="127">
        <v>173</v>
      </c>
      <c r="G57" s="127">
        <v>58</v>
      </c>
      <c r="H57" s="127">
        <v>80</v>
      </c>
      <c r="I57" s="128"/>
      <c r="J57" s="128"/>
    </row>
    <row r="58" spans="1:15" ht="15.95" customHeight="1">
      <c r="A58" s="125" t="s">
        <v>332</v>
      </c>
      <c r="B58" s="126" t="s">
        <v>333</v>
      </c>
      <c r="C58" s="127">
        <v>23142.830999999998</v>
      </c>
      <c r="D58" s="127">
        <v>4493.9080000000004</v>
      </c>
      <c r="E58" s="127">
        <v>5649.924</v>
      </c>
      <c r="F58" s="127">
        <v>1020.543</v>
      </c>
      <c r="G58" s="127">
        <v>501.21</v>
      </c>
      <c r="H58" s="127">
        <v>154.995</v>
      </c>
      <c r="I58" s="128"/>
      <c r="J58" s="128"/>
      <c r="K58" s="128"/>
      <c r="L58" s="128"/>
      <c r="M58" s="128"/>
      <c r="N58" s="128"/>
      <c r="O58" s="128"/>
    </row>
    <row r="59" spans="1:15" ht="15.95" customHeight="1">
      <c r="A59" s="125" t="s">
        <v>602</v>
      </c>
      <c r="B59" s="126" t="s">
        <v>333</v>
      </c>
      <c r="C59" s="127">
        <v>5189.6589999999997</v>
      </c>
      <c r="D59" s="127">
        <v>831.48700000000008</v>
      </c>
      <c r="E59" s="127">
        <v>1204.6039999999998</v>
      </c>
      <c r="F59" s="127">
        <v>580.279</v>
      </c>
      <c r="G59" s="127">
        <v>75.356999999999999</v>
      </c>
      <c r="H59" s="127">
        <v>21.628</v>
      </c>
      <c r="I59" s="128"/>
      <c r="J59" s="128"/>
    </row>
    <row r="60" spans="1:15" ht="15.95" customHeight="1">
      <c r="A60" s="125" t="s">
        <v>603</v>
      </c>
      <c r="B60" s="126" t="s">
        <v>333</v>
      </c>
      <c r="C60" s="127">
        <v>17953.171999999999</v>
      </c>
      <c r="D60" s="127">
        <v>3662.4210000000003</v>
      </c>
      <c r="E60" s="127">
        <v>4445.32</v>
      </c>
      <c r="F60" s="127">
        <v>440.26400000000001</v>
      </c>
      <c r="G60" s="127">
        <v>425.85300000000001</v>
      </c>
      <c r="H60" s="127">
        <v>133.36700000000002</v>
      </c>
      <c r="I60" s="128"/>
      <c r="J60" s="128"/>
    </row>
    <row r="61" spans="1:15" ht="9.9499999999999993" customHeight="1">
      <c r="A61" s="125"/>
      <c r="B61" s="126"/>
      <c r="C61" s="127"/>
      <c r="D61" s="127"/>
      <c r="E61" s="127"/>
      <c r="F61" s="127"/>
      <c r="G61" s="127"/>
      <c r="H61" s="127"/>
      <c r="I61" s="128"/>
      <c r="J61" s="128"/>
    </row>
    <row r="62" spans="1:15" ht="15.95" customHeight="1">
      <c r="A62" s="124" t="s">
        <v>604</v>
      </c>
      <c r="B62" s="125"/>
      <c r="C62" s="127"/>
      <c r="D62" s="127"/>
      <c r="E62" s="127"/>
      <c r="F62" s="127"/>
      <c r="G62" s="127"/>
      <c r="H62" s="127"/>
      <c r="I62" s="128"/>
      <c r="J62" s="128"/>
    </row>
    <row r="63" spans="1:15" ht="9.9499999999999993" customHeight="1">
      <c r="A63" s="124"/>
      <c r="B63" s="125"/>
      <c r="C63" s="127"/>
      <c r="D63" s="127"/>
      <c r="E63" s="127"/>
      <c r="F63" s="127"/>
      <c r="G63" s="127"/>
      <c r="H63" s="127"/>
      <c r="I63" s="128"/>
      <c r="J63" s="128"/>
    </row>
    <row r="64" spans="1:15" ht="15.95" customHeight="1">
      <c r="A64" s="125" t="s">
        <v>334</v>
      </c>
      <c r="B64" s="126" t="s">
        <v>6</v>
      </c>
      <c r="C64" s="127">
        <v>17338</v>
      </c>
      <c r="D64" s="127">
        <v>3820</v>
      </c>
      <c r="E64" s="127">
        <v>3923</v>
      </c>
      <c r="F64" s="127">
        <v>257</v>
      </c>
      <c r="G64" s="127">
        <v>726</v>
      </c>
      <c r="H64" s="127">
        <v>144</v>
      </c>
      <c r="I64" s="128"/>
      <c r="J64" s="128"/>
    </row>
    <row r="65" spans="1:10" ht="12.95" customHeight="1">
      <c r="A65" s="125"/>
      <c r="B65" s="125"/>
      <c r="C65" s="127"/>
      <c r="D65" s="127"/>
      <c r="E65" s="127"/>
      <c r="F65" s="127"/>
      <c r="G65" s="127"/>
      <c r="H65" s="127"/>
      <c r="I65" s="128"/>
      <c r="J65" s="128"/>
    </row>
    <row r="66" spans="1:10" ht="15.95" customHeight="1">
      <c r="A66" s="125" t="s">
        <v>335</v>
      </c>
      <c r="B66" s="126" t="s">
        <v>6</v>
      </c>
      <c r="C66" s="127">
        <v>15407</v>
      </c>
      <c r="D66" s="127">
        <v>3321</v>
      </c>
      <c r="E66" s="127">
        <v>3486</v>
      </c>
      <c r="F66" s="127">
        <v>229</v>
      </c>
      <c r="G66" s="127">
        <v>673</v>
      </c>
      <c r="H66" s="127">
        <v>135</v>
      </c>
      <c r="I66" s="128"/>
      <c r="J66" s="128"/>
    </row>
    <row r="67" spans="1:10" ht="15.95" customHeight="1">
      <c r="A67" s="125" t="s">
        <v>336</v>
      </c>
      <c r="B67" s="126" t="s">
        <v>6</v>
      </c>
      <c r="C67" s="127">
        <v>1179</v>
      </c>
      <c r="D67" s="127">
        <v>361</v>
      </c>
      <c r="E67" s="127">
        <v>310</v>
      </c>
      <c r="F67" s="127">
        <v>6</v>
      </c>
      <c r="G67" s="127">
        <v>38</v>
      </c>
      <c r="H67" s="127">
        <v>2</v>
      </c>
      <c r="I67" s="128"/>
      <c r="J67" s="128"/>
    </row>
    <row r="68" spans="1:10" ht="15.95" customHeight="1">
      <c r="A68" s="125" t="s">
        <v>337</v>
      </c>
      <c r="B68" s="126" t="s">
        <v>6</v>
      </c>
      <c r="C68" s="127">
        <v>461</v>
      </c>
      <c r="D68" s="127">
        <v>74</v>
      </c>
      <c r="E68" s="127">
        <v>83</v>
      </c>
      <c r="F68" s="127">
        <v>20</v>
      </c>
      <c r="G68" s="127">
        <v>10</v>
      </c>
      <c r="H68" s="127">
        <v>6</v>
      </c>
      <c r="I68" s="128"/>
      <c r="J68" s="128"/>
    </row>
    <row r="69" spans="1:10" ht="15.95" customHeight="1">
      <c r="A69" s="125" t="s">
        <v>338</v>
      </c>
      <c r="B69" s="126" t="s">
        <v>6</v>
      </c>
      <c r="C69" s="127">
        <v>4037</v>
      </c>
      <c r="D69" s="127">
        <v>490</v>
      </c>
      <c r="E69" s="127">
        <v>459</v>
      </c>
      <c r="F69" s="127">
        <v>209</v>
      </c>
      <c r="G69" s="127">
        <v>143</v>
      </c>
      <c r="H69" s="127">
        <v>168</v>
      </c>
      <c r="I69" s="128"/>
      <c r="J69" s="128"/>
    </row>
    <row r="70" spans="1:10" ht="15.95" customHeight="1">
      <c r="A70" s="125" t="s">
        <v>339</v>
      </c>
      <c r="B70" s="126" t="s">
        <v>6</v>
      </c>
      <c r="C70" s="127">
        <v>291</v>
      </c>
      <c r="D70" s="127">
        <v>64</v>
      </c>
      <c r="E70" s="127">
        <v>44</v>
      </c>
      <c r="F70" s="127">
        <v>2</v>
      </c>
      <c r="G70" s="127">
        <v>5</v>
      </c>
      <c r="H70" s="127">
        <v>1</v>
      </c>
      <c r="I70" s="128"/>
      <c r="J70" s="128"/>
    </row>
    <row r="71" spans="1:10" ht="15.95" customHeight="1">
      <c r="A71" s="125" t="s">
        <v>340</v>
      </c>
      <c r="B71" s="126" t="s">
        <v>6</v>
      </c>
      <c r="C71" s="127">
        <v>6183</v>
      </c>
      <c r="D71" s="127">
        <v>1562</v>
      </c>
      <c r="E71" s="127">
        <v>901</v>
      </c>
      <c r="F71" s="127">
        <v>206</v>
      </c>
      <c r="G71" s="127">
        <v>256</v>
      </c>
      <c r="H71" s="127">
        <v>16</v>
      </c>
      <c r="I71" s="128"/>
      <c r="J71" s="128"/>
    </row>
    <row r="72" spans="1:10" ht="15.95" customHeight="1">
      <c r="A72" s="125" t="s">
        <v>341</v>
      </c>
      <c r="B72" s="126" t="s">
        <v>331</v>
      </c>
      <c r="C72" s="127">
        <v>14948</v>
      </c>
      <c r="D72" s="127">
        <v>3465</v>
      </c>
      <c r="E72" s="127">
        <v>3593</v>
      </c>
      <c r="F72" s="127">
        <v>240</v>
      </c>
      <c r="G72" s="127">
        <v>521</v>
      </c>
      <c r="H72" s="127">
        <v>109</v>
      </c>
      <c r="I72" s="128"/>
      <c r="J72" s="128"/>
    </row>
    <row r="73" spans="1:10" ht="15.95" customHeight="1">
      <c r="A73" s="125" t="s">
        <v>327</v>
      </c>
      <c r="B73" s="126" t="s">
        <v>6</v>
      </c>
      <c r="C73" s="127">
        <v>27985</v>
      </c>
      <c r="D73" s="127">
        <v>6095</v>
      </c>
      <c r="E73" s="127">
        <v>5466</v>
      </c>
      <c r="F73" s="127">
        <v>656</v>
      </c>
      <c r="G73" s="127">
        <v>1148</v>
      </c>
      <c r="H73" s="127">
        <v>323</v>
      </c>
      <c r="I73" s="128"/>
      <c r="J73" s="128"/>
    </row>
    <row r="74" spans="1:10" ht="15.95" customHeight="1">
      <c r="A74" s="125" t="s">
        <v>342</v>
      </c>
      <c r="B74" s="126" t="s">
        <v>6</v>
      </c>
      <c r="C74" s="127">
        <v>1324</v>
      </c>
      <c r="D74" s="127">
        <v>350</v>
      </c>
      <c r="E74" s="127">
        <v>196</v>
      </c>
      <c r="F74" s="127">
        <v>57</v>
      </c>
      <c r="G74" s="127">
        <v>24</v>
      </c>
      <c r="H74" s="127">
        <v>38</v>
      </c>
      <c r="I74" s="128"/>
      <c r="J74" s="128"/>
    </row>
    <row r="75" spans="1:10" ht="12.95" customHeight="1">
      <c r="A75" s="125"/>
      <c r="B75" s="126"/>
      <c r="C75" s="127"/>
      <c r="D75" s="127"/>
      <c r="E75" s="127"/>
      <c r="F75" s="127"/>
      <c r="G75" s="127"/>
      <c r="H75" s="127"/>
      <c r="I75" s="128"/>
      <c r="J75" s="128"/>
    </row>
    <row r="76" spans="1:10" ht="15.95" customHeight="1">
      <c r="A76" s="125" t="s">
        <v>350</v>
      </c>
      <c r="B76" s="126" t="s">
        <v>94</v>
      </c>
      <c r="C76" s="127">
        <v>2902.04</v>
      </c>
      <c r="D76" s="127">
        <v>644.76</v>
      </c>
      <c r="E76" s="127">
        <v>649.83000000000004</v>
      </c>
      <c r="F76" s="127">
        <v>52.37</v>
      </c>
      <c r="G76" s="127">
        <v>107.91</v>
      </c>
      <c r="H76" s="127">
        <v>27.55</v>
      </c>
      <c r="I76" s="128"/>
      <c r="J76" s="128"/>
    </row>
    <row r="77" spans="1:10" ht="15.95" customHeight="1">
      <c r="A77" s="125" t="s">
        <v>343</v>
      </c>
      <c r="B77" s="126" t="s">
        <v>344</v>
      </c>
      <c r="C77" s="127">
        <v>103.6998391995712</v>
      </c>
      <c r="D77" s="127">
        <v>105.78506972928631</v>
      </c>
      <c r="E77" s="127">
        <v>118.88583973655324</v>
      </c>
      <c r="F77" s="127">
        <v>79.832317073170728</v>
      </c>
      <c r="G77" s="127">
        <v>93.998257839721248</v>
      </c>
      <c r="H77" s="127">
        <v>85.294117647058826</v>
      </c>
      <c r="I77" s="128"/>
      <c r="J77" s="128"/>
    </row>
    <row r="78" spans="1:10" ht="15.95" customHeight="1">
      <c r="A78" s="125" t="s">
        <v>332</v>
      </c>
      <c r="B78" s="126" t="s">
        <v>333</v>
      </c>
      <c r="C78" s="127">
        <v>4592.3140000000003</v>
      </c>
      <c r="D78" s="127">
        <v>1126.508</v>
      </c>
      <c r="E78" s="127">
        <v>1179.915</v>
      </c>
      <c r="F78" s="127">
        <v>64.230999999999995</v>
      </c>
      <c r="G78" s="127">
        <v>147.78100000000001</v>
      </c>
      <c r="H78" s="127">
        <v>30.940999999999999</v>
      </c>
      <c r="I78" s="128"/>
      <c r="J78" s="128"/>
    </row>
    <row r="79" spans="1:10" ht="15.95" customHeight="1">
      <c r="A79" s="125" t="s">
        <v>345</v>
      </c>
      <c r="B79" s="126" t="s">
        <v>346</v>
      </c>
      <c r="C79" s="127">
        <v>307.21929355097672</v>
      </c>
      <c r="D79" s="127">
        <v>325.11053391053389</v>
      </c>
      <c r="E79" s="127">
        <v>328.39270804341777</v>
      </c>
      <c r="F79" s="127">
        <v>267.62916666666666</v>
      </c>
      <c r="G79" s="127">
        <v>283.64875239923225</v>
      </c>
      <c r="H79" s="127">
        <v>283.86238532110093</v>
      </c>
      <c r="I79" s="128"/>
      <c r="J79" s="128"/>
    </row>
    <row r="80" spans="1:10" ht="15.95" customHeight="1">
      <c r="A80" s="125" t="s">
        <v>347</v>
      </c>
      <c r="B80" s="129" t="s">
        <v>346</v>
      </c>
      <c r="C80" s="127">
        <v>1582.4433846535542</v>
      </c>
      <c r="D80" s="127">
        <v>1747.1741423165208</v>
      </c>
      <c r="E80" s="127">
        <v>1815.7287290522136</v>
      </c>
      <c r="F80" s="127">
        <v>1226.4846286041627</v>
      </c>
      <c r="G80" s="127">
        <v>1369.4838291168567</v>
      </c>
      <c r="H80" s="127">
        <v>1123.0852994555353</v>
      </c>
      <c r="I80" s="128"/>
      <c r="J80" s="128"/>
    </row>
    <row r="81" spans="1:12" ht="9.9499999999999993" customHeight="1">
      <c r="A81" s="125"/>
      <c r="B81" s="125"/>
      <c r="C81" s="127"/>
      <c r="D81" s="127"/>
      <c r="E81" s="127"/>
      <c r="F81" s="127"/>
      <c r="G81" s="127"/>
      <c r="H81" s="127"/>
      <c r="I81" s="128"/>
      <c r="J81" s="128"/>
    </row>
    <row r="82" spans="1:12" ht="15.95" customHeight="1">
      <c r="A82" s="125" t="s">
        <v>349</v>
      </c>
      <c r="B82" s="126" t="s">
        <v>6</v>
      </c>
      <c r="C82" s="127">
        <v>7981</v>
      </c>
      <c r="D82" s="127">
        <v>972</v>
      </c>
      <c r="E82" s="127">
        <v>1957</v>
      </c>
      <c r="F82" s="127">
        <v>79</v>
      </c>
      <c r="G82" s="127">
        <v>195</v>
      </c>
      <c r="H82" s="127">
        <v>40</v>
      </c>
      <c r="I82" s="128"/>
      <c r="J82" s="128"/>
    </row>
    <row r="83" spans="1:12" ht="9.9499999999999993" customHeight="1">
      <c r="A83" s="125"/>
      <c r="B83" s="125"/>
      <c r="C83" s="127"/>
      <c r="D83" s="127"/>
      <c r="E83" s="127"/>
      <c r="F83" s="127"/>
      <c r="G83" s="127"/>
      <c r="H83" s="127"/>
      <c r="I83" s="128"/>
      <c r="J83" s="128"/>
    </row>
    <row r="84" spans="1:12" ht="15.95" customHeight="1">
      <c r="A84" s="125" t="s">
        <v>341</v>
      </c>
      <c r="B84" s="126" t="s">
        <v>331</v>
      </c>
      <c r="C84" s="127">
        <v>86284</v>
      </c>
      <c r="D84" s="127">
        <v>10164</v>
      </c>
      <c r="E84" s="127">
        <v>20680</v>
      </c>
      <c r="F84" s="127">
        <v>1377</v>
      </c>
      <c r="G84" s="127">
        <v>3035</v>
      </c>
      <c r="H84" s="127">
        <v>1125</v>
      </c>
      <c r="I84" s="128"/>
      <c r="J84" s="128"/>
    </row>
    <row r="85" spans="1:12" ht="15.95" customHeight="1">
      <c r="A85" s="125" t="s">
        <v>329</v>
      </c>
      <c r="B85" s="126" t="s">
        <v>94</v>
      </c>
      <c r="C85" s="127">
        <v>11004.47</v>
      </c>
      <c r="D85" s="127">
        <v>1255.8900000000001</v>
      </c>
      <c r="E85" s="127">
        <v>2574.63</v>
      </c>
      <c r="F85" s="127">
        <v>170.94</v>
      </c>
      <c r="G85" s="127">
        <v>341.52</v>
      </c>
      <c r="H85" s="127">
        <v>116</v>
      </c>
      <c r="I85" s="128"/>
      <c r="J85" s="128"/>
    </row>
    <row r="86" spans="1:12" ht="15.95" customHeight="1">
      <c r="A86" s="125" t="s">
        <v>327</v>
      </c>
      <c r="B86" s="126" t="s">
        <v>6</v>
      </c>
      <c r="C86" s="127">
        <v>322</v>
      </c>
      <c r="D86" s="127">
        <v>45</v>
      </c>
      <c r="E86" s="127">
        <v>119</v>
      </c>
      <c r="F86" s="127">
        <v>2</v>
      </c>
      <c r="G86" s="127">
        <v>8</v>
      </c>
      <c r="H86" s="127">
        <v>1</v>
      </c>
      <c r="I86" s="128"/>
      <c r="J86" s="128"/>
    </row>
    <row r="87" spans="1:12" ht="15.95" customHeight="1">
      <c r="A87" s="125" t="s">
        <v>332</v>
      </c>
      <c r="B87" s="126" t="s">
        <v>333</v>
      </c>
      <c r="C87" s="127">
        <v>7005.3580000000002</v>
      </c>
      <c r="D87" s="127">
        <v>996.50599999999997</v>
      </c>
      <c r="E87" s="127">
        <v>1707.8019999999999</v>
      </c>
      <c r="F87" s="127">
        <v>142.90299999999999</v>
      </c>
      <c r="G87" s="127">
        <v>169.52500000000001</v>
      </c>
      <c r="H87" s="127">
        <v>59.289000000000001</v>
      </c>
      <c r="I87" s="128"/>
      <c r="J87" s="128"/>
    </row>
    <row r="88" spans="1:12" ht="9.9499999999999993" customHeight="1">
      <c r="A88" s="121" t="s">
        <v>351</v>
      </c>
      <c r="B88" s="125"/>
      <c r="C88" s="125"/>
      <c r="D88" s="125"/>
      <c r="E88" s="125"/>
      <c r="F88" s="125"/>
      <c r="G88" s="125"/>
      <c r="H88" s="125"/>
    </row>
    <row r="89" spans="1:12" s="117" customFormat="1" ht="15.95" customHeight="1">
      <c r="A89" s="125" t="s">
        <v>352</v>
      </c>
      <c r="B89" s="125"/>
      <c r="C89" s="125"/>
      <c r="D89" s="125" t="s">
        <v>353</v>
      </c>
      <c r="E89" s="125"/>
      <c r="F89" s="125"/>
      <c r="G89" s="125"/>
      <c r="H89" s="125"/>
    </row>
    <row r="90" spans="1:12" s="117" customFormat="1" ht="15.95" customHeight="1">
      <c r="A90" s="125" t="s">
        <v>354</v>
      </c>
      <c r="B90" s="125"/>
      <c r="C90" s="125"/>
      <c r="D90" s="125" t="s">
        <v>355</v>
      </c>
      <c r="E90" s="125"/>
      <c r="F90" s="125"/>
      <c r="G90" s="125"/>
      <c r="H90" s="125"/>
    </row>
    <row r="91" spans="1:12" s="117" customFormat="1" ht="15.95" customHeight="1">
      <c r="A91" s="125" t="s">
        <v>356</v>
      </c>
      <c r="B91" s="125"/>
      <c r="C91" s="125"/>
      <c r="D91" s="125"/>
      <c r="E91" s="125"/>
      <c r="F91" s="125"/>
      <c r="G91" s="125"/>
      <c r="H91" s="125"/>
    </row>
    <row r="92" spans="1:12" ht="15.95" customHeight="1">
      <c r="A92" s="131"/>
    </row>
    <row r="93" spans="1:12" ht="15.95" customHeight="1"/>
    <row r="94" spans="1:12" ht="14.25" customHeight="1">
      <c r="A94" s="337" t="s">
        <v>44</v>
      </c>
      <c r="B94" s="337"/>
      <c r="C94" s="337"/>
      <c r="D94" s="337"/>
      <c r="E94" s="337"/>
      <c r="F94" s="337"/>
      <c r="G94" s="337"/>
      <c r="H94" s="337"/>
      <c r="I94" s="132"/>
      <c r="J94" s="132"/>
      <c r="K94" s="132"/>
      <c r="L94" s="132"/>
    </row>
    <row r="101" spans="1:1">
      <c r="A101" s="133"/>
    </row>
  </sheetData>
  <mergeCells count="11">
    <mergeCell ref="H4:H6"/>
    <mergeCell ref="A94:H94"/>
    <mergeCell ref="A1:H1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="75" zoomScaleNormal="100" zoomScaleSheetLayoutView="25" workbookViewId="0">
      <selection sqref="A1:H1"/>
    </sheetView>
  </sheetViews>
  <sheetFormatPr baseColWidth="10" defaultColWidth="11.42578125" defaultRowHeight="12.75"/>
  <cols>
    <col min="1" max="1" width="45.7109375" style="119" customWidth="1"/>
    <col min="2" max="2" width="13.7109375" style="119" customWidth="1"/>
    <col min="3" max="3" width="16.7109375" style="119" customWidth="1"/>
    <col min="4" max="4" width="16.5703125" style="119" customWidth="1"/>
    <col min="5" max="5" width="16.7109375" style="119" customWidth="1"/>
    <col min="6" max="6" width="17" style="119" customWidth="1"/>
    <col min="7" max="7" width="16.7109375" style="119" customWidth="1"/>
    <col min="8" max="8" width="16.5703125" style="119" customWidth="1"/>
    <col min="9" max="16384" width="11.42578125" style="119"/>
  </cols>
  <sheetData>
    <row r="1" spans="1:10" ht="15.75">
      <c r="A1" s="337" t="s">
        <v>317</v>
      </c>
      <c r="B1" s="337"/>
      <c r="C1" s="337"/>
      <c r="D1" s="337"/>
      <c r="E1" s="337"/>
      <c r="F1" s="337"/>
      <c r="G1" s="337"/>
      <c r="H1" s="337"/>
    </row>
    <row r="2" spans="1:10" ht="15.75">
      <c r="A2" s="337" t="s">
        <v>369</v>
      </c>
      <c r="B2" s="337"/>
      <c r="C2" s="337"/>
      <c r="D2" s="337"/>
      <c r="E2" s="337"/>
      <c r="F2" s="337"/>
      <c r="G2" s="337"/>
      <c r="H2" s="337"/>
    </row>
    <row r="3" spans="1:10" ht="14.1" customHeight="1">
      <c r="A3" s="120"/>
      <c r="B3" s="134"/>
      <c r="C3" s="134"/>
      <c r="D3" s="134"/>
      <c r="E3" s="134"/>
      <c r="F3" s="134"/>
      <c r="G3" s="134"/>
      <c r="H3" s="134"/>
    </row>
    <row r="4" spans="1:10" ht="12.95" customHeight="1">
      <c r="A4" s="345" t="s">
        <v>319</v>
      </c>
      <c r="B4" s="339" t="s">
        <v>320</v>
      </c>
      <c r="C4" s="339" t="s">
        <v>357</v>
      </c>
      <c r="D4" s="339" t="s">
        <v>358</v>
      </c>
      <c r="E4" s="339" t="s">
        <v>359</v>
      </c>
      <c r="F4" s="339" t="s">
        <v>360</v>
      </c>
      <c r="G4" s="339" t="s">
        <v>361</v>
      </c>
      <c r="H4" s="342" t="s">
        <v>362</v>
      </c>
    </row>
    <row r="5" spans="1:10">
      <c r="A5" s="346"/>
      <c r="B5" s="340"/>
      <c r="C5" s="340"/>
      <c r="D5" s="340"/>
      <c r="E5" s="340"/>
      <c r="F5" s="340"/>
      <c r="G5" s="340"/>
      <c r="H5" s="343"/>
    </row>
    <row r="6" spans="1:10" ht="12.95" customHeight="1">
      <c r="A6" s="347"/>
      <c r="B6" s="341"/>
      <c r="C6" s="341"/>
      <c r="D6" s="341"/>
      <c r="E6" s="341"/>
      <c r="F6" s="341"/>
      <c r="G6" s="341"/>
      <c r="H6" s="344"/>
    </row>
    <row r="7" spans="1:10" ht="12.95" customHeight="1">
      <c r="A7" s="121"/>
      <c r="B7" s="121"/>
      <c r="C7" s="122"/>
      <c r="D7" s="135"/>
      <c r="E7" s="123"/>
      <c r="F7" s="123"/>
      <c r="G7" s="123"/>
      <c r="H7" s="123"/>
    </row>
    <row r="8" spans="1:10" ht="15" customHeight="1">
      <c r="A8" s="124" t="s">
        <v>598</v>
      </c>
      <c r="B8" s="125"/>
      <c r="C8" s="124"/>
      <c r="D8" s="124"/>
      <c r="E8" s="124"/>
      <c r="F8" s="124"/>
      <c r="G8" s="124"/>
      <c r="H8" s="124"/>
    </row>
    <row r="9" spans="1:10" ht="12.95" customHeight="1">
      <c r="A9" s="125"/>
      <c r="B9" s="125"/>
      <c r="C9" s="124"/>
      <c r="D9" s="124"/>
      <c r="E9" s="124"/>
      <c r="F9" s="124"/>
      <c r="G9" s="124"/>
      <c r="H9" s="124"/>
    </row>
    <row r="10" spans="1:10" ht="15.95" customHeight="1">
      <c r="A10" s="124" t="s">
        <v>326</v>
      </c>
      <c r="B10" s="126" t="s">
        <v>6</v>
      </c>
      <c r="C10" s="127">
        <v>2206</v>
      </c>
      <c r="D10" s="127">
        <v>13301</v>
      </c>
      <c r="E10" s="127">
        <v>3705</v>
      </c>
      <c r="F10" s="127">
        <v>24824</v>
      </c>
      <c r="G10" s="127">
        <v>31146</v>
      </c>
      <c r="H10" s="127">
        <v>11398</v>
      </c>
      <c r="I10" s="128"/>
    </row>
    <row r="11" spans="1:10" ht="15.95" customHeight="1">
      <c r="A11" s="124" t="s">
        <v>327</v>
      </c>
      <c r="B11" s="126" t="s">
        <v>6</v>
      </c>
      <c r="C11" s="127">
        <v>7722</v>
      </c>
      <c r="D11" s="127">
        <v>20021</v>
      </c>
      <c r="E11" s="127">
        <v>5691</v>
      </c>
      <c r="F11" s="127">
        <v>29300</v>
      </c>
      <c r="G11" s="127">
        <v>47160</v>
      </c>
      <c r="H11" s="127">
        <v>12448</v>
      </c>
    </row>
    <row r="12" spans="1:10" ht="15.95" customHeight="1">
      <c r="A12" s="124" t="s">
        <v>328</v>
      </c>
      <c r="B12" s="129" t="s">
        <v>94</v>
      </c>
      <c r="C12" s="127">
        <v>650.21</v>
      </c>
      <c r="D12" s="127">
        <v>2066.1</v>
      </c>
      <c r="E12" s="127">
        <v>531.83000000000004</v>
      </c>
      <c r="F12" s="127">
        <v>3417.56</v>
      </c>
      <c r="G12" s="127">
        <v>4851.28</v>
      </c>
      <c r="H12" s="127">
        <v>1507.18</v>
      </c>
      <c r="J12" s="128"/>
    </row>
    <row r="13" spans="1:10" ht="15.95" customHeight="1">
      <c r="A13" s="124" t="s">
        <v>329</v>
      </c>
      <c r="B13" s="126" t="s">
        <v>94</v>
      </c>
      <c r="C13" s="127">
        <v>388.22</v>
      </c>
      <c r="D13" s="127">
        <v>2220.1799999999998</v>
      </c>
      <c r="E13" s="127">
        <v>399.96</v>
      </c>
      <c r="F13" s="127">
        <v>4177.05</v>
      </c>
      <c r="G13" s="127">
        <v>5883.15</v>
      </c>
      <c r="H13" s="127">
        <v>1450.88</v>
      </c>
    </row>
    <row r="14" spans="1:10" ht="15.95" customHeight="1">
      <c r="A14" s="124" t="s">
        <v>599</v>
      </c>
      <c r="B14" s="126" t="s">
        <v>331</v>
      </c>
      <c r="C14" s="127">
        <v>4758</v>
      </c>
      <c r="D14" s="127">
        <v>18255</v>
      </c>
      <c r="E14" s="127">
        <v>4666</v>
      </c>
      <c r="F14" s="127">
        <v>37462</v>
      </c>
      <c r="G14" s="127">
        <v>55018</v>
      </c>
      <c r="H14" s="127">
        <v>14680</v>
      </c>
    </row>
    <row r="15" spans="1:10" ht="15.95" customHeight="1">
      <c r="A15" s="124" t="s">
        <v>332</v>
      </c>
      <c r="B15" s="126" t="s">
        <v>333</v>
      </c>
      <c r="C15" s="127">
        <v>1546.712</v>
      </c>
      <c r="D15" s="127">
        <v>5761.7370000000001</v>
      </c>
      <c r="E15" s="127">
        <v>1057.8889999999999</v>
      </c>
      <c r="F15" s="127">
        <v>6724.1869999999999</v>
      </c>
      <c r="G15" s="127">
        <v>11218.062</v>
      </c>
      <c r="H15" s="127">
        <v>3613.7109999999998</v>
      </c>
    </row>
    <row r="16" spans="1:10" ht="9.9499999999999993" customHeight="1">
      <c r="A16" s="125"/>
      <c r="B16" s="125"/>
      <c r="C16" s="127"/>
      <c r="D16" s="127"/>
      <c r="E16" s="127"/>
      <c r="F16" s="127"/>
      <c r="G16" s="127"/>
      <c r="H16" s="127"/>
    </row>
    <row r="17" spans="1:8" ht="15" customHeight="1">
      <c r="A17" s="124" t="s">
        <v>600</v>
      </c>
      <c r="B17" s="125"/>
      <c r="C17" s="127"/>
      <c r="D17" s="127"/>
      <c r="E17" s="127"/>
      <c r="F17" s="127"/>
      <c r="G17" s="127"/>
      <c r="H17" s="127"/>
    </row>
    <row r="18" spans="1:8" ht="9.9499999999999993" customHeight="1">
      <c r="A18" s="125"/>
      <c r="B18" s="125"/>
      <c r="C18" s="127"/>
      <c r="D18" s="127"/>
      <c r="E18" s="127"/>
      <c r="F18" s="127"/>
      <c r="G18" s="127"/>
      <c r="H18" s="127"/>
    </row>
    <row r="19" spans="1:8" ht="15.95" customHeight="1">
      <c r="A19" s="125" t="s">
        <v>326</v>
      </c>
      <c r="B19" s="126" t="s">
        <v>6</v>
      </c>
      <c r="C19" s="127">
        <v>2002</v>
      </c>
      <c r="D19" s="127">
        <v>10311</v>
      </c>
      <c r="E19" s="127">
        <v>3072</v>
      </c>
      <c r="F19" s="127">
        <v>20100</v>
      </c>
      <c r="G19" s="127">
        <v>25889</v>
      </c>
      <c r="H19" s="127">
        <v>8995</v>
      </c>
    </row>
    <row r="20" spans="1:8" ht="15.95" customHeight="1">
      <c r="A20" s="125" t="s">
        <v>327</v>
      </c>
      <c r="B20" s="126" t="s">
        <v>6</v>
      </c>
      <c r="C20" s="127">
        <v>7668</v>
      </c>
      <c r="D20" s="127">
        <v>19390</v>
      </c>
      <c r="E20" s="127">
        <v>5510</v>
      </c>
      <c r="F20" s="127">
        <v>28966</v>
      </c>
      <c r="G20" s="127">
        <v>46238</v>
      </c>
      <c r="H20" s="127">
        <v>12306</v>
      </c>
    </row>
    <row r="21" spans="1:8" ht="15.95" customHeight="1">
      <c r="A21" s="124" t="s">
        <v>328</v>
      </c>
      <c r="B21" s="129" t="s">
        <v>94</v>
      </c>
      <c r="C21" s="127">
        <v>646.27</v>
      </c>
      <c r="D21" s="127">
        <v>2031.41</v>
      </c>
      <c r="E21" s="127">
        <v>522.51</v>
      </c>
      <c r="F21" s="127">
        <v>3389.55</v>
      </c>
      <c r="G21" s="127">
        <v>4785.68</v>
      </c>
      <c r="H21" s="127">
        <v>1492.81</v>
      </c>
    </row>
    <row r="22" spans="1:8" ht="15.95" customHeight="1">
      <c r="A22" s="125" t="s">
        <v>332</v>
      </c>
      <c r="B22" s="126" t="s">
        <v>333</v>
      </c>
      <c r="C22" s="127">
        <v>1138.5730000000001</v>
      </c>
      <c r="D22" s="127">
        <v>3208.7979999999998</v>
      </c>
      <c r="E22" s="127">
        <v>700.05499999999995</v>
      </c>
      <c r="F22" s="127">
        <v>4365.7309999999998</v>
      </c>
      <c r="G22" s="127">
        <v>6816.2950000000001</v>
      </c>
      <c r="H22" s="127">
        <v>2392.3679999999999</v>
      </c>
    </row>
    <row r="23" spans="1:8" ht="12.95" customHeight="1">
      <c r="A23" s="125"/>
      <c r="B23" s="125"/>
      <c r="C23" s="127"/>
      <c r="D23" s="127"/>
      <c r="E23" s="127"/>
      <c r="F23" s="127"/>
      <c r="G23" s="127"/>
      <c r="H23" s="127"/>
    </row>
    <row r="24" spans="1:8" ht="15.95" customHeight="1">
      <c r="A24" s="125" t="s">
        <v>299</v>
      </c>
      <c r="B24" s="125"/>
      <c r="C24" s="127"/>
      <c r="D24" s="127"/>
      <c r="E24" s="127"/>
      <c r="F24" s="127"/>
      <c r="G24" s="127"/>
      <c r="H24" s="127"/>
    </row>
    <row r="25" spans="1:8" ht="9.9499999999999993" customHeight="1">
      <c r="A25" s="125"/>
      <c r="B25" s="125"/>
      <c r="C25" s="127"/>
      <c r="D25" s="127"/>
      <c r="E25" s="127"/>
      <c r="F25" s="127"/>
      <c r="G25" s="127"/>
      <c r="H25" s="127"/>
    </row>
    <row r="26" spans="1:8" ht="15.95" customHeight="1">
      <c r="A26" s="125" t="s">
        <v>334</v>
      </c>
      <c r="B26" s="126" t="s">
        <v>6</v>
      </c>
      <c r="C26" s="127">
        <v>1438</v>
      </c>
      <c r="D26" s="127">
        <v>6425</v>
      </c>
      <c r="E26" s="127">
        <v>2392</v>
      </c>
      <c r="F26" s="127">
        <v>15355</v>
      </c>
      <c r="G26" s="127">
        <v>17415</v>
      </c>
      <c r="H26" s="127">
        <v>5935</v>
      </c>
    </row>
    <row r="27" spans="1:8" ht="9.9499999999999993" customHeight="1">
      <c r="A27" s="125"/>
      <c r="B27" s="125"/>
      <c r="C27" s="127"/>
      <c r="D27" s="127"/>
      <c r="E27" s="127"/>
      <c r="F27" s="127"/>
      <c r="G27" s="127"/>
      <c r="H27" s="127"/>
    </row>
    <row r="28" spans="1:8" ht="15.95" customHeight="1">
      <c r="A28" s="125" t="s">
        <v>335</v>
      </c>
      <c r="B28" s="126" t="s">
        <v>6</v>
      </c>
      <c r="C28" s="127">
        <v>867</v>
      </c>
      <c r="D28" s="127">
        <v>4852</v>
      </c>
      <c r="E28" s="127">
        <v>2060</v>
      </c>
      <c r="F28" s="127">
        <v>12672</v>
      </c>
      <c r="G28" s="127">
        <v>13354</v>
      </c>
      <c r="H28" s="127">
        <v>4783</v>
      </c>
    </row>
    <row r="29" spans="1:8" ht="15.95" customHeight="1">
      <c r="A29" s="125" t="s">
        <v>336</v>
      </c>
      <c r="B29" s="126" t="s">
        <v>6</v>
      </c>
      <c r="C29" s="127">
        <v>85</v>
      </c>
      <c r="D29" s="127">
        <v>623</v>
      </c>
      <c r="E29" s="127">
        <v>140</v>
      </c>
      <c r="F29" s="127">
        <v>1293</v>
      </c>
      <c r="G29" s="127">
        <v>1600</v>
      </c>
      <c r="H29" s="127">
        <v>643</v>
      </c>
    </row>
    <row r="30" spans="1:8" ht="15.95" customHeight="1">
      <c r="A30" s="125" t="s">
        <v>337</v>
      </c>
      <c r="B30" s="126" t="s">
        <v>6</v>
      </c>
      <c r="C30" s="127">
        <v>485</v>
      </c>
      <c r="D30" s="127">
        <v>927</v>
      </c>
      <c r="E30" s="127">
        <v>191</v>
      </c>
      <c r="F30" s="127">
        <v>1360</v>
      </c>
      <c r="G30" s="127">
        <v>2306</v>
      </c>
      <c r="H30" s="127">
        <v>494</v>
      </c>
    </row>
    <row r="31" spans="1:8" ht="15.95" customHeight="1">
      <c r="A31" s="125" t="s">
        <v>338</v>
      </c>
      <c r="B31" s="126" t="s">
        <v>6</v>
      </c>
      <c r="C31" s="127">
        <v>6009</v>
      </c>
      <c r="D31" s="127">
        <v>9527</v>
      </c>
      <c r="E31" s="127">
        <v>2063</v>
      </c>
      <c r="F31" s="127">
        <v>10560</v>
      </c>
      <c r="G31" s="127">
        <v>20993</v>
      </c>
      <c r="H31" s="127">
        <v>4115</v>
      </c>
    </row>
    <row r="32" spans="1:8" ht="15.95" customHeight="1">
      <c r="A32" s="125" t="s">
        <v>339</v>
      </c>
      <c r="B32" s="126" t="s">
        <v>6</v>
      </c>
      <c r="C32" s="127">
        <v>1</v>
      </c>
      <c r="D32" s="127">
        <v>23</v>
      </c>
      <c r="E32" s="127">
        <v>1</v>
      </c>
      <c r="F32" s="127">
        <v>30</v>
      </c>
      <c r="G32" s="127">
        <v>155</v>
      </c>
      <c r="H32" s="127">
        <v>15</v>
      </c>
    </row>
    <row r="33" spans="1:8" ht="15.95" customHeight="1">
      <c r="A33" s="125" t="s">
        <v>340</v>
      </c>
      <c r="B33" s="126" t="s">
        <v>6</v>
      </c>
      <c r="C33" s="127">
        <v>4</v>
      </c>
      <c r="D33" s="127">
        <v>652</v>
      </c>
      <c r="E33" s="127">
        <v>22</v>
      </c>
      <c r="F33" s="127">
        <v>691</v>
      </c>
      <c r="G33" s="127">
        <v>3175</v>
      </c>
      <c r="H33" s="127">
        <v>211</v>
      </c>
    </row>
    <row r="34" spans="1:8" ht="15.95" customHeight="1">
      <c r="A34" s="125" t="s">
        <v>341</v>
      </c>
      <c r="B34" s="126" t="s">
        <v>331</v>
      </c>
      <c r="C34" s="127">
        <v>3150</v>
      </c>
      <c r="D34" s="127">
        <v>9142</v>
      </c>
      <c r="E34" s="127">
        <v>2230</v>
      </c>
      <c r="F34" s="127">
        <v>15519</v>
      </c>
      <c r="G34" s="127">
        <v>22266</v>
      </c>
      <c r="H34" s="127">
        <v>6811</v>
      </c>
    </row>
    <row r="35" spans="1:8" ht="15.95" customHeight="1">
      <c r="A35" s="125" t="s">
        <v>327</v>
      </c>
      <c r="B35" s="126" t="s">
        <v>6</v>
      </c>
      <c r="C35" s="127">
        <v>7050</v>
      </c>
      <c r="D35" s="127">
        <v>16277</v>
      </c>
      <c r="E35" s="127">
        <v>4425</v>
      </c>
      <c r="F35" s="127">
        <v>26509</v>
      </c>
      <c r="G35" s="127">
        <v>40722</v>
      </c>
      <c r="H35" s="127">
        <v>10395</v>
      </c>
    </row>
    <row r="36" spans="1:8" ht="15.95" customHeight="1">
      <c r="A36" s="125" t="s">
        <v>342</v>
      </c>
      <c r="B36" s="126" t="s">
        <v>6</v>
      </c>
      <c r="C36" s="127">
        <v>2312</v>
      </c>
      <c r="D36" s="127">
        <v>5996</v>
      </c>
      <c r="E36" s="127">
        <v>823</v>
      </c>
      <c r="F36" s="127">
        <v>5234</v>
      </c>
      <c r="G36" s="127">
        <v>8975</v>
      </c>
      <c r="H36" s="127">
        <v>2570</v>
      </c>
    </row>
    <row r="37" spans="1:8" ht="9.9499999999999993" customHeight="1">
      <c r="A37" s="125"/>
      <c r="B37" s="125"/>
      <c r="C37" s="127"/>
      <c r="D37" s="127"/>
      <c r="E37" s="127"/>
      <c r="F37" s="127"/>
      <c r="G37" s="127"/>
      <c r="H37" s="127"/>
    </row>
    <row r="38" spans="1:8" ht="15.95" customHeight="1">
      <c r="A38" s="125" t="s">
        <v>328</v>
      </c>
      <c r="B38" s="126" t="s">
        <v>94</v>
      </c>
      <c r="C38" s="127">
        <v>587.47</v>
      </c>
      <c r="D38" s="127">
        <v>1725.14</v>
      </c>
      <c r="E38" s="127">
        <v>452.73</v>
      </c>
      <c r="F38" s="127">
        <v>3067.6</v>
      </c>
      <c r="G38" s="127">
        <v>4193.68</v>
      </c>
      <c r="H38" s="127">
        <v>1273.1199999999999</v>
      </c>
    </row>
    <row r="39" spans="1:8" ht="15.95" customHeight="1">
      <c r="A39" s="125" t="s">
        <v>343</v>
      </c>
      <c r="B39" s="126" t="s">
        <v>344</v>
      </c>
      <c r="C39" s="127">
        <v>83.329078014184404</v>
      </c>
      <c r="D39" s="127">
        <v>105.98636112305708</v>
      </c>
      <c r="E39" s="127">
        <v>102.31186440677966</v>
      </c>
      <c r="F39" s="127">
        <v>115.71918970915539</v>
      </c>
      <c r="G39" s="127">
        <v>102.9831540690536</v>
      </c>
      <c r="H39" s="127">
        <v>122.47426647426647</v>
      </c>
    </row>
    <row r="40" spans="1:8" ht="15.95" customHeight="1">
      <c r="A40" s="125" t="s">
        <v>332</v>
      </c>
      <c r="B40" s="126" t="s">
        <v>333</v>
      </c>
      <c r="C40" s="127">
        <v>1036.905</v>
      </c>
      <c r="D40" s="127">
        <v>2695.8130000000001</v>
      </c>
      <c r="E40" s="127">
        <v>595.22500000000002</v>
      </c>
      <c r="F40" s="127">
        <v>3971.0419999999999</v>
      </c>
      <c r="G40" s="127">
        <v>6062.2280000000001</v>
      </c>
      <c r="H40" s="127">
        <v>2013.1590000000001</v>
      </c>
    </row>
    <row r="41" spans="1:8" ht="15.95" customHeight="1">
      <c r="A41" s="125" t="s">
        <v>345</v>
      </c>
      <c r="B41" s="126" t="s">
        <v>346</v>
      </c>
      <c r="C41" s="127">
        <v>329.17619047619047</v>
      </c>
      <c r="D41" s="127">
        <v>294.88219208050754</v>
      </c>
      <c r="E41" s="127">
        <v>266.91704035874437</v>
      </c>
      <c r="F41" s="127">
        <v>255.88259552806238</v>
      </c>
      <c r="G41" s="127">
        <v>272.26390011676995</v>
      </c>
      <c r="H41" s="127">
        <v>295.57465864043456</v>
      </c>
    </row>
    <row r="42" spans="1:8" ht="15.95" customHeight="1">
      <c r="A42" s="125" t="s">
        <v>347</v>
      </c>
      <c r="B42" s="129" t="s">
        <v>346</v>
      </c>
      <c r="C42" s="127">
        <v>1765.0348102881849</v>
      </c>
      <c r="D42" s="127">
        <v>1562.6633200783704</v>
      </c>
      <c r="E42" s="127">
        <v>1314.7460959070527</v>
      </c>
      <c r="F42" s="127">
        <v>1294.5110183857087</v>
      </c>
      <c r="G42" s="127">
        <v>1445.5628469506494</v>
      </c>
      <c r="H42" s="127">
        <v>1581.2798479326382</v>
      </c>
    </row>
    <row r="43" spans="1:8" ht="12.95" customHeight="1">
      <c r="A43" s="125"/>
      <c r="B43" s="125"/>
      <c r="C43" s="127"/>
      <c r="D43" s="127"/>
      <c r="E43" s="127"/>
      <c r="F43" s="127"/>
      <c r="G43" s="127"/>
      <c r="H43" s="127"/>
    </row>
    <row r="44" spans="1:8" ht="15.95" customHeight="1">
      <c r="A44" s="124" t="s">
        <v>601</v>
      </c>
      <c r="B44" s="125"/>
      <c r="C44" s="127"/>
      <c r="D44" s="127"/>
      <c r="E44" s="127"/>
      <c r="F44" s="127"/>
      <c r="G44" s="127"/>
      <c r="H44" s="127"/>
    </row>
    <row r="45" spans="1:8" ht="9.9499999999999993" customHeight="1">
      <c r="A45" s="125"/>
      <c r="B45" s="125"/>
      <c r="C45" s="127"/>
      <c r="D45" s="127"/>
      <c r="E45" s="127"/>
      <c r="F45" s="127"/>
      <c r="G45" s="127"/>
      <c r="H45" s="127"/>
    </row>
    <row r="46" spans="1:8" ht="15.95" customHeight="1">
      <c r="A46" s="125" t="s">
        <v>326</v>
      </c>
      <c r="B46" s="126" t="s">
        <v>6</v>
      </c>
      <c r="C46" s="127">
        <v>204</v>
      </c>
      <c r="D46" s="127">
        <v>2990</v>
      </c>
      <c r="E46" s="127">
        <v>633</v>
      </c>
      <c r="F46" s="127">
        <v>4724</v>
      </c>
      <c r="G46" s="127">
        <v>5257</v>
      </c>
      <c r="H46" s="127">
        <v>2403</v>
      </c>
    </row>
    <row r="47" spans="1:8" ht="15.95" customHeight="1">
      <c r="A47" s="125" t="s">
        <v>327</v>
      </c>
      <c r="B47" s="126" t="s">
        <v>6</v>
      </c>
      <c r="C47" s="127">
        <v>54</v>
      </c>
      <c r="D47" s="127">
        <v>631</v>
      </c>
      <c r="E47" s="127">
        <v>181</v>
      </c>
      <c r="F47" s="127">
        <v>334</v>
      </c>
      <c r="G47" s="127">
        <v>922</v>
      </c>
      <c r="H47" s="127">
        <v>142</v>
      </c>
    </row>
    <row r="48" spans="1:8" ht="15.95" customHeight="1">
      <c r="A48" s="125" t="s">
        <v>329</v>
      </c>
      <c r="B48" s="126" t="s">
        <v>94</v>
      </c>
      <c r="C48" s="127">
        <v>281.92</v>
      </c>
      <c r="D48" s="127">
        <v>1750.13</v>
      </c>
      <c r="E48" s="127">
        <v>375.7</v>
      </c>
      <c r="F48" s="127">
        <v>3551.67</v>
      </c>
      <c r="G48" s="127">
        <v>5302.11</v>
      </c>
      <c r="H48" s="127">
        <v>1167.19</v>
      </c>
    </row>
    <row r="49" spans="1:14" ht="15.95" customHeight="1">
      <c r="A49" s="125" t="s">
        <v>332</v>
      </c>
      <c r="B49" s="126" t="s">
        <v>333</v>
      </c>
      <c r="C49" s="127">
        <v>408.13900000000001</v>
      </c>
      <c r="D49" s="127">
        <v>2552.9389999999999</v>
      </c>
      <c r="E49" s="127">
        <v>357.834</v>
      </c>
      <c r="F49" s="127">
        <v>2358.4560000000001</v>
      </c>
      <c r="G49" s="127">
        <v>4401.7669999999998</v>
      </c>
      <c r="H49" s="127">
        <v>1221.3430000000001</v>
      </c>
    </row>
    <row r="50" spans="1:14" ht="12.95" customHeight="1">
      <c r="A50" s="125" t="s">
        <v>348</v>
      </c>
      <c r="B50" s="126"/>
      <c r="C50" s="127"/>
      <c r="D50" s="127"/>
      <c r="E50" s="127"/>
      <c r="F50" s="127"/>
      <c r="G50" s="127"/>
      <c r="H50" s="127"/>
    </row>
    <row r="51" spans="1:14" ht="15.95" customHeight="1">
      <c r="A51" s="125" t="s">
        <v>299</v>
      </c>
      <c r="B51" s="126"/>
      <c r="C51" s="127"/>
      <c r="D51" s="127"/>
      <c r="E51" s="127"/>
      <c r="F51" s="127"/>
      <c r="G51" s="127"/>
      <c r="H51" s="127"/>
    </row>
    <row r="52" spans="1:14" ht="12.95" customHeight="1">
      <c r="A52" s="125"/>
      <c r="B52" s="126"/>
      <c r="C52" s="127"/>
      <c r="D52" s="127"/>
      <c r="E52" s="127"/>
      <c r="F52" s="127"/>
      <c r="G52" s="127"/>
      <c r="H52" s="127"/>
    </row>
    <row r="53" spans="1:14" ht="15.95" customHeight="1">
      <c r="A53" s="125" t="s">
        <v>349</v>
      </c>
      <c r="B53" s="126" t="s">
        <v>6</v>
      </c>
      <c r="C53" s="127">
        <v>117</v>
      </c>
      <c r="D53" s="127">
        <v>1282</v>
      </c>
      <c r="E53" s="127">
        <v>454</v>
      </c>
      <c r="F53" s="127">
        <v>3269</v>
      </c>
      <c r="G53" s="127">
        <v>3160</v>
      </c>
      <c r="H53" s="127">
        <v>1316</v>
      </c>
    </row>
    <row r="54" spans="1:14" ht="9.9499999999999993" customHeight="1">
      <c r="A54" s="125"/>
      <c r="B54" s="126"/>
      <c r="C54" s="127"/>
      <c r="D54" s="127"/>
      <c r="G54" s="127"/>
      <c r="H54" s="127"/>
    </row>
    <row r="55" spans="1:14" ht="15.95" customHeight="1">
      <c r="A55" s="125" t="s">
        <v>341</v>
      </c>
      <c r="B55" s="126" t="s">
        <v>331</v>
      </c>
      <c r="C55" s="127">
        <v>1607</v>
      </c>
      <c r="D55" s="127">
        <v>9113</v>
      </c>
      <c r="E55" s="127">
        <v>2436</v>
      </c>
      <c r="F55" s="127">
        <v>21943</v>
      </c>
      <c r="G55" s="127">
        <v>32752</v>
      </c>
      <c r="H55" s="127">
        <v>7868</v>
      </c>
    </row>
    <row r="56" spans="1:14" ht="15.95" customHeight="1">
      <c r="A56" s="125" t="s">
        <v>329</v>
      </c>
      <c r="B56" s="126" t="s">
        <v>94</v>
      </c>
      <c r="C56" s="127">
        <v>269.77999999999997</v>
      </c>
      <c r="D56" s="127">
        <v>1529.06</v>
      </c>
      <c r="E56" s="127">
        <v>352.17</v>
      </c>
      <c r="F56" s="127">
        <v>3121.74</v>
      </c>
      <c r="G56" s="127">
        <v>4526.6099999999997</v>
      </c>
      <c r="H56" s="127">
        <v>1038.8599999999999</v>
      </c>
    </row>
    <row r="57" spans="1:14" ht="15.95" customHeight="1">
      <c r="A57" s="125" t="s">
        <v>327</v>
      </c>
      <c r="B57" s="126" t="s">
        <v>6</v>
      </c>
      <c r="C57" s="127">
        <v>31</v>
      </c>
      <c r="D57" s="127">
        <v>358</v>
      </c>
      <c r="E57" s="127">
        <v>115</v>
      </c>
      <c r="F57" s="127">
        <v>269</v>
      </c>
      <c r="G57" s="127">
        <v>808</v>
      </c>
      <c r="H57" s="127">
        <v>168</v>
      </c>
    </row>
    <row r="58" spans="1:14" ht="15.95" customHeight="1">
      <c r="A58" s="125" t="s">
        <v>332</v>
      </c>
      <c r="B58" s="126" t="s">
        <v>333</v>
      </c>
      <c r="C58" s="127">
        <v>338.416</v>
      </c>
      <c r="D58" s="127">
        <v>1681.4749999999999</v>
      </c>
      <c r="E58" s="127">
        <v>299.14800000000002</v>
      </c>
      <c r="F58" s="127">
        <v>1947.192</v>
      </c>
      <c r="G58" s="127">
        <v>3577.1080000000002</v>
      </c>
      <c r="H58" s="127">
        <v>892.26499999999999</v>
      </c>
      <c r="I58" s="128"/>
      <c r="J58" s="128"/>
      <c r="K58" s="128"/>
      <c r="L58" s="128"/>
      <c r="M58" s="128"/>
      <c r="N58" s="128"/>
    </row>
    <row r="59" spans="1:14" ht="15.95" customHeight="1">
      <c r="A59" s="125" t="s">
        <v>602</v>
      </c>
      <c r="B59" s="126" t="s">
        <v>333</v>
      </c>
      <c r="C59" s="127">
        <v>92.045999999999992</v>
      </c>
      <c r="D59" s="127">
        <v>424.37199999999996</v>
      </c>
      <c r="E59" s="127">
        <v>79.072000000000003</v>
      </c>
      <c r="F59" s="127">
        <v>303.44</v>
      </c>
      <c r="G59" s="127">
        <v>651.24199999999996</v>
      </c>
      <c r="H59" s="127">
        <v>174.958</v>
      </c>
      <c r="I59" s="128"/>
    </row>
    <row r="60" spans="1:14" ht="15.95" customHeight="1">
      <c r="A60" s="125" t="s">
        <v>603</v>
      </c>
      <c r="B60" s="126" t="s">
        <v>333</v>
      </c>
      <c r="C60" s="127">
        <v>246.37</v>
      </c>
      <c r="D60" s="127">
        <v>1257.1030000000001</v>
      </c>
      <c r="E60" s="127">
        <v>220.07600000000002</v>
      </c>
      <c r="F60" s="127">
        <v>1643.752</v>
      </c>
      <c r="G60" s="127">
        <v>2925.866</v>
      </c>
      <c r="H60" s="127">
        <v>717.30700000000002</v>
      </c>
    </row>
    <row r="61" spans="1:14" ht="9.9499999999999993" customHeight="1">
      <c r="A61" s="125"/>
      <c r="B61" s="125"/>
      <c r="C61" s="127"/>
      <c r="D61" s="127"/>
      <c r="E61" s="127"/>
      <c r="F61" s="127"/>
      <c r="G61" s="127"/>
      <c r="H61" s="127"/>
    </row>
    <row r="62" spans="1:14" ht="15.95" customHeight="1">
      <c r="A62" s="124" t="s">
        <v>604</v>
      </c>
      <c r="B62" s="125"/>
      <c r="C62" s="127"/>
      <c r="D62" s="127"/>
      <c r="E62" s="127"/>
      <c r="F62" s="127"/>
      <c r="G62" s="127"/>
      <c r="H62" s="127"/>
    </row>
    <row r="63" spans="1:14" ht="9.9499999999999993" customHeight="1">
      <c r="A63" s="124"/>
      <c r="B63" s="125"/>
      <c r="C63" s="127"/>
      <c r="D63" s="127"/>
      <c r="E63" s="127"/>
      <c r="F63" s="127"/>
      <c r="G63" s="127"/>
      <c r="H63" s="127"/>
    </row>
    <row r="64" spans="1:14" ht="15.95" customHeight="1">
      <c r="A64" s="125" t="s">
        <v>334</v>
      </c>
      <c r="B64" s="126" t="s">
        <v>6</v>
      </c>
      <c r="C64" s="127">
        <v>79</v>
      </c>
      <c r="D64" s="127">
        <v>1456</v>
      </c>
      <c r="E64" s="127">
        <v>333</v>
      </c>
      <c r="F64" s="127">
        <v>1030</v>
      </c>
      <c r="G64" s="127">
        <v>1908</v>
      </c>
      <c r="H64" s="127">
        <v>1251</v>
      </c>
    </row>
    <row r="65" spans="1:8" ht="12.95" customHeight="1">
      <c r="A65" s="125"/>
      <c r="B65" s="125"/>
      <c r="C65" s="127"/>
      <c r="D65" s="127"/>
      <c r="E65" s="127"/>
      <c r="F65" s="127"/>
      <c r="G65" s="127"/>
      <c r="H65" s="127"/>
    </row>
    <row r="66" spans="1:8" ht="15.95" customHeight="1">
      <c r="A66" s="125" t="s">
        <v>335</v>
      </c>
      <c r="B66" s="126" t="s">
        <v>6</v>
      </c>
      <c r="C66" s="127">
        <v>56</v>
      </c>
      <c r="D66" s="127">
        <v>1316</v>
      </c>
      <c r="E66" s="127">
        <v>312</v>
      </c>
      <c r="F66" s="127">
        <v>922</v>
      </c>
      <c r="G66" s="127">
        <v>1617</v>
      </c>
      <c r="H66" s="127">
        <v>1166</v>
      </c>
    </row>
    <row r="67" spans="1:8" ht="15.95" customHeight="1">
      <c r="A67" s="125" t="s">
        <v>336</v>
      </c>
      <c r="B67" s="126" t="s">
        <v>6</v>
      </c>
      <c r="C67" s="127">
        <v>3</v>
      </c>
      <c r="D67" s="127">
        <v>91</v>
      </c>
      <c r="E67" s="127">
        <v>17</v>
      </c>
      <c r="F67" s="127">
        <v>60</v>
      </c>
      <c r="G67" s="127">
        <v>118</v>
      </c>
      <c r="H67" s="127">
        <v>56</v>
      </c>
    </row>
    <row r="68" spans="1:8" ht="15.95" customHeight="1">
      <c r="A68" s="125" t="s">
        <v>337</v>
      </c>
      <c r="B68" s="126" t="s">
        <v>6</v>
      </c>
      <c r="C68" s="127">
        <v>19</v>
      </c>
      <c r="D68" s="127">
        <v>41</v>
      </c>
      <c r="E68" s="127">
        <v>3</v>
      </c>
      <c r="F68" s="127">
        <v>30</v>
      </c>
      <c r="G68" s="127">
        <v>54</v>
      </c>
      <c r="H68" s="127">
        <v>20</v>
      </c>
    </row>
    <row r="69" spans="1:8" ht="15.95" customHeight="1">
      <c r="A69" s="125" t="s">
        <v>338</v>
      </c>
      <c r="B69" s="126" t="s">
        <v>6</v>
      </c>
      <c r="C69" s="127">
        <v>503</v>
      </c>
      <c r="D69" s="127">
        <v>341</v>
      </c>
      <c r="E69" s="127">
        <v>21</v>
      </c>
      <c r="F69" s="127">
        <v>158</v>
      </c>
      <c r="G69" s="127">
        <v>648</v>
      </c>
      <c r="H69" s="127">
        <v>132</v>
      </c>
    </row>
    <row r="70" spans="1:8" ht="15.95" customHeight="1">
      <c r="A70" s="125" t="s">
        <v>339</v>
      </c>
      <c r="B70" s="126" t="s">
        <v>6</v>
      </c>
      <c r="C70" s="127">
        <v>1</v>
      </c>
      <c r="D70" s="127">
        <v>8</v>
      </c>
      <c r="E70" s="127">
        <v>1</v>
      </c>
      <c r="F70" s="127">
        <v>18</v>
      </c>
      <c r="G70" s="127">
        <v>119</v>
      </c>
      <c r="H70" s="127">
        <v>9</v>
      </c>
    </row>
    <row r="71" spans="1:8" ht="15.95" customHeight="1">
      <c r="A71" s="125" t="s">
        <v>340</v>
      </c>
      <c r="B71" s="126" t="s">
        <v>6</v>
      </c>
      <c r="C71" s="127">
        <v>4</v>
      </c>
      <c r="D71" s="127">
        <v>231</v>
      </c>
      <c r="E71" s="127">
        <v>22</v>
      </c>
      <c r="F71" s="127">
        <v>237</v>
      </c>
      <c r="G71" s="127">
        <v>2197</v>
      </c>
      <c r="H71" s="127">
        <v>120</v>
      </c>
    </row>
    <row r="72" spans="1:8" ht="15.95" customHeight="1">
      <c r="A72" s="125" t="s">
        <v>341</v>
      </c>
      <c r="B72" s="126" t="s">
        <v>331</v>
      </c>
      <c r="C72" s="127">
        <v>130</v>
      </c>
      <c r="D72" s="127">
        <v>1284</v>
      </c>
      <c r="E72" s="127">
        <v>206</v>
      </c>
      <c r="F72" s="127">
        <v>795</v>
      </c>
      <c r="G72" s="127">
        <v>1849</v>
      </c>
      <c r="H72" s="127">
        <v>1006</v>
      </c>
    </row>
    <row r="73" spans="1:8" ht="15.95" customHeight="1">
      <c r="A73" s="125" t="s">
        <v>327</v>
      </c>
      <c r="B73" s="126" t="s">
        <v>6</v>
      </c>
      <c r="C73" s="127">
        <v>569</v>
      </c>
      <c r="D73" s="127">
        <v>2070</v>
      </c>
      <c r="E73" s="127">
        <v>389</v>
      </c>
      <c r="F73" s="127">
        <v>1437</v>
      </c>
      <c r="G73" s="127">
        <v>4698</v>
      </c>
      <c r="H73" s="127">
        <v>1530</v>
      </c>
    </row>
    <row r="74" spans="1:8" ht="15.95" customHeight="1">
      <c r="A74" s="125" t="s">
        <v>342</v>
      </c>
      <c r="B74" s="126" t="s">
        <v>6</v>
      </c>
      <c r="C74" s="127">
        <v>8</v>
      </c>
      <c r="D74" s="127">
        <v>142</v>
      </c>
      <c r="E74" s="127">
        <v>4</v>
      </c>
      <c r="F74" s="127">
        <v>32</v>
      </c>
      <c r="G74" s="127">
        <v>183</v>
      </c>
      <c r="H74" s="127">
        <v>35</v>
      </c>
    </row>
    <row r="75" spans="1:8" ht="9.9499999999999993" customHeight="1">
      <c r="A75" s="125"/>
      <c r="B75" s="126"/>
      <c r="C75" s="127"/>
      <c r="D75" s="127"/>
      <c r="E75" s="127"/>
      <c r="F75" s="127"/>
      <c r="G75" s="127"/>
      <c r="H75" s="127"/>
    </row>
    <row r="76" spans="1:8" ht="15.95" customHeight="1">
      <c r="A76" s="125" t="s">
        <v>350</v>
      </c>
      <c r="B76" s="126" t="s">
        <v>94</v>
      </c>
      <c r="C76" s="127">
        <v>27.76</v>
      </c>
      <c r="D76" s="127">
        <v>253.59</v>
      </c>
      <c r="E76" s="127">
        <v>44.18</v>
      </c>
      <c r="F76" s="127">
        <v>162.85</v>
      </c>
      <c r="G76" s="127">
        <v>380.26</v>
      </c>
      <c r="H76" s="127">
        <v>197.29</v>
      </c>
    </row>
    <row r="77" spans="1:8" ht="15.95" customHeight="1">
      <c r="A77" s="125" t="s">
        <v>343</v>
      </c>
      <c r="B77" s="126" t="s">
        <v>344</v>
      </c>
      <c r="C77" s="127">
        <v>48.787346221441126</v>
      </c>
      <c r="D77" s="127">
        <v>122.50724637681159</v>
      </c>
      <c r="E77" s="127">
        <v>113.57326478149101</v>
      </c>
      <c r="F77" s="127">
        <v>113.32637439109256</v>
      </c>
      <c r="G77" s="127">
        <v>80.94082588335462</v>
      </c>
      <c r="H77" s="127">
        <v>128.94771241830065</v>
      </c>
    </row>
    <row r="78" spans="1:8" ht="15.95" customHeight="1">
      <c r="A78" s="125" t="s">
        <v>332</v>
      </c>
      <c r="B78" s="126" t="s">
        <v>333</v>
      </c>
      <c r="C78" s="127">
        <v>55.593000000000004</v>
      </c>
      <c r="D78" s="127">
        <v>391.51600000000002</v>
      </c>
      <c r="E78" s="127">
        <v>56.426000000000002</v>
      </c>
      <c r="F78" s="127">
        <v>207.33600000000001</v>
      </c>
      <c r="G78" s="127">
        <v>518.86800000000005</v>
      </c>
      <c r="H78" s="127">
        <v>312.49400000000003</v>
      </c>
    </row>
    <row r="79" spans="1:8" ht="15.95" customHeight="1">
      <c r="A79" s="125" t="s">
        <v>345</v>
      </c>
      <c r="B79" s="126" t="s">
        <v>346</v>
      </c>
      <c r="C79" s="127">
        <v>427.63846153846151</v>
      </c>
      <c r="D79" s="127">
        <v>304.91900311526479</v>
      </c>
      <c r="E79" s="127">
        <v>273.91262135922329</v>
      </c>
      <c r="F79" s="127">
        <v>260.8</v>
      </c>
      <c r="G79" s="127">
        <v>280.62087614926992</v>
      </c>
      <c r="H79" s="127">
        <v>310.63021868787274</v>
      </c>
    </row>
    <row r="80" spans="1:8" ht="15.95" customHeight="1">
      <c r="A80" s="125" t="s">
        <v>347</v>
      </c>
      <c r="B80" s="129" t="s">
        <v>346</v>
      </c>
      <c r="C80" s="127">
        <v>2002.6296829971182</v>
      </c>
      <c r="D80" s="127">
        <v>1543.8936866595686</v>
      </c>
      <c r="E80" s="127">
        <v>1277.1842462652785</v>
      </c>
      <c r="F80" s="127">
        <v>1273.1716303346639</v>
      </c>
      <c r="G80" s="127">
        <v>1364.5084941881871</v>
      </c>
      <c r="H80" s="127">
        <v>1583.9322824268843</v>
      </c>
    </row>
    <row r="81" spans="1:12" ht="9.9499999999999993" customHeight="1">
      <c r="A81" s="125"/>
      <c r="B81" s="125"/>
      <c r="C81" s="127"/>
      <c r="D81" s="127"/>
      <c r="E81" s="127"/>
      <c r="F81" s="127"/>
      <c r="G81" s="127"/>
      <c r="H81" s="127"/>
    </row>
    <row r="82" spans="1:12" ht="15.95" customHeight="1">
      <c r="A82" s="125" t="s">
        <v>349</v>
      </c>
      <c r="B82" s="126" t="s">
        <v>6</v>
      </c>
      <c r="C82" s="127">
        <v>50</v>
      </c>
      <c r="D82" s="127">
        <v>568</v>
      </c>
      <c r="E82" s="127">
        <v>111</v>
      </c>
      <c r="F82" s="127">
        <v>710</v>
      </c>
      <c r="G82" s="127">
        <v>1284</v>
      </c>
      <c r="H82" s="127">
        <v>536</v>
      </c>
    </row>
    <row r="83" spans="1:12" ht="9.9499999999999993" customHeight="1">
      <c r="A83" s="125"/>
      <c r="B83" s="125"/>
      <c r="C83" s="127"/>
      <c r="D83" s="127"/>
      <c r="E83" s="127"/>
      <c r="F83" s="127"/>
      <c r="H83" s="127"/>
    </row>
    <row r="84" spans="1:12" ht="15.95" customHeight="1">
      <c r="A84" s="125" t="s">
        <v>341</v>
      </c>
      <c r="B84" s="126" t="s">
        <v>331</v>
      </c>
      <c r="C84" s="127">
        <v>655</v>
      </c>
      <c r="D84" s="127">
        <v>5151</v>
      </c>
      <c r="E84" s="127">
        <v>1055</v>
      </c>
      <c r="F84" s="127">
        <v>9096</v>
      </c>
      <c r="G84" s="127">
        <v>17589</v>
      </c>
      <c r="H84" s="127">
        <v>4046</v>
      </c>
    </row>
    <row r="85" spans="1:12" ht="15.95" customHeight="1">
      <c r="A85" s="125" t="s">
        <v>329</v>
      </c>
      <c r="B85" s="126" t="s">
        <v>94</v>
      </c>
      <c r="C85" s="127">
        <v>100.67</v>
      </c>
      <c r="D85" s="127">
        <v>844.47</v>
      </c>
      <c r="E85" s="127">
        <v>123.82</v>
      </c>
      <c r="F85" s="127">
        <v>1167.7</v>
      </c>
      <c r="G85" s="127">
        <v>2210.6799999999998</v>
      </c>
      <c r="H85" s="127">
        <v>519.07000000000005</v>
      </c>
    </row>
    <row r="86" spans="1:12" ht="15.95" customHeight="1">
      <c r="A86" s="125" t="s">
        <v>327</v>
      </c>
      <c r="B86" s="126" t="s">
        <v>6</v>
      </c>
      <c r="C86" s="127">
        <v>0</v>
      </c>
      <c r="D86" s="127">
        <v>50</v>
      </c>
      <c r="E86" s="127">
        <v>2</v>
      </c>
      <c r="F86" s="127">
        <v>9</v>
      </c>
      <c r="G86" s="127">
        <v>24</v>
      </c>
      <c r="H86" s="127">
        <v>16</v>
      </c>
    </row>
    <row r="87" spans="1:12" ht="15.95" customHeight="1">
      <c r="A87" s="125" t="s">
        <v>332</v>
      </c>
      <c r="B87" s="126" t="s">
        <v>333</v>
      </c>
      <c r="C87" s="127">
        <v>82.853999999999999</v>
      </c>
      <c r="D87" s="127">
        <v>827.20299999999997</v>
      </c>
      <c r="E87" s="127">
        <v>77.709999999999994</v>
      </c>
      <c r="F87" s="127">
        <v>550.41499999999996</v>
      </c>
      <c r="G87" s="127">
        <v>1183.9860000000001</v>
      </c>
      <c r="H87" s="127">
        <v>285.279</v>
      </c>
    </row>
    <row r="88" spans="1:12" ht="9.9499999999999993" customHeight="1">
      <c r="A88" s="121" t="s">
        <v>351</v>
      </c>
      <c r="B88" s="125"/>
      <c r="C88" s="125"/>
      <c r="D88" s="125"/>
      <c r="E88" s="125"/>
      <c r="F88" s="125"/>
      <c r="G88" s="125"/>
      <c r="H88" s="125"/>
    </row>
    <row r="89" spans="1:12" s="117" customFormat="1" ht="15.95" customHeight="1">
      <c r="A89" s="125" t="s">
        <v>352</v>
      </c>
      <c r="B89" s="125"/>
      <c r="C89" s="125"/>
      <c r="D89" s="125" t="s">
        <v>353</v>
      </c>
      <c r="E89" s="125"/>
      <c r="F89" s="125"/>
      <c r="G89" s="125"/>
      <c r="H89" s="125"/>
    </row>
    <row r="90" spans="1:12" s="117" customFormat="1" ht="15.95" customHeight="1">
      <c r="A90" s="125" t="s">
        <v>354</v>
      </c>
      <c r="B90" s="125"/>
      <c r="C90" s="125"/>
      <c r="D90" s="125" t="s">
        <v>355</v>
      </c>
      <c r="E90" s="125"/>
      <c r="F90" s="125"/>
      <c r="G90" s="125"/>
      <c r="H90" s="125"/>
    </row>
    <row r="91" spans="1:12" s="117" customFormat="1" ht="15.95" customHeight="1">
      <c r="A91" s="125" t="s">
        <v>356</v>
      </c>
      <c r="B91" s="125"/>
      <c r="C91" s="125"/>
      <c r="D91" s="125"/>
      <c r="E91" s="125"/>
      <c r="F91" s="125"/>
      <c r="G91" s="125"/>
      <c r="H91" s="125"/>
    </row>
    <row r="92" spans="1:12" ht="14.1" customHeight="1">
      <c r="A92" s="131"/>
    </row>
    <row r="93" spans="1:12" ht="15.95" customHeight="1">
      <c r="A93" s="337"/>
      <c r="B93" s="337"/>
      <c r="C93" s="337"/>
      <c r="D93" s="337"/>
      <c r="E93" s="337"/>
      <c r="F93" s="337"/>
      <c r="G93" s="337"/>
      <c r="H93" s="337"/>
      <c r="I93" s="132"/>
      <c r="J93" s="132"/>
      <c r="K93" s="132"/>
      <c r="L93" s="132"/>
    </row>
    <row r="94" spans="1:12" ht="15.75">
      <c r="A94" s="337" t="s">
        <v>44</v>
      </c>
      <c r="B94" s="337"/>
      <c r="C94" s="337"/>
      <c r="D94" s="337"/>
      <c r="E94" s="337"/>
      <c r="F94" s="337"/>
      <c r="G94" s="337"/>
      <c r="H94" s="337"/>
    </row>
    <row r="101" spans="1:1">
      <c r="A101" s="133"/>
    </row>
  </sheetData>
  <mergeCells count="12">
    <mergeCell ref="G4:G6"/>
    <mergeCell ref="H4:H6"/>
    <mergeCell ref="A93:H93"/>
    <mergeCell ref="A94:H94"/>
    <mergeCell ref="A1:H1"/>
    <mergeCell ref="A2:H2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showGridLines="0" zoomScale="75" zoomScaleNormal="60" zoomScaleSheetLayoutView="65" workbookViewId="0">
      <selection sqref="A1:G1"/>
    </sheetView>
  </sheetViews>
  <sheetFormatPr baseColWidth="10" defaultColWidth="11.42578125" defaultRowHeight="12.75"/>
  <cols>
    <col min="1" max="1" width="50.7109375" style="119" customWidth="1"/>
    <col min="2" max="7" width="18.7109375" style="119" customWidth="1"/>
    <col min="8" max="8" width="15.7109375" style="119" customWidth="1"/>
    <col min="9" max="16384" width="11.42578125" style="119"/>
  </cols>
  <sheetData>
    <row r="1" spans="1:9" ht="15.75">
      <c r="A1" s="337" t="s">
        <v>317</v>
      </c>
      <c r="B1" s="337"/>
      <c r="C1" s="337"/>
      <c r="D1" s="337"/>
      <c r="E1" s="337"/>
      <c r="F1" s="337"/>
      <c r="G1" s="337"/>
      <c r="H1" s="118"/>
    </row>
    <row r="2" spans="1:9" ht="15.75">
      <c r="A2" s="118" t="s">
        <v>369</v>
      </c>
      <c r="B2" s="118"/>
      <c r="C2" s="118"/>
      <c r="D2" s="118"/>
      <c r="E2" s="118"/>
      <c r="F2" s="118"/>
      <c r="G2" s="118"/>
      <c r="H2" s="118"/>
    </row>
    <row r="3" spans="1:9" ht="14.1" customHeight="1">
      <c r="A3" s="120"/>
      <c r="B3" s="120"/>
      <c r="C3" s="120"/>
      <c r="D3" s="120"/>
      <c r="E3" s="120"/>
      <c r="F3" s="120"/>
      <c r="G3" s="120"/>
      <c r="H3" s="137"/>
    </row>
    <row r="4" spans="1:9" ht="12.95" customHeight="1">
      <c r="A4" s="345" t="s">
        <v>319</v>
      </c>
      <c r="B4" s="339" t="s">
        <v>320</v>
      </c>
      <c r="C4" s="339" t="s">
        <v>363</v>
      </c>
      <c r="D4" s="339" t="s">
        <v>364</v>
      </c>
      <c r="E4" s="339" t="s">
        <v>365</v>
      </c>
      <c r="F4" s="339" t="s">
        <v>366</v>
      </c>
      <c r="G4" s="342" t="s">
        <v>367</v>
      </c>
      <c r="H4" s="121"/>
    </row>
    <row r="5" spans="1:9" ht="15.75">
      <c r="A5" s="346"/>
      <c r="B5" s="340"/>
      <c r="C5" s="340"/>
      <c r="D5" s="340"/>
      <c r="E5" s="340"/>
      <c r="F5" s="340"/>
      <c r="G5" s="343"/>
      <c r="H5" s="138"/>
    </row>
    <row r="6" spans="1:9" ht="12.95" customHeight="1">
      <c r="A6" s="347"/>
      <c r="B6" s="341"/>
      <c r="C6" s="341"/>
      <c r="D6" s="341"/>
      <c r="E6" s="341"/>
      <c r="F6" s="341"/>
      <c r="G6" s="344"/>
      <c r="H6" s="138"/>
    </row>
    <row r="7" spans="1:9" ht="12.95" customHeight="1">
      <c r="A7" s="121"/>
      <c r="B7" s="121"/>
      <c r="C7" s="122"/>
      <c r="D7" s="135"/>
      <c r="E7" s="123"/>
      <c r="F7" s="123"/>
      <c r="G7" s="135"/>
      <c r="H7" s="138"/>
    </row>
    <row r="8" spans="1:9" ht="15" customHeight="1">
      <c r="A8" s="124" t="s">
        <v>598</v>
      </c>
      <c r="B8" s="125"/>
      <c r="C8" s="124"/>
      <c r="D8" s="124"/>
      <c r="E8" s="124"/>
      <c r="F8" s="124"/>
      <c r="G8" s="124"/>
      <c r="H8" s="125"/>
    </row>
    <row r="9" spans="1:9" ht="12.95" customHeight="1">
      <c r="A9" s="125"/>
      <c r="B9" s="125"/>
      <c r="C9" s="124"/>
      <c r="D9" s="124"/>
      <c r="E9" s="124"/>
      <c r="F9" s="124"/>
      <c r="G9" s="124"/>
      <c r="H9" s="125"/>
    </row>
    <row r="10" spans="1:9" ht="15.95" customHeight="1">
      <c r="A10" s="124" t="s">
        <v>326</v>
      </c>
      <c r="B10" s="126" t="s">
        <v>6</v>
      </c>
      <c r="C10" s="127">
        <v>2147</v>
      </c>
      <c r="D10" s="127">
        <v>9820</v>
      </c>
      <c r="E10" s="127">
        <v>4099</v>
      </c>
      <c r="F10" s="127">
        <v>11098</v>
      </c>
      <c r="G10" s="127">
        <v>4790</v>
      </c>
      <c r="H10" s="127"/>
      <c r="I10" s="128"/>
    </row>
    <row r="11" spans="1:9" ht="15.95" customHeight="1">
      <c r="A11" s="124" t="s">
        <v>327</v>
      </c>
      <c r="B11" s="126" t="s">
        <v>6</v>
      </c>
      <c r="C11" s="127">
        <v>1993</v>
      </c>
      <c r="D11" s="127">
        <v>10185</v>
      </c>
      <c r="E11" s="127">
        <v>3252</v>
      </c>
      <c r="F11" s="127">
        <v>13803</v>
      </c>
      <c r="G11" s="127">
        <v>5484</v>
      </c>
      <c r="H11" s="127"/>
      <c r="I11" s="128"/>
    </row>
    <row r="12" spans="1:9" ht="15.95" customHeight="1">
      <c r="A12" s="124" t="s">
        <v>328</v>
      </c>
      <c r="B12" s="129" t="s">
        <v>94</v>
      </c>
      <c r="C12" s="127">
        <v>236.15</v>
      </c>
      <c r="D12" s="127">
        <v>1150.79</v>
      </c>
      <c r="E12" s="127">
        <v>420.15</v>
      </c>
      <c r="F12" s="127">
        <v>1367.71</v>
      </c>
      <c r="G12" s="127">
        <v>541.84</v>
      </c>
      <c r="H12" s="127"/>
      <c r="I12" s="128"/>
    </row>
    <row r="13" spans="1:9" ht="15.95" customHeight="1">
      <c r="A13" s="124" t="s">
        <v>329</v>
      </c>
      <c r="B13" s="126" t="s">
        <v>94</v>
      </c>
      <c r="C13" s="127">
        <v>362.65</v>
      </c>
      <c r="D13" s="127">
        <v>1361.22</v>
      </c>
      <c r="E13" s="127">
        <v>451.57</v>
      </c>
      <c r="F13" s="127">
        <v>1396.68</v>
      </c>
      <c r="G13" s="127">
        <v>565.79</v>
      </c>
      <c r="H13" s="127"/>
      <c r="I13" s="128"/>
    </row>
    <row r="14" spans="1:9" ht="15.95" customHeight="1">
      <c r="A14" s="124" t="s">
        <v>330</v>
      </c>
      <c r="B14" s="126" t="s">
        <v>331</v>
      </c>
      <c r="C14" s="127">
        <v>3143</v>
      </c>
      <c r="D14" s="127">
        <v>10895</v>
      </c>
      <c r="E14" s="127">
        <v>5149</v>
      </c>
      <c r="F14" s="127">
        <v>13277</v>
      </c>
      <c r="G14" s="127">
        <v>5307</v>
      </c>
      <c r="H14" s="127"/>
      <c r="I14" s="128"/>
    </row>
    <row r="15" spans="1:9" ht="15.95" customHeight="1">
      <c r="A15" s="124" t="s">
        <v>332</v>
      </c>
      <c r="B15" s="126" t="s">
        <v>333</v>
      </c>
      <c r="C15" s="127">
        <v>769.78899999999999</v>
      </c>
      <c r="D15" s="127">
        <v>2836.1060000000002</v>
      </c>
      <c r="E15" s="127">
        <v>936.63</v>
      </c>
      <c r="F15" s="127">
        <v>2977.4810000000002</v>
      </c>
      <c r="G15" s="127">
        <v>1285.5719999999999</v>
      </c>
      <c r="H15" s="127"/>
      <c r="I15" s="128"/>
    </row>
    <row r="16" spans="1:9" ht="9.9499999999999993" customHeight="1">
      <c r="A16" s="125"/>
      <c r="B16" s="125"/>
      <c r="C16" s="127"/>
      <c r="D16" s="127"/>
      <c r="E16" s="127"/>
      <c r="F16" s="127"/>
      <c r="G16" s="127"/>
      <c r="H16" s="127"/>
      <c r="I16" s="128"/>
    </row>
    <row r="17" spans="1:9" ht="15" customHeight="1">
      <c r="A17" s="124" t="s">
        <v>600</v>
      </c>
      <c r="B17" s="125"/>
      <c r="C17" s="127"/>
      <c r="D17" s="127"/>
      <c r="E17" s="127"/>
      <c r="F17" s="127"/>
      <c r="G17" s="127"/>
      <c r="H17" s="127"/>
      <c r="I17" s="128"/>
    </row>
    <row r="18" spans="1:9" ht="9.9499999999999993" customHeight="1">
      <c r="A18" s="125"/>
      <c r="B18" s="125"/>
      <c r="C18" s="127"/>
      <c r="D18" s="127"/>
      <c r="E18" s="127"/>
      <c r="F18" s="127"/>
      <c r="G18" s="127"/>
      <c r="H18" s="127"/>
      <c r="I18" s="128"/>
    </row>
    <row r="19" spans="1:9" ht="15.95" customHeight="1">
      <c r="A19" s="125" t="s">
        <v>326</v>
      </c>
      <c r="B19" s="126" t="s">
        <v>6</v>
      </c>
      <c r="C19" s="127">
        <v>1494</v>
      </c>
      <c r="D19" s="127">
        <v>7549</v>
      </c>
      <c r="E19" s="127">
        <v>3332</v>
      </c>
      <c r="F19" s="127">
        <v>9276</v>
      </c>
      <c r="G19" s="127">
        <v>3659</v>
      </c>
      <c r="H19" s="127"/>
      <c r="I19" s="128"/>
    </row>
    <row r="20" spans="1:9" ht="15.95" customHeight="1">
      <c r="A20" s="125" t="s">
        <v>327</v>
      </c>
      <c r="B20" s="126" t="s">
        <v>6</v>
      </c>
      <c r="C20" s="127">
        <v>1803</v>
      </c>
      <c r="D20" s="127">
        <v>9472</v>
      </c>
      <c r="E20" s="127">
        <v>3197</v>
      </c>
      <c r="F20" s="127">
        <v>13458</v>
      </c>
      <c r="G20" s="127">
        <v>5376</v>
      </c>
      <c r="H20" s="127"/>
      <c r="I20" s="128"/>
    </row>
    <row r="21" spans="1:9" ht="15.95" customHeight="1">
      <c r="A21" s="124" t="s">
        <v>328</v>
      </c>
      <c r="B21" s="129" t="s">
        <v>94</v>
      </c>
      <c r="C21" s="127">
        <v>222.32</v>
      </c>
      <c r="D21" s="127">
        <v>1117.3699999999999</v>
      </c>
      <c r="E21" s="127">
        <v>417.57</v>
      </c>
      <c r="F21" s="127">
        <v>1344.31</v>
      </c>
      <c r="G21" s="127">
        <v>533.22</v>
      </c>
      <c r="H21" s="127"/>
      <c r="I21" s="128"/>
    </row>
    <row r="22" spans="1:9" ht="15.95" customHeight="1">
      <c r="A22" s="125" t="s">
        <v>332</v>
      </c>
      <c r="B22" s="126" t="s">
        <v>333</v>
      </c>
      <c r="C22" s="127">
        <v>370.32100000000003</v>
      </c>
      <c r="D22" s="127">
        <v>1655.74</v>
      </c>
      <c r="E22" s="127">
        <v>544.47799999999995</v>
      </c>
      <c r="F22" s="127">
        <v>1931.271</v>
      </c>
      <c r="G22" s="127">
        <v>718.06700000000001</v>
      </c>
      <c r="H22" s="127"/>
      <c r="I22" s="128"/>
    </row>
    <row r="23" spans="1:9" ht="12.95" customHeight="1">
      <c r="A23" s="125"/>
      <c r="B23" s="125"/>
      <c r="C23" s="127"/>
      <c r="D23" s="127"/>
      <c r="E23" s="127"/>
      <c r="F23" s="127"/>
      <c r="G23" s="127"/>
      <c r="H23" s="127"/>
      <c r="I23" s="128"/>
    </row>
    <row r="24" spans="1:9" ht="15.95" customHeight="1">
      <c r="A24" s="125" t="s">
        <v>299</v>
      </c>
      <c r="B24" s="125"/>
      <c r="C24" s="127"/>
      <c r="D24" s="127"/>
      <c r="E24" s="127"/>
      <c r="F24" s="127"/>
      <c r="G24" s="127"/>
      <c r="H24" s="127"/>
      <c r="I24" s="128"/>
    </row>
    <row r="25" spans="1:9" ht="9.9499999999999993" customHeight="1">
      <c r="A25" s="125"/>
      <c r="B25" s="125"/>
      <c r="C25" s="127"/>
      <c r="D25" s="127"/>
      <c r="E25" s="127"/>
      <c r="F25" s="127"/>
      <c r="G25" s="127"/>
      <c r="H25" s="127"/>
      <c r="I25" s="128"/>
    </row>
    <row r="26" spans="1:9" ht="15.95" customHeight="1">
      <c r="A26" s="125" t="s">
        <v>334</v>
      </c>
      <c r="B26" s="126" t="s">
        <v>6</v>
      </c>
      <c r="C26" s="127">
        <v>864</v>
      </c>
      <c r="D26" s="127">
        <v>4301</v>
      </c>
      <c r="E26" s="127">
        <v>2124</v>
      </c>
      <c r="F26" s="127">
        <v>6835</v>
      </c>
      <c r="G26" s="127">
        <v>1965</v>
      </c>
      <c r="H26" s="127"/>
      <c r="I26" s="128"/>
    </row>
    <row r="27" spans="1:9" ht="9.9499999999999993" customHeight="1">
      <c r="A27" s="125"/>
      <c r="B27" s="125"/>
      <c r="C27" s="127"/>
      <c r="D27" s="127"/>
      <c r="E27" s="127"/>
      <c r="F27" s="127"/>
      <c r="G27" s="127"/>
      <c r="H27" s="127"/>
      <c r="I27" s="128"/>
    </row>
    <row r="28" spans="1:9" ht="15.95" customHeight="1">
      <c r="A28" s="125" t="s">
        <v>335</v>
      </c>
      <c r="B28" s="126" t="s">
        <v>6</v>
      </c>
      <c r="C28" s="127">
        <v>723</v>
      </c>
      <c r="D28" s="127">
        <v>3812</v>
      </c>
      <c r="E28" s="127">
        <v>1982</v>
      </c>
      <c r="F28" s="127">
        <v>5674</v>
      </c>
      <c r="G28" s="127">
        <v>1733</v>
      </c>
      <c r="H28" s="127"/>
      <c r="I28" s="128"/>
    </row>
    <row r="29" spans="1:9" ht="15.95" customHeight="1">
      <c r="A29" s="125" t="s">
        <v>336</v>
      </c>
      <c r="B29" s="126" t="s">
        <v>6</v>
      </c>
      <c r="C29" s="127">
        <v>65</v>
      </c>
      <c r="D29" s="127">
        <v>192</v>
      </c>
      <c r="E29" s="127">
        <v>42</v>
      </c>
      <c r="F29" s="127">
        <v>538</v>
      </c>
      <c r="G29" s="127">
        <v>84</v>
      </c>
      <c r="H29" s="127"/>
      <c r="I29" s="128"/>
    </row>
    <row r="30" spans="1:9" ht="15.95" customHeight="1">
      <c r="A30" s="125" t="s">
        <v>337</v>
      </c>
      <c r="B30" s="126" t="s">
        <v>6</v>
      </c>
      <c r="C30" s="127">
        <v>74</v>
      </c>
      <c r="D30" s="127">
        <v>291</v>
      </c>
      <c r="E30" s="127">
        <v>96</v>
      </c>
      <c r="F30" s="127">
        <v>608</v>
      </c>
      <c r="G30" s="127">
        <v>131</v>
      </c>
      <c r="H30" s="127"/>
      <c r="I30" s="128"/>
    </row>
    <row r="31" spans="1:9" ht="15.95" customHeight="1">
      <c r="A31" s="125" t="s">
        <v>338</v>
      </c>
      <c r="B31" s="126" t="s">
        <v>6</v>
      </c>
      <c r="C31" s="127">
        <v>619</v>
      </c>
      <c r="D31" s="127">
        <v>3389</v>
      </c>
      <c r="E31" s="127">
        <v>914</v>
      </c>
      <c r="F31" s="127">
        <v>5730</v>
      </c>
      <c r="G31" s="127">
        <v>1074</v>
      </c>
      <c r="H31" s="127"/>
      <c r="I31" s="128"/>
    </row>
    <row r="32" spans="1:9" ht="15.95" customHeight="1">
      <c r="A32" s="125" t="s">
        <v>339</v>
      </c>
      <c r="B32" s="126" t="s">
        <v>6</v>
      </c>
      <c r="C32" s="127">
        <v>2</v>
      </c>
      <c r="D32" s="127">
        <v>6</v>
      </c>
      <c r="E32" s="127">
        <v>4</v>
      </c>
      <c r="F32" s="127">
        <v>15</v>
      </c>
      <c r="G32" s="127">
        <v>17</v>
      </c>
      <c r="H32" s="127"/>
      <c r="I32" s="128"/>
    </row>
    <row r="33" spans="1:10" ht="15.95" customHeight="1">
      <c r="A33" s="125" t="s">
        <v>340</v>
      </c>
      <c r="B33" s="126" t="s">
        <v>6</v>
      </c>
      <c r="C33" s="127">
        <v>21</v>
      </c>
      <c r="D33" s="127">
        <v>306</v>
      </c>
      <c r="E33" s="127">
        <v>74</v>
      </c>
      <c r="F33" s="127">
        <v>110</v>
      </c>
      <c r="G33" s="127">
        <v>571</v>
      </c>
      <c r="H33" s="127"/>
      <c r="I33" s="128"/>
    </row>
    <row r="34" spans="1:10" ht="15.95" customHeight="1">
      <c r="A34" s="125" t="s">
        <v>341</v>
      </c>
      <c r="B34" s="126" t="s">
        <v>331</v>
      </c>
      <c r="C34" s="127">
        <v>988</v>
      </c>
      <c r="D34" s="127">
        <v>4641</v>
      </c>
      <c r="E34" s="127">
        <v>1745</v>
      </c>
      <c r="F34" s="127">
        <v>6396</v>
      </c>
      <c r="G34" s="127">
        <v>1988</v>
      </c>
      <c r="H34" s="127"/>
      <c r="I34" s="128"/>
    </row>
    <row r="35" spans="1:10" ht="15.95" customHeight="1">
      <c r="A35" s="125" t="s">
        <v>327</v>
      </c>
      <c r="B35" s="126" t="s">
        <v>6</v>
      </c>
      <c r="C35" s="127">
        <v>1493</v>
      </c>
      <c r="D35" s="127">
        <v>7891</v>
      </c>
      <c r="E35" s="127">
        <v>3054</v>
      </c>
      <c r="F35" s="127">
        <v>12590</v>
      </c>
      <c r="G35" s="127">
        <v>3546</v>
      </c>
      <c r="H35" s="127"/>
      <c r="I35" s="128"/>
    </row>
    <row r="36" spans="1:10" ht="15.95" customHeight="1">
      <c r="A36" s="125" t="s">
        <v>342</v>
      </c>
      <c r="B36" s="126" t="s">
        <v>6</v>
      </c>
      <c r="C36" s="127">
        <v>478</v>
      </c>
      <c r="D36" s="127">
        <v>1543</v>
      </c>
      <c r="E36" s="127">
        <v>130</v>
      </c>
      <c r="F36" s="127">
        <v>2202</v>
      </c>
      <c r="G36" s="127">
        <v>336</v>
      </c>
      <c r="H36" s="127"/>
      <c r="I36" s="128"/>
    </row>
    <row r="37" spans="1:10" ht="9.9499999999999993" customHeight="1">
      <c r="A37" s="125"/>
      <c r="B37" s="125"/>
      <c r="C37" s="127"/>
      <c r="D37" s="127"/>
      <c r="E37" s="127"/>
      <c r="F37" s="127"/>
      <c r="G37" s="127"/>
      <c r="H37" s="127"/>
      <c r="I37" s="128"/>
    </row>
    <row r="38" spans="1:10" ht="15.95" customHeight="1">
      <c r="A38" s="125" t="s">
        <v>328</v>
      </c>
      <c r="B38" s="126" t="s">
        <v>94</v>
      </c>
      <c r="C38" s="127">
        <v>184.4</v>
      </c>
      <c r="D38" s="127">
        <v>883.11</v>
      </c>
      <c r="E38" s="127">
        <v>351.95</v>
      </c>
      <c r="F38" s="127">
        <v>1210.44</v>
      </c>
      <c r="G38" s="127">
        <v>375.34</v>
      </c>
      <c r="H38" s="127"/>
      <c r="I38" s="128"/>
      <c r="J38" s="128"/>
    </row>
    <row r="39" spans="1:10" ht="15.95" customHeight="1">
      <c r="A39" s="125" t="s">
        <v>343</v>
      </c>
      <c r="B39" s="126" t="s">
        <v>344</v>
      </c>
      <c r="C39" s="127">
        <v>123.50971198928332</v>
      </c>
      <c r="D39" s="127">
        <v>111.91357242428083</v>
      </c>
      <c r="E39" s="127">
        <v>115.24230517354289</v>
      </c>
      <c r="F39" s="127">
        <v>96.14297061159651</v>
      </c>
      <c r="G39" s="127">
        <v>105.8488437676255</v>
      </c>
      <c r="H39" s="127"/>
      <c r="I39" s="128"/>
    </row>
    <row r="40" spans="1:10" ht="15.95" customHeight="1">
      <c r="A40" s="125" t="s">
        <v>332</v>
      </c>
      <c r="B40" s="126" t="s">
        <v>333</v>
      </c>
      <c r="C40" s="127">
        <v>293.22699999999998</v>
      </c>
      <c r="D40" s="127">
        <v>1189.2159999999999</v>
      </c>
      <c r="E40" s="127">
        <v>421.25900000000001</v>
      </c>
      <c r="F40" s="127">
        <v>1748.1020000000001</v>
      </c>
      <c r="G40" s="127">
        <v>512.70000000000005</v>
      </c>
      <c r="H40" s="127"/>
      <c r="I40" s="128"/>
    </row>
    <row r="41" spans="1:10" ht="15.95" customHeight="1">
      <c r="A41" s="125" t="s">
        <v>345</v>
      </c>
      <c r="B41" s="126" t="s">
        <v>346</v>
      </c>
      <c r="C41" s="127">
        <v>296.78846153846155</v>
      </c>
      <c r="D41" s="127">
        <v>256.24132730015083</v>
      </c>
      <c r="E41" s="127">
        <v>241.40916905444126</v>
      </c>
      <c r="F41" s="127">
        <v>273.31175734834272</v>
      </c>
      <c r="G41" s="127">
        <v>257.89738430583503</v>
      </c>
      <c r="H41" s="127"/>
      <c r="I41" s="128"/>
    </row>
    <row r="42" spans="1:10" ht="15.95" customHeight="1">
      <c r="A42" s="125" t="s">
        <v>347</v>
      </c>
      <c r="B42" s="129" t="s">
        <v>346</v>
      </c>
      <c r="C42" s="127">
        <v>1590.1681127982647</v>
      </c>
      <c r="D42" s="127">
        <v>1346.6227310301094</v>
      </c>
      <c r="E42" s="127">
        <v>1196.9285409859356</v>
      </c>
      <c r="F42" s="127">
        <v>1444.187237698688</v>
      </c>
      <c r="G42" s="127">
        <v>1365.9615282144191</v>
      </c>
      <c r="H42" s="127"/>
      <c r="I42" s="128"/>
    </row>
    <row r="43" spans="1:10" ht="12.95" customHeight="1">
      <c r="A43" s="125"/>
      <c r="B43" s="125"/>
      <c r="C43" s="127"/>
      <c r="D43" s="127"/>
      <c r="E43" s="127"/>
      <c r="F43" s="127"/>
      <c r="G43" s="127"/>
      <c r="H43" s="127"/>
      <c r="I43" s="128"/>
    </row>
    <row r="44" spans="1:10" ht="15.95" customHeight="1">
      <c r="A44" s="124" t="s">
        <v>601</v>
      </c>
      <c r="B44" s="125"/>
      <c r="C44" s="127"/>
      <c r="D44" s="127"/>
      <c r="E44" s="127"/>
      <c r="F44" s="127"/>
      <c r="G44" s="127"/>
      <c r="H44" s="127"/>
      <c r="I44" s="128"/>
    </row>
    <row r="45" spans="1:10" ht="9.9499999999999993" customHeight="1">
      <c r="A45" s="125"/>
      <c r="B45" s="125"/>
      <c r="D45" s="127"/>
      <c r="E45" s="127"/>
      <c r="F45" s="127"/>
      <c r="G45" s="127"/>
      <c r="H45" s="127"/>
      <c r="I45" s="128"/>
    </row>
    <row r="46" spans="1:10" ht="15.95" customHeight="1">
      <c r="A46" s="125" t="s">
        <v>326</v>
      </c>
      <c r="B46" s="126" t="s">
        <v>6</v>
      </c>
      <c r="C46" s="127">
        <v>653</v>
      </c>
      <c r="D46" s="127">
        <v>2271</v>
      </c>
      <c r="E46" s="127">
        <v>767</v>
      </c>
      <c r="F46" s="127">
        <v>1822</v>
      </c>
      <c r="G46" s="127">
        <v>1131</v>
      </c>
      <c r="H46" s="127"/>
      <c r="I46" s="128"/>
    </row>
    <row r="47" spans="1:10" ht="15.95" customHeight="1">
      <c r="A47" s="125" t="s">
        <v>327</v>
      </c>
      <c r="B47" s="126" t="s">
        <v>6</v>
      </c>
      <c r="C47" s="127">
        <v>190</v>
      </c>
      <c r="D47" s="127">
        <v>713</v>
      </c>
      <c r="E47" s="127">
        <v>55</v>
      </c>
      <c r="F47" s="127">
        <v>345</v>
      </c>
      <c r="G47" s="127">
        <v>108</v>
      </c>
      <c r="H47" s="127"/>
      <c r="I47" s="128"/>
    </row>
    <row r="48" spans="1:10" ht="15.95" customHeight="1">
      <c r="A48" s="125" t="s">
        <v>329</v>
      </c>
      <c r="B48" s="126" t="s">
        <v>94</v>
      </c>
      <c r="C48" s="127">
        <v>337.45</v>
      </c>
      <c r="D48" s="127">
        <v>1253.21</v>
      </c>
      <c r="E48" s="127">
        <v>463.56</v>
      </c>
      <c r="F48" s="127">
        <v>1196.97</v>
      </c>
      <c r="G48" s="127">
        <v>558.15</v>
      </c>
      <c r="H48" s="127"/>
      <c r="I48" s="128"/>
    </row>
    <row r="49" spans="1:12" ht="15.95" customHeight="1">
      <c r="A49" s="125" t="s">
        <v>332</v>
      </c>
      <c r="B49" s="126" t="s">
        <v>333</v>
      </c>
      <c r="C49" s="127">
        <v>399.46800000000002</v>
      </c>
      <c r="D49" s="127">
        <v>1180.366</v>
      </c>
      <c r="E49" s="127">
        <v>392.15199999999999</v>
      </c>
      <c r="F49" s="127">
        <v>1046.21</v>
      </c>
      <c r="G49" s="127">
        <v>567.505</v>
      </c>
      <c r="H49" s="127"/>
      <c r="I49" s="128"/>
    </row>
    <row r="50" spans="1:12" ht="12.95" customHeight="1">
      <c r="A50" s="125" t="s">
        <v>348</v>
      </c>
      <c r="B50" s="126"/>
      <c r="C50" s="127"/>
      <c r="D50" s="127"/>
      <c r="E50" s="127"/>
      <c r="F50" s="127"/>
      <c r="G50" s="127"/>
      <c r="H50" s="127"/>
      <c r="I50" s="128"/>
    </row>
    <row r="51" spans="1:12" ht="15.95" customHeight="1">
      <c r="A51" s="125" t="s">
        <v>299</v>
      </c>
      <c r="B51" s="126"/>
      <c r="C51" s="127"/>
      <c r="D51" s="127"/>
      <c r="E51" s="127"/>
      <c r="F51" s="127"/>
      <c r="G51" s="127"/>
      <c r="H51" s="127"/>
      <c r="I51" s="128"/>
    </row>
    <row r="52" spans="1:12" ht="12.95" customHeight="1">
      <c r="A52" s="125"/>
      <c r="B52" s="126"/>
      <c r="C52" s="127"/>
      <c r="D52" s="127"/>
      <c r="E52" s="127"/>
      <c r="F52" s="127"/>
      <c r="G52" s="127"/>
      <c r="H52" s="127"/>
      <c r="I52" s="128"/>
    </row>
    <row r="53" spans="1:12" ht="15.95" customHeight="1">
      <c r="A53" s="125" t="s">
        <v>349</v>
      </c>
      <c r="B53" s="126" t="s">
        <v>6</v>
      </c>
      <c r="C53" s="127">
        <v>321</v>
      </c>
      <c r="D53" s="127">
        <v>1186</v>
      </c>
      <c r="E53" s="127">
        <v>468</v>
      </c>
      <c r="F53" s="127">
        <v>1134</v>
      </c>
      <c r="G53" s="127">
        <v>647</v>
      </c>
      <c r="H53" s="127"/>
      <c r="I53" s="128"/>
    </row>
    <row r="54" spans="1:12" ht="9.9499999999999993" customHeight="1">
      <c r="A54" s="125"/>
      <c r="B54" s="126"/>
      <c r="C54" s="127"/>
      <c r="E54" s="127"/>
      <c r="F54" s="127"/>
      <c r="G54" s="127"/>
      <c r="H54" s="127"/>
      <c r="I54" s="128"/>
    </row>
    <row r="55" spans="1:12" ht="15.95" customHeight="1">
      <c r="A55" s="125" t="s">
        <v>341</v>
      </c>
      <c r="B55" s="126" t="s">
        <v>331</v>
      </c>
      <c r="C55" s="127">
        <v>2156</v>
      </c>
      <c r="D55" s="127">
        <v>6254</v>
      </c>
      <c r="E55" s="127">
        <v>3405</v>
      </c>
      <c r="F55" s="127">
        <v>6880</v>
      </c>
      <c r="G55" s="127">
        <v>3319</v>
      </c>
      <c r="H55" s="127"/>
      <c r="I55" s="128"/>
    </row>
    <row r="56" spans="1:12" ht="15.95" customHeight="1">
      <c r="A56" s="125" t="s">
        <v>329</v>
      </c>
      <c r="B56" s="126" t="s">
        <v>94</v>
      </c>
      <c r="C56" s="127">
        <v>290.66000000000003</v>
      </c>
      <c r="D56" s="127">
        <v>919.27</v>
      </c>
      <c r="E56" s="127">
        <v>401.86</v>
      </c>
      <c r="F56" s="127">
        <v>1054.06</v>
      </c>
      <c r="G56" s="127">
        <v>460.67</v>
      </c>
      <c r="H56" s="127"/>
      <c r="I56" s="128"/>
    </row>
    <row r="57" spans="1:12" ht="15.95" customHeight="1">
      <c r="A57" s="125" t="s">
        <v>327</v>
      </c>
      <c r="B57" s="126" t="s">
        <v>6</v>
      </c>
      <c r="C57" s="127">
        <v>95</v>
      </c>
      <c r="D57" s="127">
        <v>204</v>
      </c>
      <c r="E57" s="127">
        <v>18</v>
      </c>
      <c r="F57" s="127">
        <v>315</v>
      </c>
      <c r="G57" s="127">
        <v>37</v>
      </c>
      <c r="H57" s="127"/>
      <c r="I57" s="128"/>
    </row>
    <row r="58" spans="1:12" ht="15.95" customHeight="1">
      <c r="A58" s="125" t="s">
        <v>332</v>
      </c>
      <c r="B58" s="126" t="s">
        <v>333</v>
      </c>
      <c r="C58" s="127">
        <v>211.26499999999999</v>
      </c>
      <c r="D58" s="127">
        <v>824.77800000000002</v>
      </c>
      <c r="E58" s="127">
        <v>282.38900000000001</v>
      </c>
      <c r="F58" s="127">
        <v>823.18899999999996</v>
      </c>
      <c r="G58" s="127">
        <v>445.02600000000001</v>
      </c>
      <c r="H58" s="127"/>
      <c r="I58" s="128"/>
      <c r="J58" s="10"/>
      <c r="K58" s="10"/>
      <c r="L58" s="10"/>
    </row>
    <row r="59" spans="1:12" ht="15.95" customHeight="1">
      <c r="A59" s="125" t="s">
        <v>602</v>
      </c>
      <c r="B59" s="126" t="s">
        <v>333</v>
      </c>
      <c r="C59" s="127">
        <v>28.843</v>
      </c>
      <c r="D59" s="127">
        <v>268.31599999999997</v>
      </c>
      <c r="E59" s="127">
        <v>80.555999999999997</v>
      </c>
      <c r="F59" s="127">
        <v>159.87299999999999</v>
      </c>
      <c r="G59" s="127">
        <v>213.58600000000001</v>
      </c>
      <c r="H59" s="127"/>
      <c r="I59" s="128"/>
    </row>
    <row r="60" spans="1:12" ht="15.95" customHeight="1">
      <c r="A60" s="125" t="s">
        <v>603</v>
      </c>
      <c r="B60" s="126" t="s">
        <v>333</v>
      </c>
      <c r="C60" s="127">
        <v>182.422</v>
      </c>
      <c r="D60" s="127">
        <v>556.46199999999999</v>
      </c>
      <c r="E60" s="127">
        <v>201.833</v>
      </c>
      <c r="F60" s="127">
        <v>663.31600000000003</v>
      </c>
      <c r="G60" s="127">
        <v>231.44</v>
      </c>
      <c r="H60" s="127"/>
      <c r="I60" s="128"/>
      <c r="J60" s="128"/>
    </row>
    <row r="61" spans="1:12" ht="9.9499999999999993" customHeight="1">
      <c r="A61" s="125"/>
      <c r="B61" s="125"/>
      <c r="C61" s="127"/>
      <c r="D61" s="127"/>
      <c r="E61" s="127"/>
      <c r="F61" s="127"/>
      <c r="G61" s="127"/>
      <c r="H61" s="127"/>
      <c r="I61" s="128"/>
    </row>
    <row r="62" spans="1:12" ht="15.95" customHeight="1">
      <c r="A62" s="124" t="s">
        <v>604</v>
      </c>
      <c r="B62" s="125"/>
      <c r="C62" s="127"/>
      <c r="D62" s="127"/>
      <c r="E62" s="127"/>
      <c r="F62" s="127"/>
      <c r="G62" s="127"/>
      <c r="H62" s="127"/>
      <c r="I62" s="128"/>
    </row>
    <row r="63" spans="1:12" ht="9.9499999999999993" customHeight="1">
      <c r="A63" s="124"/>
      <c r="B63" s="125"/>
      <c r="C63" s="127"/>
      <c r="D63" s="127"/>
      <c r="E63" s="127"/>
      <c r="F63" s="127"/>
      <c r="G63" s="127"/>
      <c r="H63" s="127"/>
      <c r="I63" s="128"/>
    </row>
    <row r="64" spans="1:12" ht="15.95" customHeight="1">
      <c r="A64" s="125" t="s">
        <v>334</v>
      </c>
      <c r="B64" s="126" t="s">
        <v>6</v>
      </c>
      <c r="C64" s="127">
        <v>161</v>
      </c>
      <c r="D64" s="127">
        <v>510</v>
      </c>
      <c r="E64" s="127">
        <v>210</v>
      </c>
      <c r="F64" s="127">
        <v>1223</v>
      </c>
      <c r="G64" s="127">
        <v>307</v>
      </c>
      <c r="H64" s="127"/>
      <c r="I64" s="128"/>
    </row>
    <row r="65" spans="1:10" ht="12.95" customHeight="1">
      <c r="A65" s="125"/>
      <c r="B65" s="125"/>
      <c r="C65" s="127"/>
      <c r="D65" s="127"/>
      <c r="E65" s="127"/>
      <c r="F65" s="127"/>
      <c r="G65" s="127"/>
      <c r="H65" s="127"/>
      <c r="I65" s="128"/>
    </row>
    <row r="66" spans="1:10" ht="15.95" customHeight="1">
      <c r="A66" s="125" t="s">
        <v>335</v>
      </c>
      <c r="B66" s="126" t="s">
        <v>6</v>
      </c>
      <c r="C66" s="127">
        <v>149</v>
      </c>
      <c r="D66" s="127">
        <v>478</v>
      </c>
      <c r="E66" s="127">
        <v>202</v>
      </c>
      <c r="F66" s="127">
        <v>1084</v>
      </c>
      <c r="G66" s="127">
        <v>261</v>
      </c>
      <c r="H66" s="127"/>
      <c r="I66" s="128"/>
    </row>
    <row r="67" spans="1:10" ht="15.95" customHeight="1">
      <c r="A67" s="125" t="s">
        <v>336</v>
      </c>
      <c r="B67" s="126" t="s">
        <v>6</v>
      </c>
      <c r="C67" s="127">
        <v>8</v>
      </c>
      <c r="D67" s="127">
        <v>22</v>
      </c>
      <c r="E67" s="127">
        <v>0</v>
      </c>
      <c r="F67" s="127">
        <v>77</v>
      </c>
      <c r="G67" s="127">
        <v>10</v>
      </c>
      <c r="H67" s="127"/>
      <c r="I67" s="128"/>
    </row>
    <row r="68" spans="1:10" ht="15.95" customHeight="1">
      <c r="A68" s="125" t="s">
        <v>337</v>
      </c>
      <c r="B68" s="126" t="s">
        <v>6</v>
      </c>
      <c r="C68" s="127">
        <v>3</v>
      </c>
      <c r="D68" s="127">
        <v>10</v>
      </c>
      <c r="E68" s="127">
        <v>7</v>
      </c>
      <c r="F68" s="127">
        <v>57</v>
      </c>
      <c r="G68" s="127">
        <v>24</v>
      </c>
      <c r="H68" s="127"/>
      <c r="I68" s="128"/>
    </row>
    <row r="69" spans="1:10" ht="15.95" customHeight="1">
      <c r="A69" s="125" t="s">
        <v>338</v>
      </c>
      <c r="B69" s="126" t="s">
        <v>6</v>
      </c>
      <c r="C69" s="127">
        <v>37</v>
      </c>
      <c r="D69" s="127">
        <v>134</v>
      </c>
      <c r="E69" s="127">
        <v>72</v>
      </c>
      <c r="F69" s="127">
        <v>376</v>
      </c>
      <c r="G69" s="127">
        <v>146</v>
      </c>
      <c r="H69" s="127"/>
      <c r="I69" s="128"/>
    </row>
    <row r="70" spans="1:10" ht="15.95" customHeight="1">
      <c r="A70" s="125" t="s">
        <v>339</v>
      </c>
      <c r="B70" s="126" t="s">
        <v>6</v>
      </c>
      <c r="C70" s="127">
        <v>1</v>
      </c>
      <c r="D70" s="127">
        <v>0</v>
      </c>
      <c r="E70" s="127">
        <v>1</v>
      </c>
      <c r="F70" s="127">
        <v>5</v>
      </c>
      <c r="G70" s="127">
        <v>12</v>
      </c>
      <c r="H70" s="127"/>
      <c r="I70" s="128"/>
    </row>
    <row r="71" spans="1:10" ht="15.95" customHeight="1">
      <c r="A71" s="125" t="s">
        <v>340</v>
      </c>
      <c r="B71" s="126" t="s">
        <v>6</v>
      </c>
      <c r="C71" s="127">
        <v>8</v>
      </c>
      <c r="D71" s="127">
        <v>0</v>
      </c>
      <c r="E71" s="127">
        <v>1</v>
      </c>
      <c r="F71" s="127">
        <v>40</v>
      </c>
      <c r="G71" s="127">
        <v>382</v>
      </c>
      <c r="H71" s="127"/>
      <c r="I71" s="128"/>
    </row>
    <row r="72" spans="1:10" ht="15.95" customHeight="1">
      <c r="A72" s="125" t="s">
        <v>341</v>
      </c>
      <c r="B72" s="126" t="s">
        <v>331</v>
      </c>
      <c r="C72" s="127">
        <v>127</v>
      </c>
      <c r="D72" s="127">
        <v>378</v>
      </c>
      <c r="E72" s="127">
        <v>138</v>
      </c>
      <c r="F72" s="127">
        <v>812</v>
      </c>
      <c r="G72" s="127">
        <v>295</v>
      </c>
      <c r="H72" s="127"/>
      <c r="I72" s="128"/>
    </row>
    <row r="73" spans="1:10" ht="15.95" customHeight="1">
      <c r="A73" s="125" t="s">
        <v>327</v>
      </c>
      <c r="B73" s="126" t="s">
        <v>6</v>
      </c>
      <c r="C73" s="127">
        <v>210</v>
      </c>
      <c r="D73" s="127">
        <v>656</v>
      </c>
      <c r="E73" s="127">
        <v>275</v>
      </c>
      <c r="F73" s="127">
        <v>1654</v>
      </c>
      <c r="G73" s="127">
        <v>809</v>
      </c>
      <c r="H73" s="127"/>
      <c r="I73" s="128"/>
    </row>
    <row r="74" spans="1:10" ht="15.95" customHeight="1">
      <c r="A74" s="125" t="s">
        <v>342</v>
      </c>
      <c r="B74" s="126" t="s">
        <v>6</v>
      </c>
      <c r="C74" s="127">
        <v>14</v>
      </c>
      <c r="D74" s="127">
        <v>27</v>
      </c>
      <c r="E74" s="127">
        <v>0</v>
      </c>
      <c r="F74" s="127">
        <v>191</v>
      </c>
      <c r="G74" s="127">
        <v>23</v>
      </c>
      <c r="H74" s="127"/>
      <c r="I74" s="128"/>
      <c r="J74" s="128"/>
    </row>
    <row r="75" spans="1:10" ht="9.9499999999999993" customHeight="1">
      <c r="A75" s="125"/>
      <c r="B75" s="126"/>
      <c r="C75" s="127"/>
      <c r="D75" s="127"/>
      <c r="E75" s="127"/>
      <c r="F75" s="127"/>
      <c r="G75" s="127"/>
      <c r="H75" s="127"/>
      <c r="I75" s="128"/>
    </row>
    <row r="76" spans="1:10" ht="15.95" customHeight="1">
      <c r="A76" s="125" t="s">
        <v>350</v>
      </c>
      <c r="B76" s="126" t="s">
        <v>94</v>
      </c>
      <c r="C76" s="127">
        <v>25.77</v>
      </c>
      <c r="D76" s="127">
        <v>75.099999999999994</v>
      </c>
      <c r="E76" s="127">
        <v>30.33</v>
      </c>
      <c r="F76" s="127">
        <v>165.65</v>
      </c>
      <c r="G76" s="127">
        <v>56.85</v>
      </c>
      <c r="H76" s="127"/>
      <c r="I76" s="128"/>
    </row>
    <row r="77" spans="1:10" ht="15.95" customHeight="1">
      <c r="A77" s="125" t="s">
        <v>343</v>
      </c>
      <c r="B77" s="126" t="s">
        <v>344</v>
      </c>
      <c r="C77" s="127">
        <v>122.71428571428571</v>
      </c>
      <c r="D77" s="127">
        <v>114.48170731707317</v>
      </c>
      <c r="E77" s="127">
        <v>110.2909090909091</v>
      </c>
      <c r="F77" s="127">
        <v>100.15114873035067</v>
      </c>
      <c r="G77" s="127">
        <v>70.271940667490725</v>
      </c>
      <c r="H77" s="127"/>
      <c r="I77" s="128"/>
    </row>
    <row r="78" spans="1:10" ht="15.95" customHeight="1">
      <c r="A78" s="125" t="s">
        <v>332</v>
      </c>
      <c r="B78" s="126" t="s">
        <v>333</v>
      </c>
      <c r="C78" s="127">
        <v>42.73</v>
      </c>
      <c r="D78" s="127">
        <v>109.101</v>
      </c>
      <c r="E78" s="127">
        <v>37.555</v>
      </c>
      <c r="F78" s="127">
        <v>228.429</v>
      </c>
      <c r="G78" s="127">
        <v>82.89</v>
      </c>
      <c r="H78" s="127"/>
      <c r="I78" s="128"/>
    </row>
    <row r="79" spans="1:10" ht="15.95" customHeight="1">
      <c r="A79" s="125" t="s">
        <v>345</v>
      </c>
      <c r="B79" s="126" t="s">
        <v>346</v>
      </c>
      <c r="C79" s="127">
        <v>336.45669291338584</v>
      </c>
      <c r="D79" s="127">
        <v>288.62698412698415</v>
      </c>
      <c r="E79" s="127">
        <v>272.13768115942031</v>
      </c>
      <c r="F79" s="127">
        <v>281.31650246305418</v>
      </c>
      <c r="G79" s="127">
        <v>280.9830508474576</v>
      </c>
      <c r="H79" s="127"/>
      <c r="I79" s="128"/>
    </row>
    <row r="80" spans="1:10" ht="15.95" customHeight="1">
      <c r="A80" s="125" t="s">
        <v>347</v>
      </c>
      <c r="B80" s="129" t="s">
        <v>346</v>
      </c>
      <c r="C80" s="127">
        <v>1658.129608071401</v>
      </c>
      <c r="D80" s="127">
        <v>1452.7430093209055</v>
      </c>
      <c r="E80" s="127">
        <v>1238.2129904385099</v>
      </c>
      <c r="F80" s="127">
        <v>1378.9858134621188</v>
      </c>
      <c r="G80" s="127">
        <v>1458.0474934036938</v>
      </c>
      <c r="H80" s="127"/>
      <c r="I80" s="128"/>
    </row>
    <row r="81" spans="1:9" ht="9.9499999999999993" customHeight="1">
      <c r="A81" s="125"/>
      <c r="B81" s="125"/>
      <c r="C81" s="127"/>
      <c r="D81" s="127"/>
      <c r="E81" s="127"/>
      <c r="F81" s="127"/>
      <c r="G81" s="127"/>
      <c r="H81" s="127"/>
      <c r="I81" s="128"/>
    </row>
    <row r="82" spans="1:9" ht="15.95" customHeight="1">
      <c r="A82" s="125" t="s">
        <v>349</v>
      </c>
      <c r="B82" s="126" t="s">
        <v>6</v>
      </c>
      <c r="C82" s="127">
        <v>118</v>
      </c>
      <c r="D82" s="127">
        <v>394</v>
      </c>
      <c r="E82" s="127">
        <v>151</v>
      </c>
      <c r="F82" s="127">
        <v>542</v>
      </c>
      <c r="G82" s="127">
        <v>274</v>
      </c>
      <c r="H82" s="127"/>
      <c r="I82" s="128"/>
    </row>
    <row r="83" spans="1:9" ht="9.9499999999999993" customHeight="1">
      <c r="A83" s="125"/>
      <c r="B83" s="125"/>
      <c r="C83" s="127"/>
      <c r="D83" s="127"/>
      <c r="E83" s="127"/>
      <c r="F83" s="127"/>
      <c r="G83" s="127"/>
      <c r="H83" s="127"/>
      <c r="I83" s="128"/>
    </row>
    <row r="84" spans="1:9" ht="15.95" customHeight="1">
      <c r="A84" s="125" t="s">
        <v>341</v>
      </c>
      <c r="B84" s="126" t="s">
        <v>331</v>
      </c>
      <c r="C84" s="127">
        <v>1367</v>
      </c>
      <c r="D84" s="127">
        <v>3434</v>
      </c>
      <c r="E84" s="127">
        <v>1887</v>
      </c>
      <c r="F84" s="127">
        <v>3379</v>
      </c>
      <c r="G84" s="127">
        <v>2247</v>
      </c>
      <c r="H84" s="127"/>
      <c r="I84" s="128"/>
    </row>
    <row r="85" spans="1:9" ht="15.95" customHeight="1">
      <c r="A85" s="125" t="s">
        <v>329</v>
      </c>
      <c r="B85" s="126" t="s">
        <v>94</v>
      </c>
      <c r="C85" s="127">
        <v>153.03</v>
      </c>
      <c r="D85" s="127">
        <v>441.88</v>
      </c>
      <c r="E85" s="127">
        <v>192.36</v>
      </c>
      <c r="F85" s="127">
        <v>493.18</v>
      </c>
      <c r="G85" s="127">
        <v>298.64999999999998</v>
      </c>
      <c r="H85" s="127"/>
      <c r="I85" s="128"/>
    </row>
    <row r="86" spans="1:9" ht="15.95" customHeight="1">
      <c r="A86" s="125" t="s">
        <v>327</v>
      </c>
      <c r="B86" s="126" t="s">
        <v>6</v>
      </c>
      <c r="C86" s="127">
        <v>4</v>
      </c>
      <c r="D86" s="127">
        <v>14</v>
      </c>
      <c r="E86" s="127">
        <v>0</v>
      </c>
      <c r="F86" s="127">
        <v>20</v>
      </c>
      <c r="G86" s="127">
        <v>8</v>
      </c>
      <c r="H86" s="127"/>
      <c r="I86" s="128"/>
    </row>
    <row r="87" spans="1:9" ht="15.95" customHeight="1">
      <c r="A87" s="125" t="s">
        <v>332</v>
      </c>
      <c r="B87" s="126" t="s">
        <v>333</v>
      </c>
      <c r="C87" s="127">
        <v>89.466999999999999</v>
      </c>
      <c r="D87" s="127">
        <v>286.35599999999999</v>
      </c>
      <c r="E87" s="127">
        <v>81.147999999999996</v>
      </c>
      <c r="F87" s="127">
        <v>290.20100000000002</v>
      </c>
      <c r="G87" s="127">
        <v>174.714</v>
      </c>
      <c r="H87" s="127"/>
      <c r="I87" s="128"/>
    </row>
    <row r="88" spans="1:9" ht="15" customHeight="1">
      <c r="A88" s="121" t="s">
        <v>351</v>
      </c>
      <c r="B88" s="125"/>
      <c r="C88" s="10"/>
      <c r="D88" s="10"/>
      <c r="E88" s="10"/>
      <c r="F88" s="10"/>
      <c r="G88" s="10"/>
      <c r="H88" s="125"/>
    </row>
    <row r="89" spans="1:9" s="117" customFormat="1" ht="15.95" customHeight="1">
      <c r="A89" s="125" t="s">
        <v>352</v>
      </c>
      <c r="B89" s="125"/>
      <c r="C89" s="125"/>
      <c r="D89" s="125" t="s">
        <v>353</v>
      </c>
      <c r="E89" s="125"/>
      <c r="F89" s="125"/>
      <c r="G89" s="125"/>
      <c r="H89" s="125"/>
    </row>
    <row r="90" spans="1:9" s="117" customFormat="1" ht="15.95" customHeight="1">
      <c r="A90" s="125" t="s">
        <v>354</v>
      </c>
      <c r="B90" s="125"/>
      <c r="C90" s="125"/>
      <c r="D90" s="125" t="s">
        <v>355</v>
      </c>
      <c r="E90" s="125"/>
      <c r="F90" s="125"/>
      <c r="G90" s="125"/>
      <c r="H90" s="125"/>
    </row>
    <row r="91" spans="1:9" s="117" customFormat="1" ht="15.95" customHeight="1">
      <c r="A91" s="125" t="s">
        <v>356</v>
      </c>
      <c r="B91" s="125"/>
      <c r="C91" s="125"/>
      <c r="D91" s="125"/>
      <c r="E91" s="125"/>
      <c r="F91" s="125"/>
      <c r="G91" s="125"/>
      <c r="H91" s="125"/>
    </row>
    <row r="92" spans="1:9" ht="14.1" customHeight="1">
      <c r="A92" s="131"/>
    </row>
    <row r="93" spans="1:9" ht="15.75">
      <c r="A93" s="337" t="s">
        <v>44</v>
      </c>
      <c r="B93" s="337"/>
      <c r="C93" s="337"/>
      <c r="D93" s="337"/>
      <c r="E93" s="337"/>
      <c r="F93" s="337"/>
      <c r="G93" s="337"/>
      <c r="H93" s="125"/>
    </row>
    <row r="101" spans="1:1">
      <c r="A101" s="133"/>
    </row>
  </sheetData>
  <mergeCells count="9">
    <mergeCell ref="A1:G1"/>
    <mergeCell ref="A93:G93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2"/>
  <dimension ref="A1:AK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5" customWidth="1"/>
    <col min="3" max="3" width="4.7109375" style="25" customWidth="1"/>
    <col min="4" max="4" width="40.7109375" style="25" customWidth="1"/>
    <col min="5" max="10" width="14.5703125" style="25" customWidth="1"/>
    <col min="11" max="11" width="8.140625" style="25" customWidth="1"/>
    <col min="12" max="16384" width="11.42578125" style="25"/>
  </cols>
  <sheetData>
    <row r="1" spans="1:37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37" ht="21.75" customHeight="1">
      <c r="A2" s="353" t="s">
        <v>82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37" ht="21.75" customHeight="1">
      <c r="A3" s="353" t="s">
        <v>605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37" ht="30" customHeight="1">
      <c r="A4" s="354" t="s">
        <v>0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37" ht="10.5" customHeight="1">
      <c r="A5" s="355" t="s">
        <v>83</v>
      </c>
      <c r="B5" s="355"/>
      <c r="C5" s="355"/>
      <c r="D5" s="356"/>
      <c r="E5" s="26"/>
      <c r="F5" s="361" t="s">
        <v>5</v>
      </c>
      <c r="G5" s="26"/>
      <c r="H5" s="28"/>
      <c r="I5" s="364" t="s">
        <v>84</v>
      </c>
      <c r="J5" s="28"/>
    </row>
    <row r="6" spans="1:37" ht="12" customHeight="1">
      <c r="A6" s="357"/>
      <c r="B6" s="357"/>
      <c r="C6" s="357"/>
      <c r="D6" s="358"/>
      <c r="E6" s="30" t="s">
        <v>85</v>
      </c>
      <c r="F6" s="362"/>
      <c r="G6" s="30"/>
      <c r="H6" s="28" t="s">
        <v>86</v>
      </c>
      <c r="I6" s="365"/>
      <c r="J6" s="28" t="s">
        <v>87</v>
      </c>
    </row>
    <row r="7" spans="1:37" ht="12" customHeight="1">
      <c r="A7" s="357"/>
      <c r="B7" s="357"/>
      <c r="C7" s="357"/>
      <c r="D7" s="358"/>
      <c r="E7" s="30" t="s">
        <v>88</v>
      </c>
      <c r="F7" s="362"/>
      <c r="G7" s="30" t="s">
        <v>3</v>
      </c>
      <c r="H7" s="28" t="s">
        <v>89</v>
      </c>
      <c r="I7" s="365"/>
      <c r="J7" s="28" t="s">
        <v>90</v>
      </c>
    </row>
    <row r="8" spans="1:37" ht="11.25" customHeight="1">
      <c r="A8" s="357"/>
      <c r="B8" s="357"/>
      <c r="C8" s="357"/>
      <c r="D8" s="358"/>
      <c r="E8" s="30" t="s">
        <v>91</v>
      </c>
      <c r="F8" s="362"/>
      <c r="G8" s="30"/>
      <c r="H8" s="28" t="s">
        <v>92</v>
      </c>
      <c r="I8" s="365"/>
      <c r="J8" s="28" t="s">
        <v>93</v>
      </c>
    </row>
    <row r="9" spans="1:37" ht="10.5" customHeight="1">
      <c r="A9" s="357"/>
      <c r="B9" s="357"/>
      <c r="C9" s="357"/>
      <c r="D9" s="358"/>
      <c r="E9" s="31"/>
      <c r="F9" s="363"/>
      <c r="G9" s="31"/>
      <c r="H9" s="33"/>
      <c r="I9" s="366"/>
      <c r="J9" s="33"/>
    </row>
    <row r="10" spans="1:37" ht="16.5" customHeight="1">
      <c r="A10" s="359"/>
      <c r="B10" s="359"/>
      <c r="C10" s="359"/>
      <c r="D10" s="360"/>
      <c r="E10" s="35" t="s">
        <v>6</v>
      </c>
      <c r="F10" s="35" t="s">
        <v>94</v>
      </c>
      <c r="G10" s="35" t="s">
        <v>6</v>
      </c>
      <c r="H10" s="35" t="s">
        <v>94</v>
      </c>
      <c r="I10" s="35" t="s">
        <v>6</v>
      </c>
      <c r="J10" s="36" t="s">
        <v>35</v>
      </c>
      <c r="K10" s="37"/>
    </row>
    <row r="11" spans="1:37" ht="54.75" customHeight="1">
      <c r="A11" s="25" t="s">
        <v>17</v>
      </c>
      <c r="E11" s="10">
        <v>233833</v>
      </c>
      <c r="F11" s="10">
        <v>39802.400000000001</v>
      </c>
      <c r="G11" s="10">
        <v>375388</v>
      </c>
      <c r="H11" s="10">
        <v>36895.54</v>
      </c>
      <c r="I11" s="10">
        <v>1420036</v>
      </c>
      <c r="J11" s="10">
        <v>98090210</v>
      </c>
      <c r="K11" s="38"/>
      <c r="L11" s="39"/>
      <c r="M11" s="39"/>
      <c r="N11" s="39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</row>
    <row r="12" spans="1:37" ht="30" customHeight="1">
      <c r="A12" s="25" t="s">
        <v>18</v>
      </c>
      <c r="E12" s="10">
        <v>184877</v>
      </c>
      <c r="F12" s="10">
        <v>6053.58</v>
      </c>
      <c r="G12" s="10">
        <v>365335</v>
      </c>
      <c r="H12" s="10">
        <v>36234.050000000003</v>
      </c>
      <c r="I12" s="10">
        <v>1397247</v>
      </c>
      <c r="J12" s="10">
        <v>58928034</v>
      </c>
      <c r="K12" s="38"/>
      <c r="L12" s="39"/>
      <c r="M12" s="39"/>
      <c r="N12" s="39"/>
    </row>
    <row r="13" spans="1:37" ht="20.25" customHeight="1">
      <c r="A13" s="25" t="s">
        <v>76</v>
      </c>
      <c r="E13" s="10"/>
      <c r="F13" s="10"/>
      <c r="G13" s="10"/>
      <c r="H13" s="10"/>
      <c r="I13" s="10"/>
      <c r="J13" s="10"/>
      <c r="K13" s="41"/>
    </row>
    <row r="14" spans="1:37" ht="20.25" customHeight="1">
      <c r="B14" s="25" t="s">
        <v>11</v>
      </c>
      <c r="E14" s="10">
        <v>2075</v>
      </c>
      <c r="F14" s="10">
        <v>-10.91</v>
      </c>
      <c r="G14" s="10">
        <v>24074</v>
      </c>
      <c r="H14" s="10">
        <v>1097.49</v>
      </c>
      <c r="I14" s="10">
        <v>49238</v>
      </c>
      <c r="J14" s="10">
        <v>1742296</v>
      </c>
      <c r="K14" s="42"/>
      <c r="L14" s="43"/>
      <c r="M14" s="43"/>
      <c r="N14" s="43"/>
      <c r="O14" s="43"/>
    </row>
    <row r="15" spans="1:37" ht="30" customHeight="1">
      <c r="B15" s="25" t="s">
        <v>12</v>
      </c>
      <c r="E15" s="10">
        <v>32415</v>
      </c>
      <c r="F15" s="10">
        <v>2162.04</v>
      </c>
      <c r="G15" s="10">
        <v>168160</v>
      </c>
      <c r="H15" s="10">
        <v>13468.539999999999</v>
      </c>
      <c r="I15" s="10">
        <v>517451</v>
      </c>
      <c r="J15" s="10">
        <v>21761133</v>
      </c>
      <c r="K15" s="42"/>
      <c r="L15" s="43"/>
      <c r="M15" s="43"/>
      <c r="N15" s="43"/>
      <c r="O15" s="43"/>
    </row>
    <row r="16" spans="1:37" ht="20.25" customHeight="1">
      <c r="B16" s="25" t="s">
        <v>76</v>
      </c>
      <c r="E16" s="10"/>
      <c r="F16" s="10"/>
      <c r="G16" s="10"/>
      <c r="H16" s="10"/>
      <c r="I16" s="10"/>
      <c r="J16" s="10"/>
      <c r="K16" s="42"/>
      <c r="L16" s="43"/>
      <c r="M16" s="43"/>
      <c r="N16" s="43"/>
      <c r="O16" s="43"/>
    </row>
    <row r="17" spans="1:20" ht="20.25" customHeight="1">
      <c r="C17" s="25" t="s">
        <v>13</v>
      </c>
      <c r="E17" s="10">
        <v>25671</v>
      </c>
      <c r="F17" s="10">
        <v>1886.5099999999998</v>
      </c>
      <c r="G17" s="10">
        <v>135811</v>
      </c>
      <c r="H17" s="10">
        <v>11022.43</v>
      </c>
      <c r="I17" s="10">
        <v>423230</v>
      </c>
      <c r="J17" s="10">
        <v>17937317</v>
      </c>
      <c r="K17" s="42"/>
      <c r="L17" s="43"/>
      <c r="M17" s="43"/>
      <c r="N17" s="43"/>
      <c r="O17" s="43"/>
    </row>
    <row r="18" spans="1:20" ht="20.25" customHeight="1">
      <c r="C18" s="25" t="s">
        <v>14</v>
      </c>
      <c r="E18" s="10">
        <v>442</v>
      </c>
      <c r="F18" s="10">
        <v>19.850000000000001</v>
      </c>
      <c r="G18" s="10">
        <v>3803</v>
      </c>
      <c r="H18" s="10">
        <v>243.85999999999999</v>
      </c>
      <c r="I18" s="10">
        <v>9898</v>
      </c>
      <c r="J18" s="10">
        <v>383314</v>
      </c>
      <c r="K18" s="42"/>
      <c r="L18" s="43"/>
      <c r="M18" s="43"/>
      <c r="N18" s="43"/>
      <c r="O18" s="43"/>
    </row>
    <row r="19" spans="1:20" ht="20.25" customHeight="1">
      <c r="C19" s="351" t="s">
        <v>39</v>
      </c>
      <c r="D19" s="351"/>
      <c r="E19" s="10">
        <v>1219</v>
      </c>
      <c r="F19" s="10">
        <v>20.34</v>
      </c>
      <c r="G19" s="10">
        <v>1628</v>
      </c>
      <c r="H19" s="10">
        <v>203.14000000000001</v>
      </c>
      <c r="I19" s="10">
        <v>7503</v>
      </c>
      <c r="J19" s="10">
        <v>346266</v>
      </c>
      <c r="K19" s="42"/>
      <c r="L19" s="43"/>
      <c r="M19" s="43"/>
      <c r="N19" s="43"/>
      <c r="O19" s="43"/>
    </row>
    <row r="20" spans="1:20" ht="20.25" customHeight="1">
      <c r="C20" s="25" t="s">
        <v>37</v>
      </c>
      <c r="E20" s="10">
        <v>871</v>
      </c>
      <c r="F20" s="10">
        <v>24.130000000000003</v>
      </c>
      <c r="G20" s="10">
        <v>2811</v>
      </c>
      <c r="H20" s="10">
        <v>250.51</v>
      </c>
      <c r="I20" s="10">
        <v>9853</v>
      </c>
      <c r="J20" s="10">
        <v>376668</v>
      </c>
      <c r="K20" s="42"/>
      <c r="L20" s="43"/>
      <c r="M20" s="43"/>
      <c r="N20" s="43"/>
      <c r="O20" s="43"/>
    </row>
    <row r="21" spans="1:20" ht="20.25" customHeight="1">
      <c r="C21" s="37" t="s">
        <v>40</v>
      </c>
      <c r="D21" s="37"/>
      <c r="E21" s="37"/>
    </row>
    <row r="22" spans="1:20" ht="15" customHeight="1">
      <c r="C22" s="37" t="s">
        <v>95</v>
      </c>
      <c r="E22" s="37"/>
      <c r="F22" s="10"/>
      <c r="G22" s="10"/>
      <c r="H22" s="10"/>
      <c r="I22" s="10"/>
      <c r="J22" s="10"/>
    </row>
    <row r="23" spans="1:20" ht="15" customHeight="1">
      <c r="C23" s="37" t="s">
        <v>96</v>
      </c>
      <c r="E23" s="10">
        <v>4212</v>
      </c>
      <c r="F23" s="10">
        <v>211.2</v>
      </c>
      <c r="G23" s="10">
        <v>24107</v>
      </c>
      <c r="H23" s="10">
        <v>1748.6</v>
      </c>
      <c r="I23" s="10">
        <v>66967</v>
      </c>
      <c r="J23" s="10">
        <v>2717568</v>
      </c>
    </row>
    <row r="24" spans="1:20" ht="30" customHeight="1">
      <c r="B24" s="25" t="s">
        <v>15</v>
      </c>
      <c r="E24" s="10">
        <v>149532</v>
      </c>
      <c r="F24" s="10">
        <v>3864.13</v>
      </c>
      <c r="G24" s="10">
        <v>167654</v>
      </c>
      <c r="H24" s="10">
        <v>21325.489999999998</v>
      </c>
      <c r="I24" s="10">
        <v>817085</v>
      </c>
      <c r="J24" s="10">
        <v>34707853</v>
      </c>
      <c r="K24" s="42"/>
      <c r="L24" s="43"/>
      <c r="M24" s="43"/>
      <c r="N24" s="43"/>
      <c r="O24" s="43"/>
    </row>
    <row r="25" spans="1:20" ht="30" customHeight="1">
      <c r="B25" s="25" t="s">
        <v>81</v>
      </c>
      <c r="E25" s="10">
        <v>855</v>
      </c>
      <c r="F25" s="10">
        <v>38.32</v>
      </c>
      <c r="G25" s="10">
        <v>5447</v>
      </c>
      <c r="H25" s="10">
        <v>342.53000000000003</v>
      </c>
      <c r="I25" s="10">
        <v>13473</v>
      </c>
      <c r="J25" s="10">
        <v>716752</v>
      </c>
      <c r="K25" s="42"/>
      <c r="L25" s="43"/>
      <c r="M25" s="43"/>
      <c r="N25" s="43"/>
      <c r="O25" s="43"/>
    </row>
    <row r="26" spans="1:20" ht="45" customHeight="1">
      <c r="A26" s="25" t="s">
        <v>46</v>
      </c>
      <c r="E26" s="10">
        <v>48956</v>
      </c>
      <c r="F26" s="10">
        <v>33748.82</v>
      </c>
      <c r="G26" s="10">
        <v>10053</v>
      </c>
      <c r="H26" s="10">
        <v>661.49</v>
      </c>
      <c r="I26" s="10">
        <v>22789</v>
      </c>
      <c r="J26" s="10">
        <v>39162176</v>
      </c>
      <c r="K26" s="42"/>
      <c r="L26" s="43"/>
      <c r="M26" s="43"/>
      <c r="N26" s="43"/>
      <c r="O26" s="43"/>
    </row>
    <row r="27" spans="1:20" ht="20.25" customHeight="1">
      <c r="A27" s="25" t="s">
        <v>76</v>
      </c>
      <c r="E27" s="10"/>
      <c r="F27" s="10"/>
      <c r="G27" s="10"/>
      <c r="H27" s="10"/>
      <c r="I27" s="10"/>
      <c r="J27" s="10"/>
      <c r="K27" s="42" t="s">
        <v>97</v>
      </c>
      <c r="L27" s="43" t="s">
        <v>97</v>
      </c>
      <c r="M27" s="43" t="s">
        <v>97</v>
      </c>
      <c r="N27" s="43" t="s">
        <v>97</v>
      </c>
      <c r="O27" s="43" t="s">
        <v>97</v>
      </c>
    </row>
    <row r="28" spans="1:20" ht="20.25" customHeight="1">
      <c r="B28" s="25" t="s">
        <v>11</v>
      </c>
      <c r="E28" s="10">
        <v>4908</v>
      </c>
      <c r="F28" s="10">
        <v>2717.95</v>
      </c>
      <c r="G28" s="10">
        <v>549</v>
      </c>
      <c r="H28" s="10">
        <v>9.6</v>
      </c>
      <c r="I28" s="10">
        <v>198</v>
      </c>
      <c r="J28" s="10">
        <v>7495218</v>
      </c>
      <c r="K28" s="42"/>
      <c r="L28" s="39"/>
      <c r="M28" s="43"/>
      <c r="N28" s="39"/>
      <c r="O28" s="43"/>
      <c r="P28" s="39"/>
      <c r="Q28" s="43"/>
      <c r="R28" s="39"/>
      <c r="S28" s="43"/>
      <c r="T28" s="39"/>
    </row>
    <row r="29" spans="1:20" ht="30" customHeight="1">
      <c r="B29" s="25" t="s">
        <v>12</v>
      </c>
      <c r="E29" s="10">
        <v>30791</v>
      </c>
      <c r="F29" s="10">
        <v>27590.82</v>
      </c>
      <c r="G29" s="10">
        <v>6201</v>
      </c>
      <c r="H29" s="10">
        <v>418.91999999999996</v>
      </c>
      <c r="I29" s="10">
        <v>14285</v>
      </c>
      <c r="J29" s="10">
        <v>26820255</v>
      </c>
      <c r="K29" s="42"/>
      <c r="L29" s="39"/>
      <c r="M29" s="43"/>
      <c r="N29" s="39"/>
      <c r="O29" s="43"/>
      <c r="P29" s="39"/>
      <c r="Q29" s="43"/>
      <c r="R29" s="39"/>
      <c r="S29" s="43"/>
      <c r="T29" s="39"/>
    </row>
    <row r="30" spans="1:20" ht="20.25" customHeight="1">
      <c r="B30" s="25" t="s">
        <v>76</v>
      </c>
      <c r="E30" s="10"/>
      <c r="F30" s="10"/>
      <c r="G30" s="10"/>
      <c r="H30" s="10"/>
      <c r="I30" s="10"/>
      <c r="J30" s="10"/>
    </row>
    <row r="31" spans="1:20" ht="20.25" customHeight="1">
      <c r="C31" s="25" t="s">
        <v>13</v>
      </c>
      <c r="E31" s="10">
        <v>2740</v>
      </c>
      <c r="F31" s="10">
        <v>2246.88</v>
      </c>
      <c r="G31" s="10">
        <v>2655</v>
      </c>
      <c r="H31" s="10">
        <v>164.64000000000001</v>
      </c>
      <c r="I31" s="10">
        <v>5728</v>
      </c>
      <c r="J31" s="10">
        <v>2972607</v>
      </c>
      <c r="K31" s="42"/>
      <c r="L31" s="43"/>
      <c r="M31" s="43"/>
      <c r="N31" s="43"/>
      <c r="O31" s="43"/>
    </row>
    <row r="32" spans="1:20" ht="20.25" customHeight="1">
      <c r="C32" s="25" t="s">
        <v>14</v>
      </c>
      <c r="E32" s="10">
        <v>415</v>
      </c>
      <c r="F32" s="10">
        <v>876.37000000000012</v>
      </c>
      <c r="G32" s="10">
        <v>98</v>
      </c>
      <c r="H32" s="10">
        <v>8.58</v>
      </c>
      <c r="I32" s="10">
        <v>275</v>
      </c>
      <c r="J32" s="10">
        <v>1025387</v>
      </c>
      <c r="K32" s="42"/>
      <c r="L32" s="43"/>
      <c r="M32" s="43"/>
      <c r="N32" s="43"/>
      <c r="O32" s="43"/>
    </row>
    <row r="33" spans="1:15" ht="20.25" customHeight="1">
      <c r="C33" s="351" t="s">
        <v>39</v>
      </c>
      <c r="D33" s="351"/>
      <c r="E33" s="10">
        <v>6818</v>
      </c>
      <c r="F33" s="10">
        <v>3929.79</v>
      </c>
      <c r="G33" s="10">
        <v>279</v>
      </c>
      <c r="H33" s="10">
        <v>28.939999999999998</v>
      </c>
      <c r="I33" s="10">
        <v>1051</v>
      </c>
      <c r="J33" s="10">
        <v>1448678</v>
      </c>
      <c r="K33" s="42"/>
      <c r="L33" s="43"/>
      <c r="M33" s="43"/>
      <c r="N33" s="43"/>
      <c r="O33" s="43"/>
    </row>
    <row r="34" spans="1:15" ht="20.25" customHeight="1">
      <c r="C34" s="25" t="s">
        <v>37</v>
      </c>
      <c r="E34" s="10">
        <v>7834</v>
      </c>
      <c r="F34" s="10">
        <v>8029.0199999999995</v>
      </c>
      <c r="G34" s="10">
        <v>406</v>
      </c>
      <c r="H34" s="10">
        <v>41.019999999999996</v>
      </c>
      <c r="I34" s="10">
        <v>1486</v>
      </c>
      <c r="J34" s="10">
        <v>7193014</v>
      </c>
      <c r="K34" s="42"/>
      <c r="L34" s="43"/>
      <c r="M34" s="43"/>
      <c r="N34" s="43"/>
      <c r="O34" s="43"/>
    </row>
    <row r="35" spans="1:15" ht="20.25" customHeight="1">
      <c r="C35" s="37" t="s">
        <v>40</v>
      </c>
      <c r="D35" s="37"/>
      <c r="E35" s="37"/>
    </row>
    <row r="36" spans="1:15" ht="15" customHeight="1">
      <c r="C36" s="37" t="s">
        <v>95</v>
      </c>
      <c r="E36" s="37"/>
      <c r="F36" s="10"/>
      <c r="G36" s="10"/>
      <c r="H36" s="10"/>
      <c r="I36" s="10"/>
      <c r="J36" s="10"/>
    </row>
    <row r="37" spans="1:15" ht="15" customHeight="1">
      <c r="C37" s="37" t="s">
        <v>96</v>
      </c>
      <c r="E37" s="10">
        <v>12984</v>
      </c>
      <c r="F37" s="10">
        <v>12508.76</v>
      </c>
      <c r="G37" s="10">
        <v>2763</v>
      </c>
      <c r="H37" s="10">
        <v>175.74</v>
      </c>
      <c r="I37" s="10">
        <v>5745</v>
      </c>
      <c r="J37" s="10">
        <v>14180569</v>
      </c>
    </row>
    <row r="38" spans="1:15" ht="29.25" customHeight="1">
      <c r="B38" s="25" t="s">
        <v>15</v>
      </c>
      <c r="E38" s="10">
        <v>10847</v>
      </c>
      <c r="F38" s="10">
        <v>2298.8200000000002</v>
      </c>
      <c r="G38" s="10">
        <v>2333</v>
      </c>
      <c r="H38" s="10">
        <v>201.6</v>
      </c>
      <c r="I38" s="10">
        <v>7198</v>
      </c>
      <c r="J38" s="10">
        <v>2424417</v>
      </c>
    </row>
    <row r="39" spans="1:15" ht="30" customHeight="1">
      <c r="B39" s="25" t="s">
        <v>81</v>
      </c>
      <c r="E39" s="10">
        <v>2410</v>
      </c>
      <c r="F39" s="10">
        <v>1141.24</v>
      </c>
      <c r="G39" s="10">
        <v>970</v>
      </c>
      <c r="H39" s="10">
        <v>31.369999999999997</v>
      </c>
      <c r="I39" s="10">
        <v>1108</v>
      </c>
      <c r="J39" s="10">
        <v>2422286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37" t="s">
        <v>32</v>
      </c>
      <c r="B41" s="37"/>
      <c r="C41" s="37"/>
      <c r="D41" s="37"/>
      <c r="E41" s="45"/>
      <c r="F41" s="45"/>
      <c r="G41" s="45"/>
      <c r="H41" s="45"/>
      <c r="I41" s="45"/>
      <c r="J41" s="45"/>
    </row>
    <row r="42" spans="1:15" ht="18" customHeight="1">
      <c r="A42" s="25" t="s">
        <v>45</v>
      </c>
      <c r="E42" s="40"/>
      <c r="F42" s="40"/>
      <c r="G42" s="40"/>
      <c r="H42" s="40"/>
      <c r="I42" s="40"/>
      <c r="J42" s="40"/>
    </row>
    <row r="43" spans="1:15" ht="18" customHeight="1">
      <c r="A43" s="46"/>
      <c r="E43" s="40"/>
      <c r="F43" s="40"/>
      <c r="G43" s="40"/>
      <c r="H43" s="40"/>
      <c r="I43" s="40"/>
      <c r="J43" s="40"/>
    </row>
    <row r="44" spans="1:15" ht="224.1" customHeight="1">
      <c r="A44" s="352" t="s">
        <v>44</v>
      </c>
      <c r="B44" s="352"/>
      <c r="C44" s="352"/>
      <c r="D44" s="352"/>
      <c r="E44" s="352"/>
      <c r="F44" s="352"/>
      <c r="G44" s="352"/>
      <c r="H44" s="352"/>
      <c r="I44" s="352"/>
      <c r="J44" s="352"/>
    </row>
    <row r="61" ht="9.9499999999999993" customHeight="1"/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3"/>
  <dimension ref="A1:AK6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5" customWidth="1"/>
    <col min="3" max="3" width="4.7109375" style="25" customWidth="1"/>
    <col min="4" max="4" width="40.7109375" style="25" customWidth="1"/>
    <col min="5" max="10" width="14.5703125" style="25" customWidth="1"/>
    <col min="11" max="11" width="8.140625" style="25" customWidth="1"/>
    <col min="12" max="256" width="11.42578125" style="25"/>
    <col min="257" max="258" width="2" style="25" customWidth="1"/>
    <col min="259" max="259" width="4.7109375" style="25" customWidth="1"/>
    <col min="260" max="260" width="40.7109375" style="25" customWidth="1"/>
    <col min="261" max="266" width="14.5703125" style="25" customWidth="1"/>
    <col min="267" max="267" width="8.140625" style="25" customWidth="1"/>
    <col min="268" max="512" width="11.42578125" style="25"/>
    <col min="513" max="514" width="2" style="25" customWidth="1"/>
    <col min="515" max="515" width="4.7109375" style="25" customWidth="1"/>
    <col min="516" max="516" width="40.7109375" style="25" customWidth="1"/>
    <col min="517" max="522" width="14.5703125" style="25" customWidth="1"/>
    <col min="523" max="523" width="8.140625" style="25" customWidth="1"/>
    <col min="524" max="768" width="11.42578125" style="25"/>
    <col min="769" max="770" width="2" style="25" customWidth="1"/>
    <col min="771" max="771" width="4.7109375" style="25" customWidth="1"/>
    <col min="772" max="772" width="40.7109375" style="25" customWidth="1"/>
    <col min="773" max="778" width="14.5703125" style="25" customWidth="1"/>
    <col min="779" max="779" width="8.140625" style="25" customWidth="1"/>
    <col min="780" max="1024" width="11.42578125" style="25"/>
    <col min="1025" max="1026" width="2" style="25" customWidth="1"/>
    <col min="1027" max="1027" width="4.7109375" style="25" customWidth="1"/>
    <col min="1028" max="1028" width="40.7109375" style="25" customWidth="1"/>
    <col min="1029" max="1034" width="14.5703125" style="25" customWidth="1"/>
    <col min="1035" max="1035" width="8.140625" style="25" customWidth="1"/>
    <col min="1036" max="1280" width="11.42578125" style="25"/>
    <col min="1281" max="1282" width="2" style="25" customWidth="1"/>
    <col min="1283" max="1283" width="4.7109375" style="25" customWidth="1"/>
    <col min="1284" max="1284" width="40.7109375" style="25" customWidth="1"/>
    <col min="1285" max="1290" width="14.5703125" style="25" customWidth="1"/>
    <col min="1291" max="1291" width="8.140625" style="25" customWidth="1"/>
    <col min="1292" max="1536" width="11.42578125" style="25"/>
    <col min="1537" max="1538" width="2" style="25" customWidth="1"/>
    <col min="1539" max="1539" width="4.7109375" style="25" customWidth="1"/>
    <col min="1540" max="1540" width="40.7109375" style="25" customWidth="1"/>
    <col min="1541" max="1546" width="14.5703125" style="25" customWidth="1"/>
    <col min="1547" max="1547" width="8.140625" style="25" customWidth="1"/>
    <col min="1548" max="1792" width="11.42578125" style="25"/>
    <col min="1793" max="1794" width="2" style="25" customWidth="1"/>
    <col min="1795" max="1795" width="4.7109375" style="25" customWidth="1"/>
    <col min="1796" max="1796" width="40.7109375" style="25" customWidth="1"/>
    <col min="1797" max="1802" width="14.5703125" style="25" customWidth="1"/>
    <col min="1803" max="1803" width="8.140625" style="25" customWidth="1"/>
    <col min="1804" max="2048" width="11.42578125" style="25"/>
    <col min="2049" max="2050" width="2" style="25" customWidth="1"/>
    <col min="2051" max="2051" width="4.7109375" style="25" customWidth="1"/>
    <col min="2052" max="2052" width="40.7109375" style="25" customWidth="1"/>
    <col min="2053" max="2058" width="14.5703125" style="25" customWidth="1"/>
    <col min="2059" max="2059" width="8.140625" style="25" customWidth="1"/>
    <col min="2060" max="2304" width="11.42578125" style="25"/>
    <col min="2305" max="2306" width="2" style="25" customWidth="1"/>
    <col min="2307" max="2307" width="4.7109375" style="25" customWidth="1"/>
    <col min="2308" max="2308" width="40.7109375" style="25" customWidth="1"/>
    <col min="2309" max="2314" width="14.5703125" style="25" customWidth="1"/>
    <col min="2315" max="2315" width="8.140625" style="25" customWidth="1"/>
    <col min="2316" max="2560" width="11.42578125" style="25"/>
    <col min="2561" max="2562" width="2" style="25" customWidth="1"/>
    <col min="2563" max="2563" width="4.7109375" style="25" customWidth="1"/>
    <col min="2564" max="2564" width="40.7109375" style="25" customWidth="1"/>
    <col min="2565" max="2570" width="14.5703125" style="25" customWidth="1"/>
    <col min="2571" max="2571" width="8.140625" style="25" customWidth="1"/>
    <col min="2572" max="2816" width="11.42578125" style="25"/>
    <col min="2817" max="2818" width="2" style="25" customWidth="1"/>
    <col min="2819" max="2819" width="4.7109375" style="25" customWidth="1"/>
    <col min="2820" max="2820" width="40.7109375" style="25" customWidth="1"/>
    <col min="2821" max="2826" width="14.5703125" style="25" customWidth="1"/>
    <col min="2827" max="2827" width="8.140625" style="25" customWidth="1"/>
    <col min="2828" max="3072" width="11.42578125" style="25"/>
    <col min="3073" max="3074" width="2" style="25" customWidth="1"/>
    <col min="3075" max="3075" width="4.7109375" style="25" customWidth="1"/>
    <col min="3076" max="3076" width="40.7109375" style="25" customWidth="1"/>
    <col min="3077" max="3082" width="14.5703125" style="25" customWidth="1"/>
    <col min="3083" max="3083" width="8.140625" style="25" customWidth="1"/>
    <col min="3084" max="3328" width="11.42578125" style="25"/>
    <col min="3329" max="3330" width="2" style="25" customWidth="1"/>
    <col min="3331" max="3331" width="4.7109375" style="25" customWidth="1"/>
    <col min="3332" max="3332" width="40.7109375" style="25" customWidth="1"/>
    <col min="3333" max="3338" width="14.5703125" style="25" customWidth="1"/>
    <col min="3339" max="3339" width="8.140625" style="25" customWidth="1"/>
    <col min="3340" max="3584" width="11.42578125" style="25"/>
    <col min="3585" max="3586" width="2" style="25" customWidth="1"/>
    <col min="3587" max="3587" width="4.7109375" style="25" customWidth="1"/>
    <col min="3588" max="3588" width="40.7109375" style="25" customWidth="1"/>
    <col min="3589" max="3594" width="14.5703125" style="25" customWidth="1"/>
    <col min="3595" max="3595" width="8.140625" style="25" customWidth="1"/>
    <col min="3596" max="3840" width="11.42578125" style="25"/>
    <col min="3841" max="3842" width="2" style="25" customWidth="1"/>
    <col min="3843" max="3843" width="4.7109375" style="25" customWidth="1"/>
    <col min="3844" max="3844" width="40.7109375" style="25" customWidth="1"/>
    <col min="3845" max="3850" width="14.5703125" style="25" customWidth="1"/>
    <col min="3851" max="3851" width="8.140625" style="25" customWidth="1"/>
    <col min="3852" max="4096" width="11.42578125" style="25"/>
    <col min="4097" max="4098" width="2" style="25" customWidth="1"/>
    <col min="4099" max="4099" width="4.7109375" style="25" customWidth="1"/>
    <col min="4100" max="4100" width="40.7109375" style="25" customWidth="1"/>
    <col min="4101" max="4106" width="14.5703125" style="25" customWidth="1"/>
    <col min="4107" max="4107" width="8.140625" style="25" customWidth="1"/>
    <col min="4108" max="4352" width="11.42578125" style="25"/>
    <col min="4353" max="4354" width="2" style="25" customWidth="1"/>
    <col min="4355" max="4355" width="4.7109375" style="25" customWidth="1"/>
    <col min="4356" max="4356" width="40.7109375" style="25" customWidth="1"/>
    <col min="4357" max="4362" width="14.5703125" style="25" customWidth="1"/>
    <col min="4363" max="4363" width="8.140625" style="25" customWidth="1"/>
    <col min="4364" max="4608" width="11.42578125" style="25"/>
    <col min="4609" max="4610" width="2" style="25" customWidth="1"/>
    <col min="4611" max="4611" width="4.7109375" style="25" customWidth="1"/>
    <col min="4612" max="4612" width="40.7109375" style="25" customWidth="1"/>
    <col min="4613" max="4618" width="14.5703125" style="25" customWidth="1"/>
    <col min="4619" max="4619" width="8.140625" style="25" customWidth="1"/>
    <col min="4620" max="4864" width="11.42578125" style="25"/>
    <col min="4865" max="4866" width="2" style="25" customWidth="1"/>
    <col min="4867" max="4867" width="4.7109375" style="25" customWidth="1"/>
    <col min="4868" max="4868" width="40.7109375" style="25" customWidth="1"/>
    <col min="4869" max="4874" width="14.5703125" style="25" customWidth="1"/>
    <col min="4875" max="4875" width="8.140625" style="25" customWidth="1"/>
    <col min="4876" max="5120" width="11.42578125" style="25"/>
    <col min="5121" max="5122" width="2" style="25" customWidth="1"/>
    <col min="5123" max="5123" width="4.7109375" style="25" customWidth="1"/>
    <col min="5124" max="5124" width="40.7109375" style="25" customWidth="1"/>
    <col min="5125" max="5130" width="14.5703125" style="25" customWidth="1"/>
    <col min="5131" max="5131" width="8.140625" style="25" customWidth="1"/>
    <col min="5132" max="5376" width="11.42578125" style="25"/>
    <col min="5377" max="5378" width="2" style="25" customWidth="1"/>
    <col min="5379" max="5379" width="4.7109375" style="25" customWidth="1"/>
    <col min="5380" max="5380" width="40.7109375" style="25" customWidth="1"/>
    <col min="5381" max="5386" width="14.5703125" style="25" customWidth="1"/>
    <col min="5387" max="5387" width="8.140625" style="25" customWidth="1"/>
    <col min="5388" max="5632" width="11.42578125" style="25"/>
    <col min="5633" max="5634" width="2" style="25" customWidth="1"/>
    <col min="5635" max="5635" width="4.7109375" style="25" customWidth="1"/>
    <col min="5636" max="5636" width="40.7109375" style="25" customWidth="1"/>
    <col min="5637" max="5642" width="14.5703125" style="25" customWidth="1"/>
    <col min="5643" max="5643" width="8.140625" style="25" customWidth="1"/>
    <col min="5644" max="5888" width="11.42578125" style="25"/>
    <col min="5889" max="5890" width="2" style="25" customWidth="1"/>
    <col min="5891" max="5891" width="4.7109375" style="25" customWidth="1"/>
    <col min="5892" max="5892" width="40.7109375" style="25" customWidth="1"/>
    <col min="5893" max="5898" width="14.5703125" style="25" customWidth="1"/>
    <col min="5899" max="5899" width="8.140625" style="25" customWidth="1"/>
    <col min="5900" max="6144" width="11.42578125" style="25"/>
    <col min="6145" max="6146" width="2" style="25" customWidth="1"/>
    <col min="6147" max="6147" width="4.7109375" style="25" customWidth="1"/>
    <col min="6148" max="6148" width="40.7109375" style="25" customWidth="1"/>
    <col min="6149" max="6154" width="14.5703125" style="25" customWidth="1"/>
    <col min="6155" max="6155" width="8.140625" style="25" customWidth="1"/>
    <col min="6156" max="6400" width="11.42578125" style="25"/>
    <col min="6401" max="6402" width="2" style="25" customWidth="1"/>
    <col min="6403" max="6403" width="4.7109375" style="25" customWidth="1"/>
    <col min="6404" max="6404" width="40.7109375" style="25" customWidth="1"/>
    <col min="6405" max="6410" width="14.5703125" style="25" customWidth="1"/>
    <col min="6411" max="6411" width="8.140625" style="25" customWidth="1"/>
    <col min="6412" max="6656" width="11.42578125" style="25"/>
    <col min="6657" max="6658" width="2" style="25" customWidth="1"/>
    <col min="6659" max="6659" width="4.7109375" style="25" customWidth="1"/>
    <col min="6660" max="6660" width="40.7109375" style="25" customWidth="1"/>
    <col min="6661" max="6666" width="14.5703125" style="25" customWidth="1"/>
    <col min="6667" max="6667" width="8.140625" style="25" customWidth="1"/>
    <col min="6668" max="6912" width="11.42578125" style="25"/>
    <col min="6913" max="6914" width="2" style="25" customWidth="1"/>
    <col min="6915" max="6915" width="4.7109375" style="25" customWidth="1"/>
    <col min="6916" max="6916" width="40.7109375" style="25" customWidth="1"/>
    <col min="6917" max="6922" width="14.5703125" style="25" customWidth="1"/>
    <col min="6923" max="6923" width="8.140625" style="25" customWidth="1"/>
    <col min="6924" max="7168" width="11.42578125" style="25"/>
    <col min="7169" max="7170" width="2" style="25" customWidth="1"/>
    <col min="7171" max="7171" width="4.7109375" style="25" customWidth="1"/>
    <col min="7172" max="7172" width="40.7109375" style="25" customWidth="1"/>
    <col min="7173" max="7178" width="14.5703125" style="25" customWidth="1"/>
    <col min="7179" max="7179" width="8.140625" style="25" customWidth="1"/>
    <col min="7180" max="7424" width="11.42578125" style="25"/>
    <col min="7425" max="7426" width="2" style="25" customWidth="1"/>
    <col min="7427" max="7427" width="4.7109375" style="25" customWidth="1"/>
    <col min="7428" max="7428" width="40.7109375" style="25" customWidth="1"/>
    <col min="7429" max="7434" width="14.5703125" style="25" customWidth="1"/>
    <col min="7435" max="7435" width="8.140625" style="25" customWidth="1"/>
    <col min="7436" max="7680" width="11.42578125" style="25"/>
    <col min="7681" max="7682" width="2" style="25" customWidth="1"/>
    <col min="7683" max="7683" width="4.7109375" style="25" customWidth="1"/>
    <col min="7684" max="7684" width="40.7109375" style="25" customWidth="1"/>
    <col min="7685" max="7690" width="14.5703125" style="25" customWidth="1"/>
    <col min="7691" max="7691" width="8.140625" style="25" customWidth="1"/>
    <col min="7692" max="7936" width="11.42578125" style="25"/>
    <col min="7937" max="7938" width="2" style="25" customWidth="1"/>
    <col min="7939" max="7939" width="4.7109375" style="25" customWidth="1"/>
    <col min="7940" max="7940" width="40.7109375" style="25" customWidth="1"/>
    <col min="7941" max="7946" width="14.5703125" style="25" customWidth="1"/>
    <col min="7947" max="7947" width="8.140625" style="25" customWidth="1"/>
    <col min="7948" max="8192" width="11.42578125" style="25"/>
    <col min="8193" max="8194" width="2" style="25" customWidth="1"/>
    <col min="8195" max="8195" width="4.7109375" style="25" customWidth="1"/>
    <col min="8196" max="8196" width="40.7109375" style="25" customWidth="1"/>
    <col min="8197" max="8202" width="14.5703125" style="25" customWidth="1"/>
    <col min="8203" max="8203" width="8.140625" style="25" customWidth="1"/>
    <col min="8204" max="8448" width="11.42578125" style="25"/>
    <col min="8449" max="8450" width="2" style="25" customWidth="1"/>
    <col min="8451" max="8451" width="4.7109375" style="25" customWidth="1"/>
    <col min="8452" max="8452" width="40.7109375" style="25" customWidth="1"/>
    <col min="8453" max="8458" width="14.5703125" style="25" customWidth="1"/>
    <col min="8459" max="8459" width="8.140625" style="25" customWidth="1"/>
    <col min="8460" max="8704" width="11.42578125" style="25"/>
    <col min="8705" max="8706" width="2" style="25" customWidth="1"/>
    <col min="8707" max="8707" width="4.7109375" style="25" customWidth="1"/>
    <col min="8708" max="8708" width="40.7109375" style="25" customWidth="1"/>
    <col min="8709" max="8714" width="14.5703125" style="25" customWidth="1"/>
    <col min="8715" max="8715" width="8.140625" style="25" customWidth="1"/>
    <col min="8716" max="8960" width="11.42578125" style="25"/>
    <col min="8961" max="8962" width="2" style="25" customWidth="1"/>
    <col min="8963" max="8963" width="4.7109375" style="25" customWidth="1"/>
    <col min="8964" max="8964" width="40.7109375" style="25" customWidth="1"/>
    <col min="8965" max="8970" width="14.5703125" style="25" customWidth="1"/>
    <col min="8971" max="8971" width="8.140625" style="25" customWidth="1"/>
    <col min="8972" max="9216" width="11.42578125" style="25"/>
    <col min="9217" max="9218" width="2" style="25" customWidth="1"/>
    <col min="9219" max="9219" width="4.7109375" style="25" customWidth="1"/>
    <col min="9220" max="9220" width="40.7109375" style="25" customWidth="1"/>
    <col min="9221" max="9226" width="14.5703125" style="25" customWidth="1"/>
    <col min="9227" max="9227" width="8.140625" style="25" customWidth="1"/>
    <col min="9228" max="9472" width="11.42578125" style="25"/>
    <col min="9473" max="9474" width="2" style="25" customWidth="1"/>
    <col min="9475" max="9475" width="4.7109375" style="25" customWidth="1"/>
    <col min="9476" max="9476" width="40.7109375" style="25" customWidth="1"/>
    <col min="9477" max="9482" width="14.5703125" style="25" customWidth="1"/>
    <col min="9483" max="9483" width="8.140625" style="25" customWidth="1"/>
    <col min="9484" max="9728" width="11.42578125" style="25"/>
    <col min="9729" max="9730" width="2" style="25" customWidth="1"/>
    <col min="9731" max="9731" width="4.7109375" style="25" customWidth="1"/>
    <col min="9732" max="9732" width="40.7109375" style="25" customWidth="1"/>
    <col min="9733" max="9738" width="14.5703125" style="25" customWidth="1"/>
    <col min="9739" max="9739" width="8.140625" style="25" customWidth="1"/>
    <col min="9740" max="9984" width="11.42578125" style="25"/>
    <col min="9985" max="9986" width="2" style="25" customWidth="1"/>
    <col min="9987" max="9987" width="4.7109375" style="25" customWidth="1"/>
    <col min="9988" max="9988" width="40.7109375" style="25" customWidth="1"/>
    <col min="9989" max="9994" width="14.5703125" style="25" customWidth="1"/>
    <col min="9995" max="9995" width="8.140625" style="25" customWidth="1"/>
    <col min="9996" max="10240" width="11.42578125" style="25"/>
    <col min="10241" max="10242" width="2" style="25" customWidth="1"/>
    <col min="10243" max="10243" width="4.7109375" style="25" customWidth="1"/>
    <col min="10244" max="10244" width="40.7109375" style="25" customWidth="1"/>
    <col min="10245" max="10250" width="14.5703125" style="25" customWidth="1"/>
    <col min="10251" max="10251" width="8.140625" style="25" customWidth="1"/>
    <col min="10252" max="10496" width="11.42578125" style="25"/>
    <col min="10497" max="10498" width="2" style="25" customWidth="1"/>
    <col min="10499" max="10499" width="4.7109375" style="25" customWidth="1"/>
    <col min="10500" max="10500" width="40.7109375" style="25" customWidth="1"/>
    <col min="10501" max="10506" width="14.5703125" style="25" customWidth="1"/>
    <col min="10507" max="10507" width="8.140625" style="25" customWidth="1"/>
    <col min="10508" max="10752" width="11.42578125" style="25"/>
    <col min="10753" max="10754" width="2" style="25" customWidth="1"/>
    <col min="10755" max="10755" width="4.7109375" style="25" customWidth="1"/>
    <col min="10756" max="10756" width="40.7109375" style="25" customWidth="1"/>
    <col min="10757" max="10762" width="14.5703125" style="25" customWidth="1"/>
    <col min="10763" max="10763" width="8.140625" style="25" customWidth="1"/>
    <col min="10764" max="11008" width="11.42578125" style="25"/>
    <col min="11009" max="11010" width="2" style="25" customWidth="1"/>
    <col min="11011" max="11011" width="4.7109375" style="25" customWidth="1"/>
    <col min="11012" max="11012" width="40.7109375" style="25" customWidth="1"/>
    <col min="11013" max="11018" width="14.5703125" style="25" customWidth="1"/>
    <col min="11019" max="11019" width="8.140625" style="25" customWidth="1"/>
    <col min="11020" max="11264" width="11.42578125" style="25"/>
    <col min="11265" max="11266" width="2" style="25" customWidth="1"/>
    <col min="11267" max="11267" width="4.7109375" style="25" customWidth="1"/>
    <col min="11268" max="11268" width="40.7109375" style="25" customWidth="1"/>
    <col min="11269" max="11274" width="14.5703125" style="25" customWidth="1"/>
    <col min="11275" max="11275" width="8.140625" style="25" customWidth="1"/>
    <col min="11276" max="11520" width="11.42578125" style="25"/>
    <col min="11521" max="11522" width="2" style="25" customWidth="1"/>
    <col min="11523" max="11523" width="4.7109375" style="25" customWidth="1"/>
    <col min="11524" max="11524" width="40.7109375" style="25" customWidth="1"/>
    <col min="11525" max="11530" width="14.5703125" style="25" customWidth="1"/>
    <col min="11531" max="11531" width="8.140625" style="25" customWidth="1"/>
    <col min="11532" max="11776" width="11.42578125" style="25"/>
    <col min="11777" max="11778" width="2" style="25" customWidth="1"/>
    <col min="11779" max="11779" width="4.7109375" style="25" customWidth="1"/>
    <col min="11780" max="11780" width="40.7109375" style="25" customWidth="1"/>
    <col min="11781" max="11786" width="14.5703125" style="25" customWidth="1"/>
    <col min="11787" max="11787" width="8.140625" style="25" customWidth="1"/>
    <col min="11788" max="12032" width="11.42578125" style="25"/>
    <col min="12033" max="12034" width="2" style="25" customWidth="1"/>
    <col min="12035" max="12035" width="4.7109375" style="25" customWidth="1"/>
    <col min="12036" max="12036" width="40.7109375" style="25" customWidth="1"/>
    <col min="12037" max="12042" width="14.5703125" style="25" customWidth="1"/>
    <col min="12043" max="12043" width="8.140625" style="25" customWidth="1"/>
    <col min="12044" max="12288" width="11.42578125" style="25"/>
    <col min="12289" max="12290" width="2" style="25" customWidth="1"/>
    <col min="12291" max="12291" width="4.7109375" style="25" customWidth="1"/>
    <col min="12292" max="12292" width="40.7109375" style="25" customWidth="1"/>
    <col min="12293" max="12298" width="14.5703125" style="25" customWidth="1"/>
    <col min="12299" max="12299" width="8.140625" style="25" customWidth="1"/>
    <col min="12300" max="12544" width="11.42578125" style="25"/>
    <col min="12545" max="12546" width="2" style="25" customWidth="1"/>
    <col min="12547" max="12547" width="4.7109375" style="25" customWidth="1"/>
    <col min="12548" max="12548" width="40.7109375" style="25" customWidth="1"/>
    <col min="12549" max="12554" width="14.5703125" style="25" customWidth="1"/>
    <col min="12555" max="12555" width="8.140625" style="25" customWidth="1"/>
    <col min="12556" max="12800" width="11.42578125" style="25"/>
    <col min="12801" max="12802" width="2" style="25" customWidth="1"/>
    <col min="12803" max="12803" width="4.7109375" style="25" customWidth="1"/>
    <col min="12804" max="12804" width="40.7109375" style="25" customWidth="1"/>
    <col min="12805" max="12810" width="14.5703125" style="25" customWidth="1"/>
    <col min="12811" max="12811" width="8.140625" style="25" customWidth="1"/>
    <col min="12812" max="13056" width="11.42578125" style="25"/>
    <col min="13057" max="13058" width="2" style="25" customWidth="1"/>
    <col min="13059" max="13059" width="4.7109375" style="25" customWidth="1"/>
    <col min="13060" max="13060" width="40.7109375" style="25" customWidth="1"/>
    <col min="13061" max="13066" width="14.5703125" style="25" customWidth="1"/>
    <col min="13067" max="13067" width="8.140625" style="25" customWidth="1"/>
    <col min="13068" max="13312" width="11.42578125" style="25"/>
    <col min="13313" max="13314" width="2" style="25" customWidth="1"/>
    <col min="13315" max="13315" width="4.7109375" style="25" customWidth="1"/>
    <col min="13316" max="13316" width="40.7109375" style="25" customWidth="1"/>
    <col min="13317" max="13322" width="14.5703125" style="25" customWidth="1"/>
    <col min="13323" max="13323" width="8.140625" style="25" customWidth="1"/>
    <col min="13324" max="13568" width="11.42578125" style="25"/>
    <col min="13569" max="13570" width="2" style="25" customWidth="1"/>
    <col min="13571" max="13571" width="4.7109375" style="25" customWidth="1"/>
    <col min="13572" max="13572" width="40.7109375" style="25" customWidth="1"/>
    <col min="13573" max="13578" width="14.5703125" style="25" customWidth="1"/>
    <col min="13579" max="13579" width="8.140625" style="25" customWidth="1"/>
    <col min="13580" max="13824" width="11.42578125" style="25"/>
    <col min="13825" max="13826" width="2" style="25" customWidth="1"/>
    <col min="13827" max="13827" width="4.7109375" style="25" customWidth="1"/>
    <col min="13828" max="13828" width="40.7109375" style="25" customWidth="1"/>
    <col min="13829" max="13834" width="14.5703125" style="25" customWidth="1"/>
    <col min="13835" max="13835" width="8.140625" style="25" customWidth="1"/>
    <col min="13836" max="14080" width="11.42578125" style="25"/>
    <col min="14081" max="14082" width="2" style="25" customWidth="1"/>
    <col min="14083" max="14083" width="4.7109375" style="25" customWidth="1"/>
    <col min="14084" max="14084" width="40.7109375" style="25" customWidth="1"/>
    <col min="14085" max="14090" width="14.5703125" style="25" customWidth="1"/>
    <col min="14091" max="14091" width="8.140625" style="25" customWidth="1"/>
    <col min="14092" max="14336" width="11.42578125" style="25"/>
    <col min="14337" max="14338" width="2" style="25" customWidth="1"/>
    <col min="14339" max="14339" width="4.7109375" style="25" customWidth="1"/>
    <col min="14340" max="14340" width="40.7109375" style="25" customWidth="1"/>
    <col min="14341" max="14346" width="14.5703125" style="25" customWidth="1"/>
    <col min="14347" max="14347" width="8.140625" style="25" customWidth="1"/>
    <col min="14348" max="14592" width="11.42578125" style="25"/>
    <col min="14593" max="14594" width="2" style="25" customWidth="1"/>
    <col min="14595" max="14595" width="4.7109375" style="25" customWidth="1"/>
    <col min="14596" max="14596" width="40.7109375" style="25" customWidth="1"/>
    <col min="14597" max="14602" width="14.5703125" style="25" customWidth="1"/>
    <col min="14603" max="14603" width="8.140625" style="25" customWidth="1"/>
    <col min="14604" max="14848" width="11.42578125" style="25"/>
    <col min="14849" max="14850" width="2" style="25" customWidth="1"/>
    <col min="14851" max="14851" width="4.7109375" style="25" customWidth="1"/>
    <col min="14852" max="14852" width="40.7109375" style="25" customWidth="1"/>
    <col min="14853" max="14858" width="14.5703125" style="25" customWidth="1"/>
    <col min="14859" max="14859" width="8.140625" style="25" customWidth="1"/>
    <col min="14860" max="15104" width="11.42578125" style="25"/>
    <col min="15105" max="15106" width="2" style="25" customWidth="1"/>
    <col min="15107" max="15107" width="4.7109375" style="25" customWidth="1"/>
    <col min="15108" max="15108" width="40.7109375" style="25" customWidth="1"/>
    <col min="15109" max="15114" width="14.5703125" style="25" customWidth="1"/>
    <col min="15115" max="15115" width="8.140625" style="25" customWidth="1"/>
    <col min="15116" max="15360" width="11.42578125" style="25"/>
    <col min="15361" max="15362" width="2" style="25" customWidth="1"/>
    <col min="15363" max="15363" width="4.7109375" style="25" customWidth="1"/>
    <col min="15364" max="15364" width="40.7109375" style="25" customWidth="1"/>
    <col min="15365" max="15370" width="14.5703125" style="25" customWidth="1"/>
    <col min="15371" max="15371" width="8.140625" style="25" customWidth="1"/>
    <col min="15372" max="15616" width="11.42578125" style="25"/>
    <col min="15617" max="15618" width="2" style="25" customWidth="1"/>
    <col min="15619" max="15619" width="4.7109375" style="25" customWidth="1"/>
    <col min="15620" max="15620" width="40.7109375" style="25" customWidth="1"/>
    <col min="15621" max="15626" width="14.5703125" style="25" customWidth="1"/>
    <col min="15627" max="15627" width="8.140625" style="25" customWidth="1"/>
    <col min="15628" max="15872" width="11.42578125" style="25"/>
    <col min="15873" max="15874" width="2" style="25" customWidth="1"/>
    <col min="15875" max="15875" width="4.7109375" style="25" customWidth="1"/>
    <col min="15876" max="15876" width="40.7109375" style="25" customWidth="1"/>
    <col min="15877" max="15882" width="14.5703125" style="25" customWidth="1"/>
    <col min="15883" max="15883" width="8.140625" style="25" customWidth="1"/>
    <col min="15884" max="16128" width="11.42578125" style="25"/>
    <col min="16129" max="16130" width="2" style="25" customWidth="1"/>
    <col min="16131" max="16131" width="4.7109375" style="25" customWidth="1"/>
    <col min="16132" max="16132" width="40.7109375" style="25" customWidth="1"/>
    <col min="16133" max="16138" width="14.5703125" style="25" customWidth="1"/>
    <col min="16139" max="16139" width="8.140625" style="25" customWidth="1"/>
    <col min="16140" max="16384" width="11.42578125" style="25"/>
  </cols>
  <sheetData>
    <row r="1" spans="1:37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37" ht="21.75" customHeight="1">
      <c r="A2" s="353" t="s">
        <v>82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37" ht="21.75" customHeight="1">
      <c r="A3" s="353" t="s">
        <v>605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37" ht="30" customHeight="1">
      <c r="A4" s="354" t="s">
        <v>26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37" ht="10.5" customHeight="1">
      <c r="A5" s="355" t="s">
        <v>83</v>
      </c>
      <c r="B5" s="355"/>
      <c r="C5" s="355"/>
      <c r="D5" s="356"/>
      <c r="E5" s="214"/>
      <c r="F5" s="361" t="s">
        <v>5</v>
      </c>
      <c r="G5" s="214"/>
      <c r="H5" s="212"/>
      <c r="I5" s="364" t="s">
        <v>84</v>
      </c>
      <c r="J5" s="212"/>
    </row>
    <row r="6" spans="1:37" ht="12" customHeight="1">
      <c r="A6" s="357"/>
      <c r="B6" s="357"/>
      <c r="C6" s="357"/>
      <c r="D6" s="358"/>
      <c r="E6" s="215" t="s">
        <v>85</v>
      </c>
      <c r="F6" s="362"/>
      <c r="G6" s="215"/>
      <c r="H6" s="212" t="s">
        <v>86</v>
      </c>
      <c r="I6" s="365"/>
      <c r="J6" s="212" t="s">
        <v>247</v>
      </c>
    </row>
    <row r="7" spans="1:37" ht="12" customHeight="1">
      <c r="A7" s="357"/>
      <c r="B7" s="357"/>
      <c r="C7" s="357"/>
      <c r="D7" s="358"/>
      <c r="E7" s="215" t="s">
        <v>88</v>
      </c>
      <c r="F7" s="362"/>
      <c r="G7" s="215" t="s">
        <v>3</v>
      </c>
      <c r="H7" s="212" t="s">
        <v>89</v>
      </c>
      <c r="I7" s="365"/>
      <c r="J7" s="212" t="s">
        <v>90</v>
      </c>
    </row>
    <row r="8" spans="1:37" ht="11.25" customHeight="1">
      <c r="A8" s="357"/>
      <c r="B8" s="357"/>
      <c r="C8" s="357"/>
      <c r="D8" s="358"/>
      <c r="E8" s="215" t="s">
        <v>91</v>
      </c>
      <c r="F8" s="362"/>
      <c r="G8" s="215"/>
      <c r="H8" s="212" t="s">
        <v>92</v>
      </c>
      <c r="I8" s="365"/>
      <c r="J8" s="212" t="s">
        <v>93</v>
      </c>
    </row>
    <row r="9" spans="1:37" ht="10.5" customHeight="1">
      <c r="A9" s="357"/>
      <c r="B9" s="357"/>
      <c r="C9" s="357"/>
      <c r="D9" s="358"/>
      <c r="E9" s="216"/>
      <c r="F9" s="363"/>
      <c r="G9" s="216"/>
      <c r="H9" s="213"/>
      <c r="I9" s="366"/>
      <c r="J9" s="213"/>
    </row>
    <row r="10" spans="1:37" ht="16.5" customHeight="1">
      <c r="A10" s="359"/>
      <c r="B10" s="359"/>
      <c r="C10" s="359"/>
      <c r="D10" s="360"/>
      <c r="E10" s="35" t="s">
        <v>6</v>
      </c>
      <c r="F10" s="35" t="s">
        <v>94</v>
      </c>
      <c r="G10" s="35" t="s">
        <v>6</v>
      </c>
      <c r="H10" s="35" t="s">
        <v>94</v>
      </c>
      <c r="I10" s="35" t="s">
        <v>6</v>
      </c>
      <c r="J10" s="217" t="s">
        <v>35</v>
      </c>
      <c r="K10" s="37"/>
    </row>
    <row r="11" spans="1:37" ht="54.75" customHeight="1">
      <c r="A11" s="25" t="s">
        <v>17</v>
      </c>
      <c r="E11" s="10">
        <v>194772</v>
      </c>
      <c r="F11" s="10">
        <v>34807.19</v>
      </c>
      <c r="G11" s="10">
        <v>303967</v>
      </c>
      <c r="H11" s="10">
        <v>30411.51</v>
      </c>
      <c r="I11" s="10">
        <v>1172189</v>
      </c>
      <c r="J11" s="10">
        <v>83413676</v>
      </c>
      <c r="K11" s="38"/>
      <c r="L11" s="256"/>
      <c r="M11" s="256"/>
      <c r="N11" s="256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</row>
    <row r="12" spans="1:37" ht="30" customHeight="1">
      <c r="A12" s="25" t="s">
        <v>18</v>
      </c>
      <c r="E12" s="10">
        <v>153066</v>
      </c>
      <c r="F12" s="10">
        <v>5685.4400000000005</v>
      </c>
      <c r="G12" s="10">
        <v>295733</v>
      </c>
      <c r="H12" s="10">
        <v>29841.01</v>
      </c>
      <c r="I12" s="10">
        <v>1152348</v>
      </c>
      <c r="J12" s="10">
        <v>49279998</v>
      </c>
      <c r="K12" s="38"/>
      <c r="L12" s="256"/>
      <c r="M12" s="256"/>
      <c r="N12" s="256"/>
    </row>
    <row r="13" spans="1:37" ht="20.25" customHeight="1">
      <c r="A13" s="25" t="s">
        <v>76</v>
      </c>
      <c r="E13" s="10"/>
      <c r="F13" s="10"/>
      <c r="G13" s="10"/>
      <c r="H13" s="10"/>
      <c r="I13" s="10"/>
      <c r="J13" s="10"/>
      <c r="K13" s="41"/>
    </row>
    <row r="14" spans="1:37" ht="20.25" customHeight="1">
      <c r="B14" s="25" t="s">
        <v>11</v>
      </c>
      <c r="E14" s="10">
        <v>1448</v>
      </c>
      <c r="F14" s="10">
        <v>-23.09</v>
      </c>
      <c r="G14" s="10">
        <v>17034</v>
      </c>
      <c r="H14" s="10">
        <v>730.42</v>
      </c>
      <c r="I14" s="10">
        <v>34675</v>
      </c>
      <c r="J14" s="10">
        <v>1089450</v>
      </c>
      <c r="K14" s="42"/>
      <c r="L14" s="43"/>
      <c r="M14" s="43"/>
      <c r="N14" s="43"/>
      <c r="O14" s="43"/>
    </row>
    <row r="15" spans="1:37" ht="30" customHeight="1">
      <c r="B15" s="25" t="s">
        <v>12</v>
      </c>
      <c r="E15" s="10">
        <v>27208</v>
      </c>
      <c r="F15" s="10">
        <v>2032.83</v>
      </c>
      <c r="G15" s="10">
        <v>133547</v>
      </c>
      <c r="H15" s="10">
        <v>10877.560000000001</v>
      </c>
      <c r="I15" s="10">
        <v>420729</v>
      </c>
      <c r="J15" s="10">
        <v>17692708</v>
      </c>
      <c r="K15" s="42"/>
      <c r="L15" s="43"/>
      <c r="M15" s="43"/>
      <c r="N15" s="43"/>
      <c r="O15" s="43"/>
    </row>
    <row r="16" spans="1:37" ht="20.25" customHeight="1">
      <c r="B16" s="25" t="s">
        <v>76</v>
      </c>
      <c r="E16" s="10"/>
      <c r="F16" s="10"/>
      <c r="G16" s="10"/>
      <c r="H16" s="10"/>
      <c r="I16" s="10"/>
      <c r="J16" s="10"/>
      <c r="K16" s="42"/>
      <c r="L16" s="43"/>
      <c r="M16" s="43"/>
      <c r="N16" s="43"/>
      <c r="O16" s="43"/>
    </row>
    <row r="17" spans="1:20" ht="20.25" customHeight="1">
      <c r="C17" s="25" t="s">
        <v>13</v>
      </c>
      <c r="E17" s="10">
        <v>22259</v>
      </c>
      <c r="F17" s="10">
        <v>1820.8799999999999</v>
      </c>
      <c r="G17" s="10">
        <v>112172</v>
      </c>
      <c r="H17" s="10">
        <v>9218.59</v>
      </c>
      <c r="I17" s="10">
        <v>356979</v>
      </c>
      <c r="J17" s="10">
        <v>15018635</v>
      </c>
      <c r="K17" s="42"/>
      <c r="L17" s="43"/>
      <c r="M17" s="43"/>
      <c r="N17" s="43"/>
      <c r="O17" s="43"/>
    </row>
    <row r="18" spans="1:20" ht="20.25" customHeight="1">
      <c r="C18" s="25" t="s">
        <v>14</v>
      </c>
      <c r="E18" s="10">
        <v>243</v>
      </c>
      <c r="F18" s="10">
        <v>-2.08</v>
      </c>
      <c r="G18" s="10">
        <v>1620</v>
      </c>
      <c r="H18" s="10">
        <v>112.03</v>
      </c>
      <c r="I18" s="10">
        <v>4238</v>
      </c>
      <c r="J18" s="10">
        <v>152760</v>
      </c>
      <c r="K18" s="42"/>
      <c r="L18" s="43"/>
      <c r="M18" s="43"/>
      <c r="N18" s="43"/>
      <c r="O18" s="43"/>
    </row>
    <row r="19" spans="1:20" ht="20.25" customHeight="1">
      <c r="C19" s="351" t="s">
        <v>39</v>
      </c>
      <c r="D19" s="351"/>
      <c r="E19" s="10">
        <v>1175</v>
      </c>
      <c r="F19" s="10">
        <v>22.05</v>
      </c>
      <c r="G19" s="10">
        <v>1571</v>
      </c>
      <c r="H19" s="10">
        <v>195.88</v>
      </c>
      <c r="I19" s="10">
        <v>7240</v>
      </c>
      <c r="J19" s="10">
        <v>335520</v>
      </c>
      <c r="K19" s="42"/>
      <c r="L19" s="43"/>
      <c r="M19" s="43"/>
      <c r="N19" s="43"/>
      <c r="O19" s="43"/>
    </row>
    <row r="20" spans="1:20" ht="20.25" customHeight="1">
      <c r="C20" s="25" t="s">
        <v>37</v>
      </c>
      <c r="E20" s="10">
        <v>708</v>
      </c>
      <c r="F20" s="10">
        <v>21.46</v>
      </c>
      <c r="G20" s="10">
        <v>2073</v>
      </c>
      <c r="H20" s="10">
        <v>195.2</v>
      </c>
      <c r="I20" s="10">
        <v>7511</v>
      </c>
      <c r="J20" s="10">
        <v>297657</v>
      </c>
      <c r="K20" s="42"/>
      <c r="L20" s="43"/>
      <c r="M20" s="43"/>
      <c r="N20" s="43"/>
      <c r="O20" s="43"/>
    </row>
    <row r="21" spans="1:20" ht="20.25" customHeight="1">
      <c r="C21" s="37" t="s">
        <v>40</v>
      </c>
      <c r="D21" s="37"/>
      <c r="E21" s="37"/>
    </row>
    <row r="22" spans="1:20" ht="15" customHeight="1">
      <c r="C22" s="37" t="s">
        <v>248</v>
      </c>
      <c r="E22" s="37"/>
      <c r="F22" s="10"/>
      <c r="G22" s="10"/>
      <c r="H22" s="10"/>
      <c r="I22" s="10"/>
      <c r="J22" s="10"/>
    </row>
    <row r="23" spans="1:20" ht="15" customHeight="1">
      <c r="C23" s="37" t="s">
        <v>96</v>
      </c>
      <c r="E23" s="10">
        <v>2823</v>
      </c>
      <c r="F23" s="10">
        <v>170.52</v>
      </c>
      <c r="G23" s="10">
        <v>16111</v>
      </c>
      <c r="H23" s="10">
        <v>1155.8700000000001</v>
      </c>
      <c r="I23" s="10">
        <v>44761</v>
      </c>
      <c r="J23" s="10">
        <v>1888136</v>
      </c>
    </row>
    <row r="24" spans="1:20" ht="30" customHeight="1">
      <c r="B24" s="25" t="s">
        <v>15</v>
      </c>
      <c r="E24" s="10">
        <v>123719</v>
      </c>
      <c r="F24" s="10">
        <v>3625.71</v>
      </c>
      <c r="G24" s="10">
        <v>140829</v>
      </c>
      <c r="H24" s="10">
        <v>17963.77</v>
      </c>
      <c r="I24" s="10">
        <v>686276</v>
      </c>
      <c r="J24" s="10">
        <v>29908848</v>
      </c>
      <c r="K24" s="42"/>
      <c r="L24" s="43"/>
      <c r="M24" s="43"/>
      <c r="N24" s="43"/>
      <c r="O24" s="43"/>
    </row>
    <row r="25" spans="1:20" ht="30" customHeight="1">
      <c r="B25" s="25" t="s">
        <v>81</v>
      </c>
      <c r="E25" s="10">
        <v>691</v>
      </c>
      <c r="F25" s="10">
        <v>49.989999999999995</v>
      </c>
      <c r="G25" s="10">
        <v>4323</v>
      </c>
      <c r="H25" s="10">
        <v>269.25</v>
      </c>
      <c r="I25" s="10">
        <v>10668</v>
      </c>
      <c r="J25" s="10">
        <v>588992</v>
      </c>
      <c r="K25" s="42"/>
      <c r="L25" s="43"/>
      <c r="M25" s="43"/>
      <c r="N25" s="43"/>
      <c r="O25" s="43"/>
    </row>
    <row r="26" spans="1:20" ht="45" customHeight="1">
      <c r="A26" s="25" t="s">
        <v>46</v>
      </c>
      <c r="E26" s="10">
        <v>41706</v>
      </c>
      <c r="F26" s="10">
        <v>29121.75</v>
      </c>
      <c r="G26" s="10">
        <v>8234</v>
      </c>
      <c r="H26" s="10">
        <v>570.51</v>
      </c>
      <c r="I26" s="10">
        <v>19841</v>
      </c>
      <c r="J26" s="10">
        <v>34133678</v>
      </c>
      <c r="K26" s="42"/>
      <c r="L26" s="43"/>
      <c r="M26" s="43"/>
      <c r="N26" s="43"/>
      <c r="O26" s="43"/>
    </row>
    <row r="27" spans="1:20" ht="20.25" customHeight="1">
      <c r="A27" s="25" t="s">
        <v>76</v>
      </c>
      <c r="E27" s="10"/>
      <c r="F27" s="10"/>
      <c r="G27" s="10"/>
      <c r="H27" s="10"/>
      <c r="I27" s="10"/>
      <c r="J27" s="10"/>
      <c r="K27" s="42" t="s">
        <v>97</v>
      </c>
      <c r="L27" s="43" t="s">
        <v>97</v>
      </c>
      <c r="M27" s="43" t="s">
        <v>97</v>
      </c>
      <c r="N27" s="43" t="s">
        <v>97</v>
      </c>
      <c r="O27" s="43" t="s">
        <v>97</v>
      </c>
    </row>
    <row r="28" spans="1:20" ht="20.25" customHeight="1">
      <c r="B28" s="25" t="s">
        <v>11</v>
      </c>
      <c r="E28" s="10">
        <v>3863</v>
      </c>
      <c r="F28" s="10">
        <v>2288.5700000000002</v>
      </c>
      <c r="G28" s="10">
        <v>366</v>
      </c>
      <c r="H28" s="10">
        <v>1.9</v>
      </c>
      <c r="I28" s="10">
        <v>-31</v>
      </c>
      <c r="J28" s="10">
        <v>6354431</v>
      </c>
      <c r="K28" s="42"/>
      <c r="L28" s="256"/>
      <c r="M28" s="43"/>
      <c r="N28" s="256"/>
      <c r="O28" s="43"/>
      <c r="P28" s="256"/>
      <c r="Q28" s="43"/>
      <c r="R28" s="256"/>
      <c r="S28" s="43"/>
      <c r="T28" s="256"/>
    </row>
    <row r="29" spans="1:20" ht="30" customHeight="1">
      <c r="B29" s="25" t="s">
        <v>12</v>
      </c>
      <c r="E29" s="10">
        <v>26876</v>
      </c>
      <c r="F29" s="10">
        <v>23813.65</v>
      </c>
      <c r="G29" s="10">
        <v>5246</v>
      </c>
      <c r="H29" s="10">
        <v>367.34000000000003</v>
      </c>
      <c r="I29" s="10">
        <v>12657</v>
      </c>
      <c r="J29" s="10">
        <v>23625629</v>
      </c>
      <c r="K29" s="42"/>
      <c r="L29" s="256"/>
      <c r="M29" s="43"/>
      <c r="N29" s="256"/>
      <c r="O29" s="43"/>
      <c r="P29" s="256"/>
      <c r="Q29" s="43"/>
      <c r="R29" s="256"/>
      <c r="S29" s="43"/>
      <c r="T29" s="256"/>
    </row>
    <row r="30" spans="1:20" ht="20.25" customHeight="1">
      <c r="B30" s="25" t="s">
        <v>76</v>
      </c>
      <c r="E30" s="10"/>
      <c r="F30" s="10"/>
      <c r="G30" s="10"/>
      <c r="H30" s="10"/>
      <c r="I30" s="10"/>
      <c r="J30" s="10"/>
    </row>
    <row r="31" spans="1:20" ht="20.25" customHeight="1">
      <c r="C31" s="25" t="s">
        <v>13</v>
      </c>
      <c r="E31" s="10">
        <v>2511</v>
      </c>
      <c r="F31" s="10">
        <v>2010.61</v>
      </c>
      <c r="G31" s="10">
        <v>2288</v>
      </c>
      <c r="H31" s="10">
        <v>147.52000000000001</v>
      </c>
      <c r="I31" s="10">
        <v>5226</v>
      </c>
      <c r="J31" s="10">
        <v>2637886</v>
      </c>
      <c r="K31" s="42"/>
      <c r="L31" s="43"/>
      <c r="M31" s="43"/>
      <c r="N31" s="43"/>
      <c r="O31" s="43"/>
    </row>
    <row r="32" spans="1:20" ht="20.25" customHeight="1">
      <c r="C32" s="25" t="s">
        <v>14</v>
      </c>
      <c r="E32" s="10">
        <v>328</v>
      </c>
      <c r="F32" s="10">
        <v>683.74</v>
      </c>
      <c r="G32" s="10">
        <v>63</v>
      </c>
      <c r="H32" s="10">
        <v>5.6899999999999995</v>
      </c>
      <c r="I32" s="10">
        <v>179</v>
      </c>
      <c r="J32" s="10">
        <v>755697</v>
      </c>
      <c r="K32" s="42"/>
      <c r="L32" s="43"/>
      <c r="M32" s="43"/>
      <c r="N32" s="43"/>
      <c r="O32" s="43"/>
    </row>
    <row r="33" spans="1:15" ht="20.25" customHeight="1">
      <c r="C33" s="351" t="s">
        <v>39</v>
      </c>
      <c r="D33" s="351"/>
      <c r="E33" s="10">
        <v>6398</v>
      </c>
      <c r="F33" s="10">
        <v>3603.84</v>
      </c>
      <c r="G33" s="10">
        <v>275</v>
      </c>
      <c r="H33" s="10">
        <v>28.24</v>
      </c>
      <c r="I33" s="10">
        <v>1028</v>
      </c>
      <c r="J33" s="10">
        <v>1331429</v>
      </c>
      <c r="K33" s="42"/>
      <c r="L33" s="43"/>
      <c r="M33" s="43"/>
      <c r="N33" s="43"/>
      <c r="O33" s="43"/>
    </row>
    <row r="34" spans="1:15" ht="20.25" customHeight="1">
      <c r="C34" s="25" t="s">
        <v>37</v>
      </c>
      <c r="E34" s="10">
        <v>6704</v>
      </c>
      <c r="F34" s="10">
        <v>6781.81</v>
      </c>
      <c r="G34" s="10">
        <v>389</v>
      </c>
      <c r="H34" s="10">
        <v>37.239999999999995</v>
      </c>
      <c r="I34" s="10">
        <v>1356</v>
      </c>
      <c r="J34" s="10">
        <v>6478845</v>
      </c>
      <c r="K34" s="42"/>
      <c r="L34" s="43"/>
      <c r="M34" s="43"/>
      <c r="N34" s="43"/>
      <c r="O34" s="43"/>
    </row>
    <row r="35" spans="1:15" ht="20.25" customHeight="1">
      <c r="C35" s="37" t="s">
        <v>40</v>
      </c>
      <c r="D35" s="37"/>
      <c r="E35" s="37"/>
    </row>
    <row r="36" spans="1:15" ht="15" customHeight="1">
      <c r="C36" s="37" t="s">
        <v>95</v>
      </c>
      <c r="E36" s="37"/>
      <c r="F36" s="10"/>
      <c r="G36" s="10"/>
      <c r="H36" s="10"/>
      <c r="I36" s="10"/>
      <c r="J36" s="10"/>
    </row>
    <row r="37" spans="1:15" ht="15" customHeight="1">
      <c r="C37" s="37" t="s">
        <v>96</v>
      </c>
      <c r="E37" s="10">
        <v>10935</v>
      </c>
      <c r="F37" s="10">
        <v>10733.66</v>
      </c>
      <c r="G37" s="10">
        <v>2231</v>
      </c>
      <c r="H37" s="10">
        <v>148.66</v>
      </c>
      <c r="I37" s="10">
        <v>4868</v>
      </c>
      <c r="J37" s="10">
        <v>12421772</v>
      </c>
    </row>
    <row r="38" spans="1:15" ht="29.25" customHeight="1">
      <c r="B38" s="25" t="s">
        <v>15</v>
      </c>
      <c r="E38" s="10">
        <v>8948</v>
      </c>
      <c r="F38" s="10">
        <v>2061.1799999999998</v>
      </c>
      <c r="G38" s="10">
        <v>2075</v>
      </c>
      <c r="H38" s="10">
        <v>181.62</v>
      </c>
      <c r="I38" s="10">
        <v>6588</v>
      </c>
      <c r="J38" s="10">
        <v>2152464</v>
      </c>
    </row>
    <row r="39" spans="1:15" ht="30" customHeight="1">
      <c r="B39" s="25" t="s">
        <v>81</v>
      </c>
      <c r="E39" s="10">
        <v>2019</v>
      </c>
      <c r="F39" s="10">
        <v>958.35</v>
      </c>
      <c r="G39" s="10">
        <v>547</v>
      </c>
      <c r="H39" s="10">
        <v>19.64</v>
      </c>
      <c r="I39" s="10">
        <v>627</v>
      </c>
      <c r="J39" s="10">
        <v>2001154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37" t="s">
        <v>32</v>
      </c>
      <c r="B41" s="37"/>
      <c r="C41" s="37"/>
      <c r="D41" s="37"/>
      <c r="E41" s="45"/>
      <c r="F41" s="45"/>
      <c r="G41" s="45"/>
      <c r="H41" s="45"/>
      <c r="I41" s="45"/>
      <c r="J41" s="45"/>
    </row>
    <row r="42" spans="1:15" ht="18" customHeight="1">
      <c r="A42" s="25" t="s">
        <v>45</v>
      </c>
      <c r="E42" s="40"/>
      <c r="F42" s="40"/>
      <c r="G42" s="40"/>
      <c r="H42" s="40"/>
      <c r="I42" s="40"/>
      <c r="J42" s="40"/>
    </row>
    <row r="43" spans="1:15" ht="18" customHeight="1">
      <c r="A43" s="46"/>
      <c r="E43" s="40"/>
      <c r="F43" s="40"/>
      <c r="G43" s="40"/>
      <c r="H43" s="40"/>
      <c r="I43" s="40"/>
      <c r="J43" s="40"/>
    </row>
    <row r="44" spans="1:15" ht="224.1" customHeight="1">
      <c r="A44" s="352" t="s">
        <v>44</v>
      </c>
      <c r="B44" s="352"/>
      <c r="C44" s="352"/>
      <c r="D44" s="352"/>
      <c r="E44" s="352"/>
      <c r="F44" s="352"/>
      <c r="G44" s="352"/>
      <c r="H44" s="352"/>
      <c r="I44" s="352"/>
      <c r="J44" s="352"/>
    </row>
    <row r="61" ht="9.9499999999999993" customHeight="1"/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4"/>
  <dimension ref="A1:AK6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5" customWidth="1"/>
    <col min="3" max="3" width="4.7109375" style="25" customWidth="1"/>
    <col min="4" max="4" width="40.7109375" style="25" customWidth="1"/>
    <col min="5" max="10" width="14.5703125" style="25" customWidth="1"/>
    <col min="11" max="11" width="8.140625" style="25" customWidth="1"/>
    <col min="12" max="256" width="11.42578125" style="25"/>
    <col min="257" max="258" width="2" style="25" customWidth="1"/>
    <col min="259" max="259" width="4.7109375" style="25" customWidth="1"/>
    <col min="260" max="260" width="40.7109375" style="25" customWidth="1"/>
    <col min="261" max="266" width="14.5703125" style="25" customWidth="1"/>
    <col min="267" max="267" width="8.140625" style="25" customWidth="1"/>
    <col min="268" max="512" width="11.42578125" style="25"/>
    <col min="513" max="514" width="2" style="25" customWidth="1"/>
    <col min="515" max="515" width="4.7109375" style="25" customWidth="1"/>
    <col min="516" max="516" width="40.7109375" style="25" customWidth="1"/>
    <col min="517" max="522" width="14.5703125" style="25" customWidth="1"/>
    <col min="523" max="523" width="8.140625" style="25" customWidth="1"/>
    <col min="524" max="768" width="11.42578125" style="25"/>
    <col min="769" max="770" width="2" style="25" customWidth="1"/>
    <col min="771" max="771" width="4.7109375" style="25" customWidth="1"/>
    <col min="772" max="772" width="40.7109375" style="25" customWidth="1"/>
    <col min="773" max="778" width="14.5703125" style="25" customWidth="1"/>
    <col min="779" max="779" width="8.140625" style="25" customWidth="1"/>
    <col min="780" max="1024" width="11.42578125" style="25"/>
    <col min="1025" max="1026" width="2" style="25" customWidth="1"/>
    <col min="1027" max="1027" width="4.7109375" style="25" customWidth="1"/>
    <col min="1028" max="1028" width="40.7109375" style="25" customWidth="1"/>
    <col min="1029" max="1034" width="14.5703125" style="25" customWidth="1"/>
    <col min="1035" max="1035" width="8.140625" style="25" customWidth="1"/>
    <col min="1036" max="1280" width="11.42578125" style="25"/>
    <col min="1281" max="1282" width="2" style="25" customWidth="1"/>
    <col min="1283" max="1283" width="4.7109375" style="25" customWidth="1"/>
    <col min="1284" max="1284" width="40.7109375" style="25" customWidth="1"/>
    <col min="1285" max="1290" width="14.5703125" style="25" customWidth="1"/>
    <col min="1291" max="1291" width="8.140625" style="25" customWidth="1"/>
    <col min="1292" max="1536" width="11.42578125" style="25"/>
    <col min="1537" max="1538" width="2" style="25" customWidth="1"/>
    <col min="1539" max="1539" width="4.7109375" style="25" customWidth="1"/>
    <col min="1540" max="1540" width="40.7109375" style="25" customWidth="1"/>
    <col min="1541" max="1546" width="14.5703125" style="25" customWidth="1"/>
    <col min="1547" max="1547" width="8.140625" style="25" customWidth="1"/>
    <col min="1548" max="1792" width="11.42578125" style="25"/>
    <col min="1793" max="1794" width="2" style="25" customWidth="1"/>
    <col min="1795" max="1795" width="4.7109375" style="25" customWidth="1"/>
    <col min="1796" max="1796" width="40.7109375" style="25" customWidth="1"/>
    <col min="1797" max="1802" width="14.5703125" style="25" customWidth="1"/>
    <col min="1803" max="1803" width="8.140625" style="25" customWidth="1"/>
    <col min="1804" max="2048" width="11.42578125" style="25"/>
    <col min="2049" max="2050" width="2" style="25" customWidth="1"/>
    <col min="2051" max="2051" width="4.7109375" style="25" customWidth="1"/>
    <col min="2052" max="2052" width="40.7109375" style="25" customWidth="1"/>
    <col min="2053" max="2058" width="14.5703125" style="25" customWidth="1"/>
    <col min="2059" max="2059" width="8.140625" style="25" customWidth="1"/>
    <col min="2060" max="2304" width="11.42578125" style="25"/>
    <col min="2305" max="2306" width="2" style="25" customWidth="1"/>
    <col min="2307" max="2307" width="4.7109375" style="25" customWidth="1"/>
    <col min="2308" max="2308" width="40.7109375" style="25" customWidth="1"/>
    <col min="2309" max="2314" width="14.5703125" style="25" customWidth="1"/>
    <col min="2315" max="2315" width="8.140625" style="25" customWidth="1"/>
    <col min="2316" max="2560" width="11.42578125" style="25"/>
    <col min="2561" max="2562" width="2" style="25" customWidth="1"/>
    <col min="2563" max="2563" width="4.7109375" style="25" customWidth="1"/>
    <col min="2564" max="2564" width="40.7109375" style="25" customWidth="1"/>
    <col min="2565" max="2570" width="14.5703125" style="25" customWidth="1"/>
    <col min="2571" max="2571" width="8.140625" style="25" customWidth="1"/>
    <col min="2572" max="2816" width="11.42578125" style="25"/>
    <col min="2817" max="2818" width="2" style="25" customWidth="1"/>
    <col min="2819" max="2819" width="4.7109375" style="25" customWidth="1"/>
    <col min="2820" max="2820" width="40.7109375" style="25" customWidth="1"/>
    <col min="2821" max="2826" width="14.5703125" style="25" customWidth="1"/>
    <col min="2827" max="2827" width="8.140625" style="25" customWidth="1"/>
    <col min="2828" max="3072" width="11.42578125" style="25"/>
    <col min="3073" max="3074" width="2" style="25" customWidth="1"/>
    <col min="3075" max="3075" width="4.7109375" style="25" customWidth="1"/>
    <col min="3076" max="3076" width="40.7109375" style="25" customWidth="1"/>
    <col min="3077" max="3082" width="14.5703125" style="25" customWidth="1"/>
    <col min="3083" max="3083" width="8.140625" style="25" customWidth="1"/>
    <col min="3084" max="3328" width="11.42578125" style="25"/>
    <col min="3329" max="3330" width="2" style="25" customWidth="1"/>
    <col min="3331" max="3331" width="4.7109375" style="25" customWidth="1"/>
    <col min="3332" max="3332" width="40.7109375" style="25" customWidth="1"/>
    <col min="3333" max="3338" width="14.5703125" style="25" customWidth="1"/>
    <col min="3339" max="3339" width="8.140625" style="25" customWidth="1"/>
    <col min="3340" max="3584" width="11.42578125" style="25"/>
    <col min="3585" max="3586" width="2" style="25" customWidth="1"/>
    <col min="3587" max="3587" width="4.7109375" style="25" customWidth="1"/>
    <col min="3588" max="3588" width="40.7109375" style="25" customWidth="1"/>
    <col min="3589" max="3594" width="14.5703125" style="25" customWidth="1"/>
    <col min="3595" max="3595" width="8.140625" style="25" customWidth="1"/>
    <col min="3596" max="3840" width="11.42578125" style="25"/>
    <col min="3841" max="3842" width="2" style="25" customWidth="1"/>
    <col min="3843" max="3843" width="4.7109375" style="25" customWidth="1"/>
    <col min="3844" max="3844" width="40.7109375" style="25" customWidth="1"/>
    <col min="3845" max="3850" width="14.5703125" style="25" customWidth="1"/>
    <col min="3851" max="3851" width="8.140625" style="25" customWidth="1"/>
    <col min="3852" max="4096" width="11.42578125" style="25"/>
    <col min="4097" max="4098" width="2" style="25" customWidth="1"/>
    <col min="4099" max="4099" width="4.7109375" style="25" customWidth="1"/>
    <col min="4100" max="4100" width="40.7109375" style="25" customWidth="1"/>
    <col min="4101" max="4106" width="14.5703125" style="25" customWidth="1"/>
    <col min="4107" max="4107" width="8.140625" style="25" customWidth="1"/>
    <col min="4108" max="4352" width="11.42578125" style="25"/>
    <col min="4353" max="4354" width="2" style="25" customWidth="1"/>
    <col min="4355" max="4355" width="4.7109375" style="25" customWidth="1"/>
    <col min="4356" max="4356" width="40.7109375" style="25" customWidth="1"/>
    <col min="4357" max="4362" width="14.5703125" style="25" customWidth="1"/>
    <col min="4363" max="4363" width="8.140625" style="25" customWidth="1"/>
    <col min="4364" max="4608" width="11.42578125" style="25"/>
    <col min="4609" max="4610" width="2" style="25" customWidth="1"/>
    <col min="4611" max="4611" width="4.7109375" style="25" customWidth="1"/>
    <col min="4612" max="4612" width="40.7109375" style="25" customWidth="1"/>
    <col min="4613" max="4618" width="14.5703125" style="25" customWidth="1"/>
    <col min="4619" max="4619" width="8.140625" style="25" customWidth="1"/>
    <col min="4620" max="4864" width="11.42578125" style="25"/>
    <col min="4865" max="4866" width="2" style="25" customWidth="1"/>
    <col min="4867" max="4867" width="4.7109375" style="25" customWidth="1"/>
    <col min="4868" max="4868" width="40.7109375" style="25" customWidth="1"/>
    <col min="4869" max="4874" width="14.5703125" style="25" customWidth="1"/>
    <col min="4875" max="4875" width="8.140625" style="25" customWidth="1"/>
    <col min="4876" max="5120" width="11.42578125" style="25"/>
    <col min="5121" max="5122" width="2" style="25" customWidth="1"/>
    <col min="5123" max="5123" width="4.7109375" style="25" customWidth="1"/>
    <col min="5124" max="5124" width="40.7109375" style="25" customWidth="1"/>
    <col min="5125" max="5130" width="14.5703125" style="25" customWidth="1"/>
    <col min="5131" max="5131" width="8.140625" style="25" customWidth="1"/>
    <col min="5132" max="5376" width="11.42578125" style="25"/>
    <col min="5377" max="5378" width="2" style="25" customWidth="1"/>
    <col min="5379" max="5379" width="4.7109375" style="25" customWidth="1"/>
    <col min="5380" max="5380" width="40.7109375" style="25" customWidth="1"/>
    <col min="5381" max="5386" width="14.5703125" style="25" customWidth="1"/>
    <col min="5387" max="5387" width="8.140625" style="25" customWidth="1"/>
    <col min="5388" max="5632" width="11.42578125" style="25"/>
    <col min="5633" max="5634" width="2" style="25" customWidth="1"/>
    <col min="5635" max="5635" width="4.7109375" style="25" customWidth="1"/>
    <col min="5636" max="5636" width="40.7109375" style="25" customWidth="1"/>
    <col min="5637" max="5642" width="14.5703125" style="25" customWidth="1"/>
    <col min="5643" max="5643" width="8.140625" style="25" customWidth="1"/>
    <col min="5644" max="5888" width="11.42578125" style="25"/>
    <col min="5889" max="5890" width="2" style="25" customWidth="1"/>
    <col min="5891" max="5891" width="4.7109375" style="25" customWidth="1"/>
    <col min="5892" max="5892" width="40.7109375" style="25" customWidth="1"/>
    <col min="5893" max="5898" width="14.5703125" style="25" customWidth="1"/>
    <col min="5899" max="5899" width="8.140625" style="25" customWidth="1"/>
    <col min="5900" max="6144" width="11.42578125" style="25"/>
    <col min="6145" max="6146" width="2" style="25" customWidth="1"/>
    <col min="6147" max="6147" width="4.7109375" style="25" customWidth="1"/>
    <col min="6148" max="6148" width="40.7109375" style="25" customWidth="1"/>
    <col min="6149" max="6154" width="14.5703125" style="25" customWidth="1"/>
    <col min="6155" max="6155" width="8.140625" style="25" customWidth="1"/>
    <col min="6156" max="6400" width="11.42578125" style="25"/>
    <col min="6401" max="6402" width="2" style="25" customWidth="1"/>
    <col min="6403" max="6403" width="4.7109375" style="25" customWidth="1"/>
    <col min="6404" max="6404" width="40.7109375" style="25" customWidth="1"/>
    <col min="6405" max="6410" width="14.5703125" style="25" customWidth="1"/>
    <col min="6411" max="6411" width="8.140625" style="25" customWidth="1"/>
    <col min="6412" max="6656" width="11.42578125" style="25"/>
    <col min="6657" max="6658" width="2" style="25" customWidth="1"/>
    <col min="6659" max="6659" width="4.7109375" style="25" customWidth="1"/>
    <col min="6660" max="6660" width="40.7109375" style="25" customWidth="1"/>
    <col min="6661" max="6666" width="14.5703125" style="25" customWidth="1"/>
    <col min="6667" max="6667" width="8.140625" style="25" customWidth="1"/>
    <col min="6668" max="6912" width="11.42578125" style="25"/>
    <col min="6913" max="6914" width="2" style="25" customWidth="1"/>
    <col min="6915" max="6915" width="4.7109375" style="25" customWidth="1"/>
    <col min="6916" max="6916" width="40.7109375" style="25" customWidth="1"/>
    <col min="6917" max="6922" width="14.5703125" style="25" customWidth="1"/>
    <col min="6923" max="6923" width="8.140625" style="25" customWidth="1"/>
    <col min="6924" max="7168" width="11.42578125" style="25"/>
    <col min="7169" max="7170" width="2" style="25" customWidth="1"/>
    <col min="7171" max="7171" width="4.7109375" style="25" customWidth="1"/>
    <col min="7172" max="7172" width="40.7109375" style="25" customWidth="1"/>
    <col min="7173" max="7178" width="14.5703125" style="25" customWidth="1"/>
    <col min="7179" max="7179" width="8.140625" style="25" customWidth="1"/>
    <col min="7180" max="7424" width="11.42578125" style="25"/>
    <col min="7425" max="7426" width="2" style="25" customWidth="1"/>
    <col min="7427" max="7427" width="4.7109375" style="25" customWidth="1"/>
    <col min="7428" max="7428" width="40.7109375" style="25" customWidth="1"/>
    <col min="7429" max="7434" width="14.5703125" style="25" customWidth="1"/>
    <col min="7435" max="7435" width="8.140625" style="25" customWidth="1"/>
    <col min="7436" max="7680" width="11.42578125" style="25"/>
    <col min="7681" max="7682" width="2" style="25" customWidth="1"/>
    <col min="7683" max="7683" width="4.7109375" style="25" customWidth="1"/>
    <col min="7684" max="7684" width="40.7109375" style="25" customWidth="1"/>
    <col min="7685" max="7690" width="14.5703125" style="25" customWidth="1"/>
    <col min="7691" max="7691" width="8.140625" style="25" customWidth="1"/>
    <col min="7692" max="7936" width="11.42578125" style="25"/>
    <col min="7937" max="7938" width="2" style="25" customWidth="1"/>
    <col min="7939" max="7939" width="4.7109375" style="25" customWidth="1"/>
    <col min="7940" max="7940" width="40.7109375" style="25" customWidth="1"/>
    <col min="7941" max="7946" width="14.5703125" style="25" customWidth="1"/>
    <col min="7947" max="7947" width="8.140625" style="25" customWidth="1"/>
    <col min="7948" max="8192" width="11.42578125" style="25"/>
    <col min="8193" max="8194" width="2" style="25" customWidth="1"/>
    <col min="8195" max="8195" width="4.7109375" style="25" customWidth="1"/>
    <col min="8196" max="8196" width="40.7109375" style="25" customWidth="1"/>
    <col min="8197" max="8202" width="14.5703125" style="25" customWidth="1"/>
    <col min="8203" max="8203" width="8.140625" style="25" customWidth="1"/>
    <col min="8204" max="8448" width="11.42578125" style="25"/>
    <col min="8449" max="8450" width="2" style="25" customWidth="1"/>
    <col min="8451" max="8451" width="4.7109375" style="25" customWidth="1"/>
    <col min="8452" max="8452" width="40.7109375" style="25" customWidth="1"/>
    <col min="8453" max="8458" width="14.5703125" style="25" customWidth="1"/>
    <col min="8459" max="8459" width="8.140625" style="25" customWidth="1"/>
    <col min="8460" max="8704" width="11.42578125" style="25"/>
    <col min="8705" max="8706" width="2" style="25" customWidth="1"/>
    <col min="8707" max="8707" width="4.7109375" style="25" customWidth="1"/>
    <col min="8708" max="8708" width="40.7109375" style="25" customWidth="1"/>
    <col min="8709" max="8714" width="14.5703125" style="25" customWidth="1"/>
    <col min="8715" max="8715" width="8.140625" style="25" customWidth="1"/>
    <col min="8716" max="8960" width="11.42578125" style="25"/>
    <col min="8961" max="8962" width="2" style="25" customWidth="1"/>
    <col min="8963" max="8963" width="4.7109375" style="25" customWidth="1"/>
    <col min="8964" max="8964" width="40.7109375" style="25" customWidth="1"/>
    <col min="8965" max="8970" width="14.5703125" style="25" customWidth="1"/>
    <col min="8971" max="8971" width="8.140625" style="25" customWidth="1"/>
    <col min="8972" max="9216" width="11.42578125" style="25"/>
    <col min="9217" max="9218" width="2" style="25" customWidth="1"/>
    <col min="9219" max="9219" width="4.7109375" style="25" customWidth="1"/>
    <col min="9220" max="9220" width="40.7109375" style="25" customWidth="1"/>
    <col min="9221" max="9226" width="14.5703125" style="25" customWidth="1"/>
    <col min="9227" max="9227" width="8.140625" style="25" customWidth="1"/>
    <col min="9228" max="9472" width="11.42578125" style="25"/>
    <col min="9473" max="9474" width="2" style="25" customWidth="1"/>
    <col min="9475" max="9475" width="4.7109375" style="25" customWidth="1"/>
    <col min="9476" max="9476" width="40.7109375" style="25" customWidth="1"/>
    <col min="9477" max="9482" width="14.5703125" style="25" customWidth="1"/>
    <col min="9483" max="9483" width="8.140625" style="25" customWidth="1"/>
    <col min="9484" max="9728" width="11.42578125" style="25"/>
    <col min="9729" max="9730" width="2" style="25" customWidth="1"/>
    <col min="9731" max="9731" width="4.7109375" style="25" customWidth="1"/>
    <col min="9732" max="9732" width="40.7109375" style="25" customWidth="1"/>
    <col min="9733" max="9738" width="14.5703125" style="25" customWidth="1"/>
    <col min="9739" max="9739" width="8.140625" style="25" customWidth="1"/>
    <col min="9740" max="9984" width="11.42578125" style="25"/>
    <col min="9985" max="9986" width="2" style="25" customWidth="1"/>
    <col min="9987" max="9987" width="4.7109375" style="25" customWidth="1"/>
    <col min="9988" max="9988" width="40.7109375" style="25" customWidth="1"/>
    <col min="9989" max="9994" width="14.5703125" style="25" customWidth="1"/>
    <col min="9995" max="9995" width="8.140625" style="25" customWidth="1"/>
    <col min="9996" max="10240" width="11.42578125" style="25"/>
    <col min="10241" max="10242" width="2" style="25" customWidth="1"/>
    <col min="10243" max="10243" width="4.7109375" style="25" customWidth="1"/>
    <col min="10244" max="10244" width="40.7109375" style="25" customWidth="1"/>
    <col min="10245" max="10250" width="14.5703125" style="25" customWidth="1"/>
    <col min="10251" max="10251" width="8.140625" style="25" customWidth="1"/>
    <col min="10252" max="10496" width="11.42578125" style="25"/>
    <col min="10497" max="10498" width="2" style="25" customWidth="1"/>
    <col min="10499" max="10499" width="4.7109375" style="25" customWidth="1"/>
    <col min="10500" max="10500" width="40.7109375" style="25" customWidth="1"/>
    <col min="10501" max="10506" width="14.5703125" style="25" customWidth="1"/>
    <col min="10507" max="10507" width="8.140625" style="25" customWidth="1"/>
    <col min="10508" max="10752" width="11.42578125" style="25"/>
    <col min="10753" max="10754" width="2" style="25" customWidth="1"/>
    <col min="10755" max="10755" width="4.7109375" style="25" customWidth="1"/>
    <col min="10756" max="10756" width="40.7109375" style="25" customWidth="1"/>
    <col min="10757" max="10762" width="14.5703125" style="25" customWidth="1"/>
    <col min="10763" max="10763" width="8.140625" style="25" customWidth="1"/>
    <col min="10764" max="11008" width="11.42578125" style="25"/>
    <col min="11009" max="11010" width="2" style="25" customWidth="1"/>
    <col min="11011" max="11011" width="4.7109375" style="25" customWidth="1"/>
    <col min="11012" max="11012" width="40.7109375" style="25" customWidth="1"/>
    <col min="11013" max="11018" width="14.5703125" style="25" customWidth="1"/>
    <col min="11019" max="11019" width="8.140625" style="25" customWidth="1"/>
    <col min="11020" max="11264" width="11.42578125" style="25"/>
    <col min="11265" max="11266" width="2" style="25" customWidth="1"/>
    <col min="11267" max="11267" width="4.7109375" style="25" customWidth="1"/>
    <col min="11268" max="11268" width="40.7109375" style="25" customWidth="1"/>
    <col min="11269" max="11274" width="14.5703125" style="25" customWidth="1"/>
    <col min="11275" max="11275" width="8.140625" style="25" customWidth="1"/>
    <col min="11276" max="11520" width="11.42578125" style="25"/>
    <col min="11521" max="11522" width="2" style="25" customWidth="1"/>
    <col min="11523" max="11523" width="4.7109375" style="25" customWidth="1"/>
    <col min="11524" max="11524" width="40.7109375" style="25" customWidth="1"/>
    <col min="11525" max="11530" width="14.5703125" style="25" customWidth="1"/>
    <col min="11531" max="11531" width="8.140625" style="25" customWidth="1"/>
    <col min="11532" max="11776" width="11.42578125" style="25"/>
    <col min="11777" max="11778" width="2" style="25" customWidth="1"/>
    <col min="11779" max="11779" width="4.7109375" style="25" customWidth="1"/>
    <col min="11780" max="11780" width="40.7109375" style="25" customWidth="1"/>
    <col min="11781" max="11786" width="14.5703125" style="25" customWidth="1"/>
    <col min="11787" max="11787" width="8.140625" style="25" customWidth="1"/>
    <col min="11788" max="12032" width="11.42578125" style="25"/>
    <col min="12033" max="12034" width="2" style="25" customWidth="1"/>
    <col min="12035" max="12035" width="4.7109375" style="25" customWidth="1"/>
    <col min="12036" max="12036" width="40.7109375" style="25" customWidth="1"/>
    <col min="12037" max="12042" width="14.5703125" style="25" customWidth="1"/>
    <col min="12043" max="12043" width="8.140625" style="25" customWidth="1"/>
    <col min="12044" max="12288" width="11.42578125" style="25"/>
    <col min="12289" max="12290" width="2" style="25" customWidth="1"/>
    <col min="12291" max="12291" width="4.7109375" style="25" customWidth="1"/>
    <col min="12292" max="12292" width="40.7109375" style="25" customWidth="1"/>
    <col min="12293" max="12298" width="14.5703125" style="25" customWidth="1"/>
    <col min="12299" max="12299" width="8.140625" style="25" customWidth="1"/>
    <col min="12300" max="12544" width="11.42578125" style="25"/>
    <col min="12545" max="12546" width="2" style="25" customWidth="1"/>
    <col min="12547" max="12547" width="4.7109375" style="25" customWidth="1"/>
    <col min="12548" max="12548" width="40.7109375" style="25" customWidth="1"/>
    <col min="12549" max="12554" width="14.5703125" style="25" customWidth="1"/>
    <col min="12555" max="12555" width="8.140625" style="25" customWidth="1"/>
    <col min="12556" max="12800" width="11.42578125" style="25"/>
    <col min="12801" max="12802" width="2" style="25" customWidth="1"/>
    <col min="12803" max="12803" width="4.7109375" style="25" customWidth="1"/>
    <col min="12804" max="12804" width="40.7109375" style="25" customWidth="1"/>
    <col min="12805" max="12810" width="14.5703125" style="25" customWidth="1"/>
    <col min="12811" max="12811" width="8.140625" style="25" customWidth="1"/>
    <col min="12812" max="13056" width="11.42578125" style="25"/>
    <col min="13057" max="13058" width="2" style="25" customWidth="1"/>
    <col min="13059" max="13059" width="4.7109375" style="25" customWidth="1"/>
    <col min="13060" max="13060" width="40.7109375" style="25" customWidth="1"/>
    <col min="13061" max="13066" width="14.5703125" style="25" customWidth="1"/>
    <col min="13067" max="13067" width="8.140625" style="25" customWidth="1"/>
    <col min="13068" max="13312" width="11.42578125" style="25"/>
    <col min="13313" max="13314" width="2" style="25" customWidth="1"/>
    <col min="13315" max="13315" width="4.7109375" style="25" customWidth="1"/>
    <col min="13316" max="13316" width="40.7109375" style="25" customWidth="1"/>
    <col min="13317" max="13322" width="14.5703125" style="25" customWidth="1"/>
    <col min="13323" max="13323" width="8.140625" style="25" customWidth="1"/>
    <col min="13324" max="13568" width="11.42578125" style="25"/>
    <col min="13569" max="13570" width="2" style="25" customWidth="1"/>
    <col min="13571" max="13571" width="4.7109375" style="25" customWidth="1"/>
    <col min="13572" max="13572" width="40.7109375" style="25" customWidth="1"/>
    <col min="13573" max="13578" width="14.5703125" style="25" customWidth="1"/>
    <col min="13579" max="13579" width="8.140625" style="25" customWidth="1"/>
    <col min="13580" max="13824" width="11.42578125" style="25"/>
    <col min="13825" max="13826" width="2" style="25" customWidth="1"/>
    <col min="13827" max="13827" width="4.7109375" style="25" customWidth="1"/>
    <col min="13828" max="13828" width="40.7109375" style="25" customWidth="1"/>
    <col min="13829" max="13834" width="14.5703125" style="25" customWidth="1"/>
    <col min="13835" max="13835" width="8.140625" style="25" customWidth="1"/>
    <col min="13836" max="14080" width="11.42578125" style="25"/>
    <col min="14081" max="14082" width="2" style="25" customWidth="1"/>
    <col min="14083" max="14083" width="4.7109375" style="25" customWidth="1"/>
    <col min="14084" max="14084" width="40.7109375" style="25" customWidth="1"/>
    <col min="14085" max="14090" width="14.5703125" style="25" customWidth="1"/>
    <col min="14091" max="14091" width="8.140625" style="25" customWidth="1"/>
    <col min="14092" max="14336" width="11.42578125" style="25"/>
    <col min="14337" max="14338" width="2" style="25" customWidth="1"/>
    <col min="14339" max="14339" width="4.7109375" style="25" customWidth="1"/>
    <col min="14340" max="14340" width="40.7109375" style="25" customWidth="1"/>
    <col min="14341" max="14346" width="14.5703125" style="25" customWidth="1"/>
    <col min="14347" max="14347" width="8.140625" style="25" customWidth="1"/>
    <col min="14348" max="14592" width="11.42578125" style="25"/>
    <col min="14593" max="14594" width="2" style="25" customWidth="1"/>
    <col min="14595" max="14595" width="4.7109375" style="25" customWidth="1"/>
    <col min="14596" max="14596" width="40.7109375" style="25" customWidth="1"/>
    <col min="14597" max="14602" width="14.5703125" style="25" customWidth="1"/>
    <col min="14603" max="14603" width="8.140625" style="25" customWidth="1"/>
    <col min="14604" max="14848" width="11.42578125" style="25"/>
    <col min="14849" max="14850" width="2" style="25" customWidth="1"/>
    <col min="14851" max="14851" width="4.7109375" style="25" customWidth="1"/>
    <col min="14852" max="14852" width="40.7109375" style="25" customWidth="1"/>
    <col min="14853" max="14858" width="14.5703125" style="25" customWidth="1"/>
    <col min="14859" max="14859" width="8.140625" style="25" customWidth="1"/>
    <col min="14860" max="15104" width="11.42578125" style="25"/>
    <col min="15105" max="15106" width="2" style="25" customWidth="1"/>
    <col min="15107" max="15107" width="4.7109375" style="25" customWidth="1"/>
    <col min="15108" max="15108" width="40.7109375" style="25" customWidth="1"/>
    <col min="15109" max="15114" width="14.5703125" style="25" customWidth="1"/>
    <col min="15115" max="15115" width="8.140625" style="25" customWidth="1"/>
    <col min="15116" max="15360" width="11.42578125" style="25"/>
    <col min="15361" max="15362" width="2" style="25" customWidth="1"/>
    <col min="15363" max="15363" width="4.7109375" style="25" customWidth="1"/>
    <col min="15364" max="15364" width="40.7109375" style="25" customWidth="1"/>
    <col min="15365" max="15370" width="14.5703125" style="25" customWidth="1"/>
    <col min="15371" max="15371" width="8.140625" style="25" customWidth="1"/>
    <col min="15372" max="15616" width="11.42578125" style="25"/>
    <col min="15617" max="15618" width="2" style="25" customWidth="1"/>
    <col min="15619" max="15619" width="4.7109375" style="25" customWidth="1"/>
    <col min="15620" max="15620" width="40.7109375" style="25" customWidth="1"/>
    <col min="15621" max="15626" width="14.5703125" style="25" customWidth="1"/>
    <col min="15627" max="15627" width="8.140625" style="25" customWidth="1"/>
    <col min="15628" max="15872" width="11.42578125" style="25"/>
    <col min="15873" max="15874" width="2" style="25" customWidth="1"/>
    <col min="15875" max="15875" width="4.7109375" style="25" customWidth="1"/>
    <col min="15876" max="15876" width="40.7109375" style="25" customWidth="1"/>
    <col min="15877" max="15882" width="14.5703125" style="25" customWidth="1"/>
    <col min="15883" max="15883" width="8.140625" style="25" customWidth="1"/>
    <col min="15884" max="16128" width="11.42578125" style="25"/>
    <col min="16129" max="16130" width="2" style="25" customWidth="1"/>
    <col min="16131" max="16131" width="4.7109375" style="25" customWidth="1"/>
    <col min="16132" max="16132" width="40.7109375" style="25" customWidth="1"/>
    <col min="16133" max="16138" width="14.5703125" style="25" customWidth="1"/>
    <col min="16139" max="16139" width="8.140625" style="25" customWidth="1"/>
    <col min="16140" max="16384" width="11.42578125" style="25"/>
  </cols>
  <sheetData>
    <row r="1" spans="1:37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37" ht="21.75" customHeight="1">
      <c r="A2" s="353" t="s">
        <v>82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37" ht="21.75" customHeight="1">
      <c r="A3" s="353" t="s">
        <v>605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37" ht="30" customHeight="1">
      <c r="A4" s="354" t="s">
        <v>36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37" ht="10.5" customHeight="1">
      <c r="A5" s="355" t="s">
        <v>83</v>
      </c>
      <c r="B5" s="355"/>
      <c r="C5" s="355"/>
      <c r="D5" s="356"/>
      <c r="E5" s="214"/>
      <c r="F5" s="361" t="s">
        <v>5</v>
      </c>
      <c r="G5" s="214"/>
      <c r="H5" s="212"/>
      <c r="I5" s="364" t="s">
        <v>84</v>
      </c>
      <c r="J5" s="212"/>
    </row>
    <row r="6" spans="1:37" ht="12" customHeight="1">
      <c r="A6" s="357"/>
      <c r="B6" s="357"/>
      <c r="C6" s="357"/>
      <c r="D6" s="358"/>
      <c r="E6" s="215" t="s">
        <v>85</v>
      </c>
      <c r="F6" s="362"/>
      <c r="G6" s="215"/>
      <c r="H6" s="212" t="s">
        <v>86</v>
      </c>
      <c r="I6" s="365"/>
      <c r="J6" s="212" t="s">
        <v>247</v>
      </c>
    </row>
    <row r="7" spans="1:37" ht="12" customHeight="1">
      <c r="A7" s="357"/>
      <c r="B7" s="357"/>
      <c r="C7" s="357"/>
      <c r="D7" s="358"/>
      <c r="E7" s="215" t="s">
        <v>88</v>
      </c>
      <c r="F7" s="362"/>
      <c r="G7" s="215" t="s">
        <v>3</v>
      </c>
      <c r="H7" s="212" t="s">
        <v>89</v>
      </c>
      <c r="I7" s="365"/>
      <c r="J7" s="212" t="s">
        <v>90</v>
      </c>
    </row>
    <row r="8" spans="1:37" ht="11.25" customHeight="1">
      <c r="A8" s="357"/>
      <c r="B8" s="357"/>
      <c r="C8" s="357"/>
      <c r="D8" s="358"/>
      <c r="E8" s="215" t="s">
        <v>91</v>
      </c>
      <c r="F8" s="362"/>
      <c r="G8" s="215"/>
      <c r="H8" s="212" t="s">
        <v>92</v>
      </c>
      <c r="I8" s="365"/>
      <c r="J8" s="212" t="s">
        <v>93</v>
      </c>
    </row>
    <row r="9" spans="1:37" ht="10.5" customHeight="1">
      <c r="A9" s="357"/>
      <c r="B9" s="357"/>
      <c r="C9" s="357"/>
      <c r="D9" s="358"/>
      <c r="E9" s="216"/>
      <c r="F9" s="363"/>
      <c r="G9" s="216"/>
      <c r="H9" s="213"/>
      <c r="I9" s="366"/>
      <c r="J9" s="213"/>
    </row>
    <row r="10" spans="1:37" ht="16.5" customHeight="1">
      <c r="A10" s="359"/>
      <c r="B10" s="359"/>
      <c r="C10" s="359"/>
      <c r="D10" s="360"/>
      <c r="E10" s="35" t="s">
        <v>6</v>
      </c>
      <c r="F10" s="35" t="s">
        <v>94</v>
      </c>
      <c r="G10" s="35" t="s">
        <v>6</v>
      </c>
      <c r="H10" s="35" t="s">
        <v>94</v>
      </c>
      <c r="I10" s="35" t="s">
        <v>6</v>
      </c>
      <c r="J10" s="217" t="s">
        <v>35</v>
      </c>
      <c r="K10" s="37"/>
    </row>
    <row r="11" spans="1:37" ht="54.75" customHeight="1">
      <c r="A11" s="25" t="s">
        <v>17</v>
      </c>
      <c r="E11" s="10">
        <v>39061</v>
      </c>
      <c r="F11" s="10">
        <v>4995.21</v>
      </c>
      <c r="G11" s="10">
        <v>71421</v>
      </c>
      <c r="H11" s="10">
        <v>6484.0300000000007</v>
      </c>
      <c r="I11" s="10">
        <v>247847</v>
      </c>
      <c r="J11" s="10">
        <v>14676534</v>
      </c>
      <c r="K11" s="38"/>
      <c r="L11" s="256"/>
      <c r="M11" s="256"/>
      <c r="N11" s="256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</row>
    <row r="12" spans="1:37" ht="30" customHeight="1">
      <c r="A12" s="25" t="s">
        <v>18</v>
      </c>
      <c r="E12" s="10">
        <v>31811</v>
      </c>
      <c r="F12" s="10">
        <v>368.14</v>
      </c>
      <c r="G12" s="10">
        <v>69602</v>
      </c>
      <c r="H12" s="10">
        <v>6393.04</v>
      </c>
      <c r="I12" s="10">
        <v>244899</v>
      </c>
      <c r="J12" s="10">
        <v>9648036</v>
      </c>
      <c r="K12" s="38"/>
      <c r="L12" s="256"/>
      <c r="M12" s="256"/>
      <c r="N12" s="256"/>
    </row>
    <row r="13" spans="1:37" ht="20.25" customHeight="1">
      <c r="A13" s="25" t="s">
        <v>76</v>
      </c>
      <c r="E13" s="10"/>
      <c r="F13" s="10"/>
      <c r="G13" s="10"/>
      <c r="H13" s="10"/>
      <c r="I13" s="10"/>
      <c r="J13" s="10"/>
      <c r="K13" s="41"/>
    </row>
    <row r="14" spans="1:37" ht="20.25" customHeight="1">
      <c r="B14" s="25" t="s">
        <v>11</v>
      </c>
      <c r="E14" s="10">
        <v>627</v>
      </c>
      <c r="F14" s="10">
        <v>12.18</v>
      </c>
      <c r="G14" s="10">
        <v>7040</v>
      </c>
      <c r="H14" s="10">
        <v>367.07</v>
      </c>
      <c r="I14" s="10">
        <v>14563</v>
      </c>
      <c r="J14" s="10">
        <v>652846</v>
      </c>
      <c r="K14" s="42"/>
      <c r="L14" s="43"/>
      <c r="M14" s="43"/>
      <c r="N14" s="43"/>
      <c r="O14" s="43"/>
    </row>
    <row r="15" spans="1:37" ht="30" customHeight="1">
      <c r="B15" s="25" t="s">
        <v>12</v>
      </c>
      <c r="E15" s="10">
        <v>5207</v>
      </c>
      <c r="F15" s="10">
        <v>129.20999999999998</v>
      </c>
      <c r="G15" s="10">
        <v>34613</v>
      </c>
      <c r="H15" s="10">
        <v>2590.9700000000003</v>
      </c>
      <c r="I15" s="10">
        <v>96722</v>
      </c>
      <c r="J15" s="10">
        <v>4068425</v>
      </c>
      <c r="K15" s="42"/>
      <c r="L15" s="43"/>
      <c r="M15" s="43"/>
      <c r="N15" s="43"/>
      <c r="O15" s="43"/>
    </row>
    <row r="16" spans="1:37" ht="20.25" customHeight="1">
      <c r="B16" s="25" t="s">
        <v>76</v>
      </c>
      <c r="E16" s="10"/>
      <c r="F16" s="10"/>
      <c r="G16" s="10"/>
      <c r="H16" s="10"/>
      <c r="I16" s="10"/>
      <c r="J16" s="10"/>
      <c r="K16" s="42"/>
      <c r="L16" s="43"/>
      <c r="M16" s="43"/>
      <c r="N16" s="43"/>
      <c r="O16" s="43"/>
    </row>
    <row r="17" spans="1:20" ht="20.25" customHeight="1">
      <c r="C17" s="25" t="s">
        <v>13</v>
      </c>
      <c r="E17" s="10">
        <v>3412</v>
      </c>
      <c r="F17" s="10">
        <v>65.63</v>
      </c>
      <c r="G17" s="10">
        <v>23639</v>
      </c>
      <c r="H17" s="10">
        <v>1803.8400000000001</v>
      </c>
      <c r="I17" s="10">
        <v>66251</v>
      </c>
      <c r="J17" s="10">
        <v>2918682</v>
      </c>
      <c r="K17" s="42"/>
      <c r="L17" s="43"/>
      <c r="M17" s="43"/>
      <c r="N17" s="43"/>
      <c r="O17" s="43"/>
    </row>
    <row r="18" spans="1:20" ht="20.25" customHeight="1">
      <c r="C18" s="25" t="s">
        <v>14</v>
      </c>
      <c r="E18" s="10">
        <v>199</v>
      </c>
      <c r="F18" s="10">
        <v>21.94</v>
      </c>
      <c r="G18" s="10">
        <v>2183</v>
      </c>
      <c r="H18" s="10">
        <v>131.82999999999998</v>
      </c>
      <c r="I18" s="10">
        <v>5660</v>
      </c>
      <c r="J18" s="10">
        <v>230554</v>
      </c>
      <c r="K18" s="42"/>
      <c r="L18" s="43"/>
      <c r="M18" s="43"/>
      <c r="N18" s="43"/>
      <c r="O18" s="43"/>
    </row>
    <row r="19" spans="1:20" ht="20.25" customHeight="1">
      <c r="C19" s="351" t="s">
        <v>39</v>
      </c>
      <c r="D19" s="351"/>
      <c r="E19" s="10">
        <v>44</v>
      </c>
      <c r="F19" s="10">
        <v>-1.7100000000000002</v>
      </c>
      <c r="G19" s="10">
        <v>57</v>
      </c>
      <c r="H19" s="10">
        <v>7.25</v>
      </c>
      <c r="I19" s="10">
        <v>263</v>
      </c>
      <c r="J19" s="10">
        <v>10746</v>
      </c>
      <c r="K19" s="42"/>
      <c r="L19" s="43"/>
      <c r="M19" s="43"/>
      <c r="N19" s="43"/>
      <c r="O19" s="43"/>
    </row>
    <row r="20" spans="1:20" ht="20.25" customHeight="1">
      <c r="C20" s="25" t="s">
        <v>37</v>
      </c>
      <c r="E20" s="10">
        <v>163</v>
      </c>
      <c r="F20" s="10">
        <v>2.68</v>
      </c>
      <c r="G20" s="10">
        <v>738</v>
      </c>
      <c r="H20" s="10">
        <v>55.31</v>
      </c>
      <c r="I20" s="10">
        <v>2342</v>
      </c>
      <c r="J20" s="10">
        <v>79011</v>
      </c>
      <c r="K20" s="42"/>
      <c r="L20" s="43"/>
      <c r="M20" s="43"/>
      <c r="N20" s="43"/>
      <c r="O20" s="43"/>
    </row>
    <row r="21" spans="1:20" ht="20.25" customHeight="1">
      <c r="C21" s="37" t="s">
        <v>40</v>
      </c>
      <c r="D21" s="37"/>
      <c r="E21" s="10"/>
      <c r="F21" s="10"/>
      <c r="G21" s="10"/>
      <c r="H21" s="10"/>
      <c r="I21" s="10"/>
      <c r="J21" s="10"/>
    </row>
    <row r="22" spans="1:20" ht="15" customHeight="1">
      <c r="C22" s="37" t="s">
        <v>248</v>
      </c>
      <c r="E22" s="37"/>
      <c r="F22" s="10"/>
      <c r="G22" s="10"/>
      <c r="H22" s="10"/>
      <c r="I22" s="10"/>
      <c r="J22" s="10"/>
    </row>
    <row r="23" spans="1:20" ht="15" customHeight="1">
      <c r="C23" s="37" t="s">
        <v>96</v>
      </c>
      <c r="E23" s="10">
        <v>1389</v>
      </c>
      <c r="F23" s="10">
        <v>40.68</v>
      </c>
      <c r="G23" s="10">
        <v>7996</v>
      </c>
      <c r="H23" s="10">
        <v>592.73</v>
      </c>
      <c r="I23" s="10">
        <v>22206</v>
      </c>
      <c r="J23" s="10">
        <v>829432</v>
      </c>
    </row>
    <row r="24" spans="1:20" ht="30" customHeight="1">
      <c r="B24" s="25" t="s">
        <v>15</v>
      </c>
      <c r="E24" s="10">
        <v>25813</v>
      </c>
      <c r="F24" s="10">
        <v>238.42</v>
      </c>
      <c r="G24" s="10">
        <v>26825</v>
      </c>
      <c r="H24" s="10">
        <v>3361.72</v>
      </c>
      <c r="I24" s="10">
        <v>130809</v>
      </c>
      <c r="J24" s="10">
        <v>4799005</v>
      </c>
      <c r="K24" s="42"/>
      <c r="L24" s="43"/>
      <c r="M24" s="43"/>
      <c r="N24" s="43"/>
      <c r="O24" s="43"/>
    </row>
    <row r="25" spans="1:20" ht="30" customHeight="1">
      <c r="B25" s="25" t="s">
        <v>81</v>
      </c>
      <c r="E25" s="10">
        <v>164</v>
      </c>
      <c r="F25" s="10">
        <v>-11.67</v>
      </c>
      <c r="G25" s="10">
        <v>1124</v>
      </c>
      <c r="H25" s="10">
        <v>73.28</v>
      </c>
      <c r="I25" s="10">
        <v>2805</v>
      </c>
      <c r="J25" s="10">
        <v>127760</v>
      </c>
      <c r="K25" s="42"/>
      <c r="L25" s="43"/>
      <c r="M25" s="43"/>
      <c r="N25" s="43"/>
      <c r="O25" s="43"/>
    </row>
    <row r="26" spans="1:20" ht="45" customHeight="1">
      <c r="A26" s="25" t="s">
        <v>46</v>
      </c>
      <c r="E26" s="10">
        <v>7250</v>
      </c>
      <c r="F26" s="10">
        <v>4627.07</v>
      </c>
      <c r="G26" s="10">
        <v>1819</v>
      </c>
      <c r="H26" s="10">
        <v>90.99</v>
      </c>
      <c r="I26" s="10">
        <v>2948</v>
      </c>
      <c r="J26" s="10">
        <v>5028498</v>
      </c>
      <c r="K26" s="42"/>
      <c r="L26" s="43"/>
      <c r="M26" s="43"/>
      <c r="N26" s="43"/>
      <c r="O26" s="43"/>
    </row>
    <row r="27" spans="1:20" ht="20.25" customHeight="1">
      <c r="A27" s="25" t="s">
        <v>76</v>
      </c>
      <c r="E27" s="10"/>
      <c r="F27" s="10"/>
      <c r="G27" s="10"/>
      <c r="H27" s="10"/>
      <c r="I27" s="10"/>
      <c r="J27" s="10"/>
      <c r="K27" s="42" t="s">
        <v>97</v>
      </c>
      <c r="L27" s="43" t="s">
        <v>97</v>
      </c>
      <c r="M27" s="43" t="s">
        <v>97</v>
      </c>
      <c r="N27" s="43" t="s">
        <v>97</v>
      </c>
      <c r="O27" s="43" t="s">
        <v>97</v>
      </c>
    </row>
    <row r="28" spans="1:20" ht="20.25" customHeight="1">
      <c r="B28" s="25" t="s">
        <v>11</v>
      </c>
      <c r="E28" s="10">
        <v>1045</v>
      </c>
      <c r="F28" s="10">
        <v>429.39</v>
      </c>
      <c r="G28" s="10">
        <v>183</v>
      </c>
      <c r="H28" s="10">
        <v>7.7</v>
      </c>
      <c r="I28" s="10">
        <v>229</v>
      </c>
      <c r="J28" s="10">
        <v>1140787</v>
      </c>
      <c r="K28" s="42"/>
      <c r="L28" s="256"/>
      <c r="M28" s="43"/>
      <c r="N28" s="256"/>
      <c r="O28" s="43"/>
      <c r="P28" s="256"/>
      <c r="Q28" s="43"/>
      <c r="R28" s="256"/>
      <c r="S28" s="43"/>
      <c r="T28" s="256"/>
    </row>
    <row r="29" spans="1:20" ht="30" customHeight="1">
      <c r="B29" s="25" t="s">
        <v>12</v>
      </c>
      <c r="E29" s="10">
        <v>3915</v>
      </c>
      <c r="F29" s="10">
        <v>3777.16</v>
      </c>
      <c r="G29" s="10">
        <v>955</v>
      </c>
      <c r="H29" s="10">
        <v>51.58</v>
      </c>
      <c r="I29" s="10">
        <v>1628</v>
      </c>
      <c r="J29" s="10">
        <v>3194626</v>
      </c>
      <c r="K29" s="42"/>
      <c r="L29" s="256"/>
      <c r="M29" s="43"/>
      <c r="N29" s="256"/>
      <c r="O29" s="43"/>
      <c r="P29" s="256"/>
      <c r="Q29" s="43"/>
      <c r="R29" s="256"/>
      <c r="S29" s="43"/>
      <c r="T29" s="256"/>
    </row>
    <row r="30" spans="1:20" ht="20.25" customHeight="1">
      <c r="B30" s="25" t="s">
        <v>76</v>
      </c>
      <c r="E30" s="10"/>
      <c r="F30" s="10"/>
      <c r="G30" s="10"/>
      <c r="H30" s="10"/>
      <c r="I30" s="10"/>
      <c r="J30" s="10"/>
    </row>
    <row r="31" spans="1:20" ht="20.25" customHeight="1">
      <c r="C31" s="25" t="s">
        <v>13</v>
      </c>
      <c r="E31" s="10">
        <v>229</v>
      </c>
      <c r="F31" s="10">
        <v>236.26</v>
      </c>
      <c r="G31" s="10">
        <v>367</v>
      </c>
      <c r="H31" s="10">
        <v>17.119999999999997</v>
      </c>
      <c r="I31" s="10">
        <v>502</v>
      </c>
      <c r="J31" s="10">
        <v>334721</v>
      </c>
      <c r="K31" s="42"/>
      <c r="L31" s="43"/>
      <c r="M31" s="43"/>
      <c r="N31" s="43"/>
      <c r="O31" s="43"/>
    </row>
    <row r="32" spans="1:20" ht="20.25" customHeight="1">
      <c r="C32" s="25" t="s">
        <v>14</v>
      </c>
      <c r="E32" s="10">
        <v>87</v>
      </c>
      <c r="F32" s="10">
        <v>192.62</v>
      </c>
      <c r="G32" s="10">
        <v>35</v>
      </c>
      <c r="H32" s="10">
        <v>2.8899999999999997</v>
      </c>
      <c r="I32" s="10">
        <v>96</v>
      </c>
      <c r="J32" s="10">
        <v>269690</v>
      </c>
      <c r="K32" s="42"/>
      <c r="L32" s="43"/>
      <c r="M32" s="43"/>
      <c r="N32" s="43"/>
      <c r="O32" s="43"/>
    </row>
    <row r="33" spans="1:15" ht="20.25" customHeight="1">
      <c r="C33" s="351" t="s">
        <v>39</v>
      </c>
      <c r="D33" s="351"/>
      <c r="E33" s="10">
        <v>420</v>
      </c>
      <c r="F33" s="10">
        <v>325.95999999999998</v>
      </c>
      <c r="G33" s="10">
        <v>4</v>
      </c>
      <c r="H33" s="10">
        <v>0.7</v>
      </c>
      <c r="I33" s="10">
        <v>23</v>
      </c>
      <c r="J33" s="10">
        <v>117249</v>
      </c>
      <c r="K33" s="42"/>
      <c r="L33" s="43"/>
      <c r="M33" s="43"/>
      <c r="N33" s="43"/>
      <c r="O33" s="43"/>
    </row>
    <row r="34" spans="1:15" ht="20.25" customHeight="1">
      <c r="C34" s="25" t="s">
        <v>37</v>
      </c>
      <c r="E34" s="10">
        <v>1130</v>
      </c>
      <c r="F34" s="10">
        <v>1247.22</v>
      </c>
      <c r="G34" s="10">
        <v>17</v>
      </c>
      <c r="H34" s="10">
        <v>3.79</v>
      </c>
      <c r="I34" s="10">
        <v>130</v>
      </c>
      <c r="J34" s="10">
        <v>714169</v>
      </c>
      <c r="K34" s="42"/>
      <c r="L34" s="43"/>
      <c r="M34" s="43"/>
      <c r="N34" s="43"/>
      <c r="O34" s="43"/>
    </row>
    <row r="35" spans="1:15" ht="20.25" customHeight="1">
      <c r="C35" s="37" t="s">
        <v>40</v>
      </c>
      <c r="D35" s="37"/>
      <c r="E35" s="37"/>
    </row>
    <row r="36" spans="1:15" ht="15" customHeight="1">
      <c r="C36" s="37" t="s">
        <v>95</v>
      </c>
      <c r="E36" s="37"/>
      <c r="F36" s="10"/>
      <c r="G36" s="10"/>
      <c r="H36" s="10"/>
      <c r="I36" s="10"/>
      <c r="J36" s="10"/>
    </row>
    <row r="37" spans="1:15" ht="15" customHeight="1">
      <c r="C37" s="37" t="s">
        <v>96</v>
      </c>
      <c r="E37" s="10">
        <v>2049</v>
      </c>
      <c r="F37" s="10">
        <v>1775.11</v>
      </c>
      <c r="G37" s="10">
        <v>532</v>
      </c>
      <c r="H37" s="10">
        <v>27.089999999999996</v>
      </c>
      <c r="I37" s="10">
        <v>877</v>
      </c>
      <c r="J37" s="10">
        <v>1758797</v>
      </c>
    </row>
    <row r="38" spans="1:15" ht="29.25" customHeight="1">
      <c r="B38" s="25" t="s">
        <v>15</v>
      </c>
      <c r="E38" s="10">
        <v>1899</v>
      </c>
      <c r="F38" s="10">
        <v>237.63000000000002</v>
      </c>
      <c r="G38" s="10">
        <v>258</v>
      </c>
      <c r="H38" s="10">
        <v>19.98</v>
      </c>
      <c r="I38" s="10">
        <v>610</v>
      </c>
      <c r="J38" s="10">
        <v>271953</v>
      </c>
    </row>
    <row r="39" spans="1:15" ht="30" customHeight="1">
      <c r="B39" s="25" t="s">
        <v>81</v>
      </c>
      <c r="E39" s="10">
        <v>391</v>
      </c>
      <c r="F39" s="10">
        <v>182.89000000000001</v>
      </c>
      <c r="G39" s="10">
        <v>423</v>
      </c>
      <c r="H39" s="10">
        <v>11.73</v>
      </c>
      <c r="I39" s="10">
        <v>481</v>
      </c>
      <c r="J39" s="10">
        <v>421132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37" t="s">
        <v>32</v>
      </c>
      <c r="B41" s="37"/>
      <c r="C41" s="37"/>
      <c r="D41" s="37"/>
      <c r="E41" s="45"/>
      <c r="F41" s="45"/>
      <c r="G41" s="45"/>
      <c r="H41" s="45"/>
      <c r="I41" s="45"/>
      <c r="J41" s="45"/>
    </row>
    <row r="42" spans="1:15" ht="18" customHeight="1">
      <c r="A42" s="25" t="s">
        <v>45</v>
      </c>
      <c r="E42" s="40"/>
      <c r="F42" s="40"/>
      <c r="G42" s="40"/>
      <c r="H42" s="40"/>
      <c r="I42" s="40"/>
      <c r="J42" s="40"/>
    </row>
    <row r="43" spans="1:15" ht="18" customHeight="1">
      <c r="A43" s="46"/>
      <c r="E43" s="40"/>
      <c r="F43" s="40"/>
      <c r="G43" s="40"/>
      <c r="H43" s="40"/>
      <c r="I43" s="40"/>
      <c r="J43" s="40"/>
    </row>
    <row r="44" spans="1:15" ht="224.1" customHeight="1">
      <c r="A44" s="352" t="s">
        <v>44</v>
      </c>
      <c r="B44" s="352"/>
      <c r="C44" s="352"/>
      <c r="D44" s="352"/>
      <c r="E44" s="352"/>
      <c r="F44" s="352"/>
      <c r="G44" s="352"/>
      <c r="H44" s="352"/>
      <c r="I44" s="352"/>
      <c r="J44" s="352"/>
    </row>
    <row r="61" ht="9.9499999999999993" customHeight="1"/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17" customWidth="1"/>
    <col min="2" max="2" width="2.85546875" style="17" customWidth="1"/>
    <col min="3" max="3" width="12.42578125" style="17" customWidth="1"/>
    <col min="4" max="4" width="34.7109375" style="17" customWidth="1"/>
    <col min="5" max="10" width="12.5703125" style="17" customWidth="1"/>
    <col min="11" max="11" width="13.28515625" style="17" customWidth="1"/>
    <col min="12" max="16384" width="11.42578125" style="17"/>
  </cols>
  <sheetData>
    <row r="1" spans="1:12" s="1" customFormat="1" ht="16.5" customHeight="1">
      <c r="A1" s="367" t="s">
        <v>43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11"/>
    </row>
    <row r="2" spans="1:12" s="1" customFormat="1" ht="16.5" customHeight="1">
      <c r="A2" s="373" t="s">
        <v>38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15"/>
    </row>
    <row r="3" spans="1:12" s="1" customFormat="1" ht="16.5" customHeight="1">
      <c r="A3" s="373" t="s">
        <v>606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15"/>
    </row>
    <row r="4" spans="1:12" s="1" customFormat="1" ht="25.5" customHeight="1">
      <c r="A4" s="374" t="s">
        <v>0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15"/>
    </row>
    <row r="5" spans="1:12" ht="30" customHeight="1">
      <c r="A5" s="375" t="s">
        <v>33</v>
      </c>
      <c r="B5" s="375"/>
      <c r="C5" s="375"/>
      <c r="D5" s="376"/>
      <c r="E5" s="368" t="s">
        <v>1</v>
      </c>
      <c r="F5" s="368" t="s">
        <v>2</v>
      </c>
      <c r="G5" s="368" t="s">
        <v>5</v>
      </c>
      <c r="H5" s="371" t="s">
        <v>3</v>
      </c>
      <c r="I5" s="372"/>
      <c r="J5" s="368" t="s">
        <v>4</v>
      </c>
      <c r="K5" s="381" t="s">
        <v>31</v>
      </c>
      <c r="L5" s="16"/>
    </row>
    <row r="6" spans="1:12" ht="45.75" customHeight="1">
      <c r="A6" s="377"/>
      <c r="B6" s="377"/>
      <c r="C6" s="377"/>
      <c r="D6" s="378"/>
      <c r="E6" s="369"/>
      <c r="F6" s="369"/>
      <c r="G6" s="369"/>
      <c r="H6" s="2" t="s">
        <v>7</v>
      </c>
      <c r="I6" s="2" t="s">
        <v>8</v>
      </c>
      <c r="J6" s="369"/>
      <c r="K6" s="382"/>
    </row>
    <row r="7" spans="1:12" ht="16.5">
      <c r="A7" s="379"/>
      <c r="B7" s="379"/>
      <c r="C7" s="379"/>
      <c r="D7" s="380"/>
      <c r="E7" s="2" t="s">
        <v>6</v>
      </c>
      <c r="F7" s="2" t="s">
        <v>27</v>
      </c>
      <c r="G7" s="2" t="s">
        <v>28</v>
      </c>
      <c r="H7" s="2" t="s">
        <v>6</v>
      </c>
      <c r="I7" s="2" t="s">
        <v>29</v>
      </c>
      <c r="J7" s="2" t="s">
        <v>6</v>
      </c>
      <c r="K7" s="3" t="s">
        <v>35</v>
      </c>
    </row>
    <row r="8" spans="1:12" ht="39.950000000000003" customHeight="1">
      <c r="A8" s="1" t="s">
        <v>17</v>
      </c>
      <c r="B8" s="1"/>
      <c r="C8" s="1"/>
      <c r="D8" s="1"/>
      <c r="E8" s="10">
        <v>154258</v>
      </c>
      <c r="F8" s="10">
        <v>384699</v>
      </c>
      <c r="G8" s="10">
        <v>38232.270000000004</v>
      </c>
      <c r="H8" s="10">
        <v>323042</v>
      </c>
      <c r="I8" s="10">
        <v>31805.45</v>
      </c>
      <c r="J8" s="10">
        <v>1243175</v>
      </c>
      <c r="K8" s="10">
        <v>81617367</v>
      </c>
    </row>
    <row r="9" spans="1:12" ht="39.950000000000003" customHeight="1">
      <c r="A9" s="1" t="s">
        <v>18</v>
      </c>
      <c r="B9" s="1"/>
      <c r="C9" s="1"/>
      <c r="D9" s="1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1" t="s">
        <v>20</v>
      </c>
      <c r="B10" s="1"/>
      <c r="C10" s="1"/>
      <c r="D10" s="1" t="s">
        <v>21</v>
      </c>
      <c r="E10" s="10">
        <v>95509</v>
      </c>
      <c r="F10" s="10">
        <v>77799</v>
      </c>
      <c r="G10" s="10">
        <v>3753.8199999999997</v>
      </c>
      <c r="H10" s="10">
        <v>95509</v>
      </c>
      <c r="I10" s="10">
        <v>14391.710000000001</v>
      </c>
      <c r="J10" s="10">
        <v>558430</v>
      </c>
      <c r="K10" s="10">
        <v>23229017</v>
      </c>
    </row>
    <row r="11" spans="1:12" ht="20.100000000000001" customHeight="1">
      <c r="D11" s="1" t="s">
        <v>19</v>
      </c>
      <c r="E11" s="10">
        <v>11429</v>
      </c>
      <c r="F11" s="10">
        <v>13633</v>
      </c>
      <c r="G11" s="10">
        <v>675.43999999999994</v>
      </c>
      <c r="H11" s="10">
        <v>22858</v>
      </c>
      <c r="I11" s="10">
        <v>2553.1400000000003</v>
      </c>
      <c r="J11" s="10">
        <v>100495</v>
      </c>
      <c r="K11" s="10">
        <v>4112905</v>
      </c>
    </row>
    <row r="12" spans="1:12" ht="20.100000000000001" customHeight="1">
      <c r="A12" s="1"/>
      <c r="B12" s="1"/>
      <c r="C12" s="1"/>
      <c r="D12" s="1" t="s">
        <v>22</v>
      </c>
      <c r="E12" s="10">
        <v>17364</v>
      </c>
      <c r="F12" s="10">
        <v>72298</v>
      </c>
      <c r="G12" s="10">
        <v>3488.46</v>
      </c>
      <c r="H12" s="10">
        <v>172679</v>
      </c>
      <c r="I12" s="10">
        <v>13533.34</v>
      </c>
      <c r="J12" s="10">
        <v>529106</v>
      </c>
      <c r="K12" s="10">
        <v>22043054</v>
      </c>
    </row>
    <row r="13" spans="1:12" ht="20.100000000000001" customHeight="1">
      <c r="A13" s="1" t="s">
        <v>10</v>
      </c>
      <c r="B13" s="1"/>
      <c r="C13" s="1"/>
      <c r="D13" s="6"/>
      <c r="E13" s="10">
        <v>855</v>
      </c>
      <c r="F13" s="10">
        <v>4476</v>
      </c>
      <c r="G13" s="10">
        <v>217.20999999999998</v>
      </c>
      <c r="H13" s="10">
        <v>25504</v>
      </c>
      <c r="I13" s="10">
        <v>863.36</v>
      </c>
      <c r="J13" s="10">
        <v>38455</v>
      </c>
      <c r="K13" s="10">
        <v>1512353</v>
      </c>
    </row>
    <row r="14" spans="1:12" ht="39.950000000000003" customHeight="1">
      <c r="A14" s="1" t="s">
        <v>9</v>
      </c>
      <c r="B14" s="1"/>
      <c r="C14" s="1"/>
      <c r="D14" s="1"/>
      <c r="E14" s="10">
        <v>125157</v>
      </c>
      <c r="F14" s="10">
        <v>168206</v>
      </c>
      <c r="G14" s="10">
        <v>8134.93</v>
      </c>
      <c r="H14" s="10">
        <v>316550</v>
      </c>
      <c r="I14" s="10">
        <v>31341.559999999998</v>
      </c>
      <c r="J14" s="10">
        <v>1226486</v>
      </c>
      <c r="K14" s="10">
        <v>50897329</v>
      </c>
    </row>
    <row r="15" spans="1:12" ht="20.100000000000001" customHeight="1">
      <c r="A15" s="1" t="s">
        <v>34</v>
      </c>
      <c r="B15" s="1"/>
      <c r="C15" s="1"/>
      <c r="D15" s="1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9" t="s">
        <v>23</v>
      </c>
      <c r="C16" s="8"/>
      <c r="D16" s="7"/>
      <c r="E16" s="10">
        <v>9160</v>
      </c>
      <c r="F16" s="10">
        <v>37281</v>
      </c>
      <c r="G16" s="10">
        <v>1870.5</v>
      </c>
      <c r="H16" s="10">
        <v>82482</v>
      </c>
      <c r="I16" s="10">
        <v>6995.2300000000005</v>
      </c>
      <c r="J16" s="10">
        <v>261594</v>
      </c>
      <c r="K16" s="10">
        <v>11379781</v>
      </c>
    </row>
    <row r="17" spans="1:13" ht="39.950000000000003" customHeight="1">
      <c r="A17" s="5" t="s">
        <v>24</v>
      </c>
      <c r="B17" s="5"/>
      <c r="C17" s="5"/>
      <c r="D17" s="5"/>
      <c r="E17" s="10"/>
      <c r="F17" s="10"/>
      <c r="G17" s="10"/>
      <c r="H17" s="10"/>
      <c r="I17" s="10"/>
      <c r="J17" s="10"/>
      <c r="K17" s="10"/>
    </row>
    <row r="18" spans="1:13" ht="39.950000000000003" customHeight="1">
      <c r="A18" s="1"/>
      <c r="B18" s="1" t="s">
        <v>11</v>
      </c>
      <c r="C18" s="1"/>
      <c r="D18" s="1"/>
      <c r="E18" s="10">
        <v>1249</v>
      </c>
      <c r="F18" s="10">
        <v>4385</v>
      </c>
      <c r="G18" s="10">
        <v>179.94</v>
      </c>
      <c r="H18" s="10">
        <v>19170</v>
      </c>
      <c r="I18" s="10">
        <v>884.57</v>
      </c>
      <c r="J18" s="10">
        <v>41368</v>
      </c>
      <c r="K18" s="10">
        <v>1456336</v>
      </c>
    </row>
    <row r="19" spans="1:13" ht="20.100000000000001" customHeight="1">
      <c r="A19" s="1"/>
      <c r="B19" s="1" t="s">
        <v>30</v>
      </c>
      <c r="C19" s="1"/>
      <c r="D19" s="1" t="s">
        <v>21</v>
      </c>
      <c r="E19" s="10">
        <v>181</v>
      </c>
      <c r="F19" s="10">
        <v>115</v>
      </c>
      <c r="G19" s="10">
        <v>4.25</v>
      </c>
      <c r="H19" s="10">
        <v>181</v>
      </c>
      <c r="I19" s="10">
        <v>24.02</v>
      </c>
      <c r="J19" s="10">
        <v>1065</v>
      </c>
      <c r="K19" s="10">
        <v>39142</v>
      </c>
    </row>
    <row r="20" spans="1:13" ht="20.100000000000001" customHeight="1">
      <c r="A20" s="5"/>
      <c r="B20" s="5"/>
      <c r="C20" s="5"/>
      <c r="D20" s="1" t="s">
        <v>19</v>
      </c>
      <c r="E20" s="10">
        <v>51</v>
      </c>
      <c r="F20" s="10">
        <v>64</v>
      </c>
      <c r="G20" s="10">
        <v>2.15</v>
      </c>
      <c r="H20" s="10">
        <v>102</v>
      </c>
      <c r="I20" s="10">
        <v>14.38</v>
      </c>
      <c r="J20" s="10">
        <v>573</v>
      </c>
      <c r="K20" s="10">
        <v>17348</v>
      </c>
    </row>
    <row r="21" spans="1:13" ht="20.100000000000001" customHeight="1">
      <c r="A21" s="5"/>
      <c r="B21" s="5"/>
      <c r="C21" s="5"/>
      <c r="D21" s="1" t="s">
        <v>22</v>
      </c>
      <c r="E21" s="10">
        <v>562</v>
      </c>
      <c r="F21" s="10">
        <v>2426</v>
      </c>
      <c r="G21" s="10">
        <v>95.710000000000008</v>
      </c>
      <c r="H21" s="10">
        <v>7118</v>
      </c>
      <c r="I21" s="10">
        <v>471.65</v>
      </c>
      <c r="J21" s="10">
        <v>21088</v>
      </c>
      <c r="K21" s="10">
        <v>782888</v>
      </c>
    </row>
    <row r="22" spans="1:13" ht="39.950000000000003" customHeight="1">
      <c r="A22" s="5"/>
      <c r="B22" s="1" t="s">
        <v>12</v>
      </c>
      <c r="C22" s="1"/>
      <c r="D22" s="1"/>
      <c r="E22" s="10">
        <v>26527</v>
      </c>
      <c r="F22" s="10">
        <v>64816</v>
      </c>
      <c r="G22" s="10">
        <v>3000.87</v>
      </c>
      <c r="H22" s="10">
        <v>150554</v>
      </c>
      <c r="I22" s="10">
        <v>12186.16</v>
      </c>
      <c r="J22" s="10">
        <v>474051</v>
      </c>
      <c r="K22" s="10">
        <v>19571919</v>
      </c>
      <c r="L22" s="18"/>
      <c r="M22" s="18"/>
    </row>
    <row r="23" spans="1:13" ht="20.100000000000001" customHeight="1">
      <c r="A23" s="4"/>
      <c r="B23" s="1" t="s">
        <v>30</v>
      </c>
      <c r="C23" s="1"/>
      <c r="D23" s="1" t="s">
        <v>21</v>
      </c>
      <c r="E23" s="10">
        <v>15356</v>
      </c>
      <c r="F23" s="10">
        <v>10504</v>
      </c>
      <c r="G23" s="10">
        <v>408.65999999999997</v>
      </c>
      <c r="H23" s="10">
        <v>15356</v>
      </c>
      <c r="I23" s="10">
        <v>2109.0299999999997</v>
      </c>
      <c r="J23" s="10">
        <v>83277</v>
      </c>
      <c r="K23" s="10">
        <v>2958073</v>
      </c>
    </row>
    <row r="24" spans="1:13" ht="20.100000000000001" customHeight="1">
      <c r="A24" s="1"/>
      <c r="B24" s="5"/>
      <c r="C24" s="5"/>
      <c r="D24" s="1" t="s">
        <v>19</v>
      </c>
      <c r="E24" s="10">
        <v>1001</v>
      </c>
      <c r="F24" s="10">
        <v>1201</v>
      </c>
      <c r="G24" s="10">
        <v>56.95</v>
      </c>
      <c r="H24" s="10">
        <v>2002</v>
      </c>
      <c r="I24" s="10">
        <v>227.76999999999998</v>
      </c>
      <c r="J24" s="10">
        <v>9041</v>
      </c>
      <c r="K24" s="10">
        <v>360658</v>
      </c>
    </row>
    <row r="25" spans="1:13" ht="20.100000000000001" customHeight="1">
      <c r="A25" s="1"/>
      <c r="B25" s="5"/>
      <c r="C25" s="5"/>
      <c r="D25" s="1" t="s">
        <v>22</v>
      </c>
      <c r="E25" s="10">
        <v>9918</v>
      </c>
      <c r="F25" s="10">
        <v>51130</v>
      </c>
      <c r="G25" s="10">
        <v>2435.65</v>
      </c>
      <c r="H25" s="10">
        <v>122202</v>
      </c>
      <c r="I25" s="10">
        <v>9485.68</v>
      </c>
      <c r="J25" s="10">
        <v>366678</v>
      </c>
      <c r="K25" s="10">
        <v>15624404</v>
      </c>
    </row>
    <row r="26" spans="1:13" ht="39.950000000000003" customHeight="1">
      <c r="A26" s="1"/>
      <c r="B26" s="1" t="s">
        <v>25</v>
      </c>
      <c r="C26" s="1"/>
      <c r="D26" s="1"/>
      <c r="E26" s="10"/>
      <c r="F26" s="10"/>
      <c r="G26" s="10"/>
      <c r="H26" s="10"/>
      <c r="I26" s="10"/>
      <c r="J26" s="10"/>
      <c r="K26" s="10"/>
    </row>
    <row r="27" spans="1:13" ht="25.15" customHeight="1">
      <c r="A27" s="1"/>
      <c r="B27" s="1"/>
      <c r="C27" s="1" t="s">
        <v>13</v>
      </c>
      <c r="D27" s="1"/>
      <c r="E27" s="10">
        <v>21849</v>
      </c>
      <c r="F27" s="10">
        <v>53727</v>
      </c>
      <c r="G27" s="10">
        <v>2436.37</v>
      </c>
      <c r="H27" s="10">
        <v>124663</v>
      </c>
      <c r="I27" s="10">
        <v>10177.130000000001</v>
      </c>
      <c r="J27" s="10">
        <v>395766</v>
      </c>
      <c r="K27" s="10">
        <v>16349571</v>
      </c>
    </row>
    <row r="28" spans="1:13" ht="25.15" customHeight="1">
      <c r="A28" s="1"/>
      <c r="B28" s="1"/>
      <c r="C28" s="1" t="s">
        <v>14</v>
      </c>
      <c r="D28" s="1"/>
      <c r="E28" s="10">
        <v>269</v>
      </c>
      <c r="F28" s="10">
        <v>1098</v>
      </c>
      <c r="G28" s="10">
        <v>55.04</v>
      </c>
      <c r="H28" s="10">
        <v>2893</v>
      </c>
      <c r="I28" s="10">
        <v>194.15</v>
      </c>
      <c r="J28" s="10">
        <v>8044</v>
      </c>
      <c r="K28" s="10">
        <v>298920</v>
      </c>
    </row>
    <row r="29" spans="1:13" ht="25.15" customHeight="1">
      <c r="A29" s="1"/>
      <c r="B29" s="1"/>
      <c r="C29" s="370" t="s">
        <v>39</v>
      </c>
      <c r="D29" s="370"/>
      <c r="E29" s="10">
        <v>714</v>
      </c>
      <c r="F29" s="10">
        <v>929</v>
      </c>
      <c r="G29" s="10">
        <v>52.029999999999994</v>
      </c>
      <c r="H29" s="10">
        <v>1166</v>
      </c>
      <c r="I29" s="10">
        <v>149.70999999999998</v>
      </c>
      <c r="J29" s="10">
        <v>5571</v>
      </c>
      <c r="K29" s="10">
        <v>272949</v>
      </c>
    </row>
    <row r="30" spans="1:13" ht="25.15" customHeight="1">
      <c r="A30" s="1"/>
      <c r="B30" s="1"/>
      <c r="C30" s="1" t="s">
        <v>37</v>
      </c>
      <c r="D30" s="1"/>
      <c r="E30" s="10">
        <v>662</v>
      </c>
      <c r="F30" s="10">
        <v>1115</v>
      </c>
      <c r="G30" s="10">
        <v>50.2</v>
      </c>
      <c r="H30" s="10">
        <v>2340</v>
      </c>
      <c r="I30" s="10">
        <v>214.07</v>
      </c>
      <c r="J30" s="10">
        <v>8604</v>
      </c>
      <c r="K30" s="10">
        <v>332070</v>
      </c>
    </row>
    <row r="31" spans="1:13" ht="25.15" customHeight="1">
      <c r="A31" s="1"/>
      <c r="B31" s="1"/>
      <c r="C31" s="12" t="s">
        <v>40</v>
      </c>
      <c r="D31" s="12"/>
      <c r="E31" s="10"/>
      <c r="F31" s="10"/>
      <c r="G31" s="10"/>
      <c r="H31" s="10"/>
      <c r="I31" s="10"/>
      <c r="J31" s="10"/>
      <c r="K31" s="10"/>
    </row>
    <row r="32" spans="1:13" ht="20.100000000000001" customHeight="1">
      <c r="A32" s="1"/>
      <c r="B32" s="1"/>
      <c r="C32" s="12" t="s">
        <v>42</v>
      </c>
      <c r="D32" s="1"/>
      <c r="E32" s="10"/>
      <c r="F32" s="10"/>
      <c r="G32" s="10"/>
      <c r="H32" s="10"/>
      <c r="I32" s="10"/>
      <c r="J32" s="10"/>
      <c r="K32" s="10"/>
    </row>
    <row r="33" spans="1:12" ht="20.100000000000001" customHeight="1">
      <c r="A33" s="1"/>
      <c r="B33" s="1"/>
      <c r="C33" s="12" t="s">
        <v>41</v>
      </c>
      <c r="D33" s="1"/>
      <c r="E33" s="10">
        <v>3033</v>
      </c>
      <c r="F33" s="10">
        <v>7947</v>
      </c>
      <c r="G33" s="10">
        <v>407.23</v>
      </c>
      <c r="H33" s="10">
        <v>19492</v>
      </c>
      <c r="I33" s="10">
        <v>1451.1100000000001</v>
      </c>
      <c r="J33" s="10">
        <v>56066</v>
      </c>
      <c r="K33" s="10">
        <v>2318409</v>
      </c>
    </row>
    <row r="34" spans="1:12" ht="39.950000000000003" customHeight="1">
      <c r="A34" s="1"/>
      <c r="B34" s="1" t="s">
        <v>15</v>
      </c>
      <c r="C34" s="1"/>
      <c r="D34" s="5"/>
      <c r="E34" s="10">
        <v>96965</v>
      </c>
      <c r="F34" s="10">
        <v>97391</v>
      </c>
      <c r="G34" s="10">
        <v>4867.6900000000005</v>
      </c>
      <c r="H34" s="10">
        <v>142317</v>
      </c>
      <c r="I34" s="10">
        <v>17993.11</v>
      </c>
      <c r="J34" s="10">
        <v>700175</v>
      </c>
      <c r="K34" s="10">
        <v>29303650</v>
      </c>
      <c r="L34" s="18"/>
    </row>
    <row r="35" spans="1:12" ht="20.100000000000001" customHeight="1">
      <c r="A35" s="1"/>
      <c r="B35" s="1" t="s">
        <v>30</v>
      </c>
      <c r="C35" s="1"/>
      <c r="D35" s="1" t="s">
        <v>21</v>
      </c>
      <c r="E35" s="10">
        <v>79877</v>
      </c>
      <c r="F35" s="10">
        <v>67106</v>
      </c>
      <c r="G35" s="10">
        <v>3338.4199999999996</v>
      </c>
      <c r="H35" s="10">
        <v>79877</v>
      </c>
      <c r="I35" s="10">
        <v>12244.33</v>
      </c>
      <c r="J35" s="10">
        <v>473521</v>
      </c>
      <c r="K35" s="10">
        <v>20207464</v>
      </c>
    </row>
    <row r="36" spans="1:12" ht="20.100000000000001" customHeight="1">
      <c r="A36" s="1"/>
      <c r="B36" s="5"/>
      <c r="C36" s="5"/>
      <c r="D36" s="1" t="s">
        <v>19</v>
      </c>
      <c r="E36" s="10">
        <v>10351</v>
      </c>
      <c r="F36" s="10">
        <v>12331</v>
      </c>
      <c r="G36" s="10">
        <v>614.72</v>
      </c>
      <c r="H36" s="10">
        <v>20702</v>
      </c>
      <c r="I36" s="10">
        <v>2304.0500000000002</v>
      </c>
      <c r="J36" s="10">
        <v>90611</v>
      </c>
      <c r="K36" s="10">
        <v>3724935</v>
      </c>
    </row>
    <row r="37" spans="1:12" ht="20.100000000000001" customHeight="1">
      <c r="A37" s="1"/>
      <c r="B37" s="5"/>
      <c r="C37" s="5"/>
      <c r="D37" s="1" t="s">
        <v>22</v>
      </c>
      <c r="E37" s="10">
        <v>6697</v>
      </c>
      <c r="F37" s="10">
        <v>17802</v>
      </c>
      <c r="G37" s="10">
        <v>906.9799999999999</v>
      </c>
      <c r="H37" s="10">
        <v>41041</v>
      </c>
      <c r="I37" s="10">
        <v>3412.79</v>
      </c>
      <c r="J37" s="10">
        <v>134849</v>
      </c>
      <c r="K37" s="10">
        <v>5321246</v>
      </c>
    </row>
    <row r="38" spans="1:12" ht="39.950000000000003" customHeight="1">
      <c r="A38" s="1"/>
      <c r="B38" s="1" t="s">
        <v>16</v>
      </c>
      <c r="C38" s="1"/>
      <c r="D38" s="5"/>
      <c r="E38" s="10">
        <v>416</v>
      </c>
      <c r="F38" s="10">
        <v>1614</v>
      </c>
      <c r="G38" s="10">
        <v>86.429999999999993</v>
      </c>
      <c r="H38" s="10">
        <v>4509</v>
      </c>
      <c r="I38" s="10">
        <v>277.70999999999998</v>
      </c>
      <c r="J38" s="10">
        <v>10892</v>
      </c>
      <c r="K38" s="10">
        <v>565424</v>
      </c>
    </row>
    <row r="39" spans="1:12" ht="20.100000000000001" customHeight="1">
      <c r="A39" s="1"/>
      <c r="B39" s="1" t="s">
        <v>30</v>
      </c>
      <c r="C39" s="1"/>
      <c r="D39" s="1" t="s">
        <v>21</v>
      </c>
      <c r="E39" s="10">
        <v>95</v>
      </c>
      <c r="F39" s="10">
        <v>74</v>
      </c>
      <c r="G39" s="10">
        <v>2.4899999999999998</v>
      </c>
      <c r="H39" s="10">
        <v>95</v>
      </c>
      <c r="I39" s="10">
        <v>14.319999999999999</v>
      </c>
      <c r="J39" s="10">
        <v>567</v>
      </c>
      <c r="K39" s="10">
        <v>24338</v>
      </c>
    </row>
    <row r="40" spans="1:12" ht="20.100000000000001" customHeight="1">
      <c r="A40" s="1"/>
      <c r="B40" s="5"/>
      <c r="C40" s="5"/>
      <c r="D40" s="1" t="s">
        <v>19</v>
      </c>
      <c r="E40" s="10">
        <v>26</v>
      </c>
      <c r="F40" s="10">
        <v>37</v>
      </c>
      <c r="G40" s="10">
        <v>1.6300000000000001</v>
      </c>
      <c r="H40" s="10">
        <v>52</v>
      </c>
      <c r="I40" s="10">
        <v>6.95</v>
      </c>
      <c r="J40" s="10">
        <v>270</v>
      </c>
      <c r="K40" s="10">
        <v>9964</v>
      </c>
    </row>
    <row r="41" spans="1:12" ht="20.100000000000001" customHeight="1">
      <c r="A41" s="1"/>
      <c r="B41" s="5"/>
      <c r="C41" s="5"/>
      <c r="D41" s="1" t="s">
        <v>22</v>
      </c>
      <c r="E41" s="10">
        <v>187</v>
      </c>
      <c r="F41" s="10">
        <v>940</v>
      </c>
      <c r="G41" s="10">
        <v>50.12</v>
      </c>
      <c r="H41" s="10">
        <v>2318</v>
      </c>
      <c r="I41" s="10">
        <v>163.22</v>
      </c>
      <c r="J41" s="10">
        <v>6491</v>
      </c>
      <c r="K41" s="10">
        <v>314516</v>
      </c>
    </row>
    <row r="42" spans="1:12" ht="15">
      <c r="A42" s="1"/>
      <c r="B42" s="1"/>
      <c r="C42" s="1"/>
      <c r="D42" s="5"/>
      <c r="H42" s="10"/>
      <c r="I42" s="10"/>
      <c r="J42" s="10"/>
      <c r="K42" s="10"/>
    </row>
    <row r="43" spans="1:12" ht="15">
      <c r="A43" s="12" t="s">
        <v>32</v>
      </c>
      <c r="B43" s="12"/>
      <c r="C43" s="12"/>
      <c r="D43" s="1"/>
    </row>
    <row r="44" spans="1:12" ht="16.5" customHeight="1">
      <c r="A44" s="1" t="s">
        <v>45</v>
      </c>
      <c r="B44" s="1"/>
      <c r="C44" s="1"/>
      <c r="D44" s="1"/>
    </row>
    <row r="45" spans="1:12" ht="16.5" customHeight="1">
      <c r="A45" s="1"/>
      <c r="B45" s="13"/>
      <c r="C45" s="13"/>
      <c r="D45" s="13"/>
      <c r="E45" s="13"/>
      <c r="F45" s="13"/>
      <c r="G45" s="13"/>
      <c r="H45" s="13"/>
      <c r="I45" s="13"/>
      <c r="J45" s="13"/>
      <c r="K45" s="13"/>
    </row>
    <row r="46" spans="1:12" ht="15">
      <c r="A46" s="4"/>
      <c r="B46" s="4"/>
      <c r="C46" s="4"/>
      <c r="D46" s="6"/>
    </row>
    <row r="47" spans="1:12" ht="15">
      <c r="A47" s="1"/>
      <c r="B47" s="1"/>
      <c r="C47" s="1"/>
      <c r="D47" s="1"/>
    </row>
    <row r="51" spans="1:11" ht="38.1" customHeight="1">
      <c r="A51" s="14" t="s">
        <v>44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</row>
    <row r="61" spans="1:11" ht="9.9499999999999993" customHeight="1"/>
  </sheetData>
  <mergeCells count="12">
    <mergeCell ref="A1:K1"/>
    <mergeCell ref="J5:J6"/>
    <mergeCell ref="C29:D29"/>
    <mergeCell ref="H5:I5"/>
    <mergeCell ref="G5:G6"/>
    <mergeCell ref="A2:K2"/>
    <mergeCell ref="A3:K3"/>
    <mergeCell ref="A4:K4"/>
    <mergeCell ref="F5:F6"/>
    <mergeCell ref="E5:E6"/>
    <mergeCell ref="A5:D7"/>
    <mergeCell ref="K5:K6"/>
  </mergeCells>
  <phoneticPr fontId="0" type="noConversion"/>
  <printOptions horizontalCentered="1"/>
  <pageMargins left="0.59055118110236227" right="0.59055118110236227" top="0.59055118110236227" bottom="0.59055118110236227" header="0" footer="0"/>
  <pageSetup paperSize="9" scale="62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1" customWidth="1"/>
    <col min="2" max="4" width="1.28515625" style="1" customWidth="1"/>
    <col min="5" max="5" width="6.140625" style="1" customWidth="1"/>
    <col min="6" max="6" width="31.140625" style="1" customWidth="1"/>
    <col min="7" max="12" width="15" style="1" customWidth="1"/>
    <col min="13" max="13" width="14.7109375" style="1" customWidth="1"/>
    <col min="14" max="16384" width="11.42578125" style="1"/>
  </cols>
  <sheetData>
    <row r="1" spans="1:18" ht="16.5" customHeight="1">
      <c r="A1" s="373" t="s">
        <v>43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11"/>
    </row>
    <row r="2" spans="1:18" ht="16.5" customHeight="1">
      <c r="A2" s="373" t="s">
        <v>38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11"/>
    </row>
    <row r="3" spans="1:18" ht="16.5" customHeight="1">
      <c r="A3" s="373" t="s">
        <v>606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11"/>
    </row>
    <row r="4" spans="1:18" ht="25.5" customHeight="1">
      <c r="A4" s="374" t="s">
        <v>0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11"/>
    </row>
    <row r="5" spans="1:18" ht="30" customHeight="1">
      <c r="A5" s="375" t="s">
        <v>33</v>
      </c>
      <c r="B5" s="375"/>
      <c r="C5" s="375"/>
      <c r="D5" s="375"/>
      <c r="E5" s="375"/>
      <c r="F5" s="376"/>
      <c r="G5" s="383" t="s">
        <v>1</v>
      </c>
      <c r="H5" s="383" t="s">
        <v>2</v>
      </c>
      <c r="I5" s="383" t="s">
        <v>5</v>
      </c>
      <c r="J5" s="383" t="s">
        <v>3</v>
      </c>
      <c r="K5" s="383"/>
      <c r="L5" s="383" t="s">
        <v>4</v>
      </c>
      <c r="M5" s="371" t="s">
        <v>31</v>
      </c>
      <c r="N5" s="12"/>
    </row>
    <row r="6" spans="1:18" ht="45.75" customHeight="1">
      <c r="A6" s="377"/>
      <c r="B6" s="377"/>
      <c r="C6" s="377"/>
      <c r="D6" s="377"/>
      <c r="E6" s="377"/>
      <c r="F6" s="378"/>
      <c r="G6" s="383"/>
      <c r="H6" s="383"/>
      <c r="I6" s="383"/>
      <c r="J6" s="2" t="s">
        <v>7</v>
      </c>
      <c r="K6" s="2" t="s">
        <v>8</v>
      </c>
      <c r="L6" s="383"/>
      <c r="M6" s="371"/>
      <c r="R6" s="10"/>
    </row>
    <row r="7" spans="1:18" ht="16.5">
      <c r="A7" s="379"/>
      <c r="B7" s="379"/>
      <c r="C7" s="379"/>
      <c r="D7" s="379"/>
      <c r="E7" s="379"/>
      <c r="F7" s="380"/>
      <c r="G7" s="2" t="s">
        <v>6</v>
      </c>
      <c r="H7" s="2" t="s">
        <v>27</v>
      </c>
      <c r="I7" s="2" t="s">
        <v>28</v>
      </c>
      <c r="J7" s="2" t="s">
        <v>6</v>
      </c>
      <c r="K7" s="2" t="s">
        <v>28</v>
      </c>
      <c r="L7" s="2" t="s">
        <v>6</v>
      </c>
      <c r="M7" s="3" t="s">
        <v>35</v>
      </c>
    </row>
    <row r="8" spans="1:18" ht="30" customHeight="1">
      <c r="A8" s="1" t="s">
        <v>46</v>
      </c>
      <c r="G8" s="10"/>
      <c r="H8" s="10"/>
      <c r="I8" s="10"/>
      <c r="J8" s="10"/>
      <c r="K8" s="10"/>
      <c r="L8" s="10"/>
      <c r="M8" s="10"/>
    </row>
    <row r="9" spans="1:18" ht="30" customHeight="1">
      <c r="B9" s="1" t="s">
        <v>47</v>
      </c>
      <c r="G9" s="10">
        <v>1469</v>
      </c>
      <c r="H9" s="10">
        <v>7958</v>
      </c>
      <c r="I9" s="10">
        <v>1445.77</v>
      </c>
      <c r="J9" s="10">
        <v>1553</v>
      </c>
      <c r="K9" s="10">
        <v>58.64</v>
      </c>
      <c r="L9" s="10">
        <v>2353</v>
      </c>
      <c r="M9" s="10">
        <v>3188641</v>
      </c>
    </row>
    <row r="10" spans="1:18" ht="15" customHeight="1">
      <c r="B10" s="1" t="s">
        <v>48</v>
      </c>
      <c r="G10" s="10">
        <v>2137</v>
      </c>
      <c r="H10" s="10">
        <v>17671</v>
      </c>
      <c r="I10" s="10">
        <v>3183.23</v>
      </c>
      <c r="J10" s="10">
        <v>875</v>
      </c>
      <c r="K10" s="10">
        <v>75.92</v>
      </c>
      <c r="L10" s="10">
        <v>2682</v>
      </c>
      <c r="M10" s="10">
        <v>5466322</v>
      </c>
    </row>
    <row r="11" spans="1:18" ht="15" customHeight="1">
      <c r="B11" s="1" t="s">
        <v>49</v>
      </c>
      <c r="G11" s="10">
        <v>5343</v>
      </c>
      <c r="H11" s="10">
        <v>24263</v>
      </c>
      <c r="I11" s="10">
        <v>3669.3900000000003</v>
      </c>
      <c r="J11" s="10">
        <v>146</v>
      </c>
      <c r="K11" s="10">
        <v>15.89</v>
      </c>
      <c r="L11" s="10">
        <v>592</v>
      </c>
      <c r="M11" s="10">
        <v>1272282</v>
      </c>
    </row>
    <row r="12" spans="1:18" ht="15" customHeight="1">
      <c r="B12" s="1" t="s">
        <v>50</v>
      </c>
      <c r="F12" s="6"/>
      <c r="G12" s="10">
        <v>17197</v>
      </c>
      <c r="H12" s="10">
        <v>150482</v>
      </c>
      <c r="I12" s="10">
        <v>19352.739999999998</v>
      </c>
      <c r="J12" s="10">
        <v>3068</v>
      </c>
      <c r="K12" s="10">
        <v>251.5</v>
      </c>
      <c r="L12" s="10">
        <v>8877</v>
      </c>
      <c r="M12" s="10">
        <v>15856793</v>
      </c>
    </row>
    <row r="13" spans="1:18" ht="15" customHeight="1">
      <c r="B13" s="1" t="s">
        <v>34</v>
      </c>
      <c r="F13" s="1" t="s">
        <v>51</v>
      </c>
      <c r="G13" s="10">
        <v>3826</v>
      </c>
      <c r="H13" s="10">
        <v>42985</v>
      </c>
      <c r="I13" s="10">
        <v>5291.5300000000007</v>
      </c>
      <c r="J13" s="10">
        <v>373</v>
      </c>
      <c r="K13" s="10">
        <v>45.019999999999996</v>
      </c>
      <c r="L13" s="10">
        <v>1592</v>
      </c>
      <c r="M13" s="10">
        <v>5177909</v>
      </c>
    </row>
    <row r="14" spans="1:18" ht="15" customHeight="1">
      <c r="F14" s="1" t="s">
        <v>52</v>
      </c>
      <c r="G14" s="10">
        <v>1665</v>
      </c>
      <c r="H14" s="10">
        <v>21169</v>
      </c>
      <c r="I14" s="10">
        <v>3102.58</v>
      </c>
      <c r="J14" s="10">
        <v>1658</v>
      </c>
      <c r="K14" s="10">
        <v>125.83</v>
      </c>
      <c r="L14" s="10">
        <v>4486</v>
      </c>
      <c r="M14" s="10">
        <v>3150636</v>
      </c>
    </row>
    <row r="15" spans="1:18" ht="15" customHeight="1">
      <c r="F15" s="5" t="s">
        <v>53</v>
      </c>
      <c r="G15" s="10">
        <v>6288</v>
      </c>
      <c r="H15" s="10">
        <v>70422</v>
      </c>
      <c r="I15" s="10">
        <v>7553.74</v>
      </c>
      <c r="J15" s="10">
        <v>292</v>
      </c>
      <c r="K15" s="10">
        <v>31.27</v>
      </c>
      <c r="L15" s="10">
        <v>1110</v>
      </c>
      <c r="M15" s="10">
        <v>4026769</v>
      </c>
    </row>
    <row r="16" spans="1:18" ht="15" customHeight="1">
      <c r="B16" s="9"/>
      <c r="C16" s="8"/>
      <c r="D16" s="8"/>
      <c r="E16" s="8"/>
      <c r="F16" s="1" t="s">
        <v>54</v>
      </c>
      <c r="G16" s="10">
        <v>724</v>
      </c>
      <c r="H16" s="10">
        <v>4226</v>
      </c>
      <c r="I16" s="10">
        <v>851.37000000000012</v>
      </c>
      <c r="J16" s="10">
        <v>129</v>
      </c>
      <c r="K16" s="10">
        <v>10.02</v>
      </c>
      <c r="L16" s="10">
        <v>390</v>
      </c>
      <c r="M16" s="10">
        <v>1465179</v>
      </c>
    </row>
    <row r="17" spans="1:13" ht="15" customHeight="1">
      <c r="B17" s="1" t="s">
        <v>55</v>
      </c>
      <c r="C17" s="5"/>
      <c r="D17" s="5"/>
      <c r="E17" s="5"/>
      <c r="F17" s="5"/>
      <c r="G17" s="10">
        <v>2955</v>
      </c>
      <c r="H17" s="10">
        <v>16120</v>
      </c>
      <c r="I17" s="10">
        <v>2446.2200000000003</v>
      </c>
      <c r="J17" s="10">
        <v>850</v>
      </c>
      <c r="K17" s="10">
        <v>61.94</v>
      </c>
      <c r="L17" s="10">
        <v>2185</v>
      </c>
      <c r="M17" s="10">
        <v>4936000</v>
      </c>
    </row>
    <row r="18" spans="1:13" ht="30" customHeight="1">
      <c r="A18" s="1" t="s">
        <v>56</v>
      </c>
      <c r="G18" s="10">
        <v>29101</v>
      </c>
      <c r="H18" s="10">
        <v>216493</v>
      </c>
      <c r="I18" s="10">
        <v>30097.35</v>
      </c>
      <c r="J18" s="10">
        <v>6492</v>
      </c>
      <c r="K18" s="10">
        <v>463.89</v>
      </c>
      <c r="L18" s="10">
        <v>16689</v>
      </c>
      <c r="M18" s="10">
        <v>30720038</v>
      </c>
    </row>
    <row r="19" spans="1:13" ht="30" customHeight="1">
      <c r="A19" s="5" t="s">
        <v>57</v>
      </c>
      <c r="G19" s="10">
        <v>4568</v>
      </c>
      <c r="H19" s="10">
        <v>28234</v>
      </c>
      <c r="I19" s="10">
        <v>4372.5599999999995</v>
      </c>
      <c r="J19" s="10">
        <v>2350</v>
      </c>
      <c r="K19" s="10">
        <v>118.05</v>
      </c>
      <c r="L19" s="10">
        <v>4449</v>
      </c>
      <c r="M19" s="10">
        <v>9002407</v>
      </c>
    </row>
    <row r="20" spans="1:13" ht="30" customHeight="1">
      <c r="A20" s="5"/>
      <c r="B20" s="1" t="s">
        <v>58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1" t="s">
        <v>59</v>
      </c>
      <c r="C21" s="5"/>
      <c r="D21" s="5"/>
      <c r="E21" s="5"/>
      <c r="G21" s="10"/>
      <c r="H21" s="10"/>
      <c r="I21" s="10"/>
      <c r="J21" s="10"/>
      <c r="K21" s="10"/>
      <c r="L21" s="10"/>
      <c r="M21" s="10"/>
    </row>
    <row r="22" spans="1:13">
      <c r="C22" s="5" t="s">
        <v>60</v>
      </c>
      <c r="D22" s="5"/>
      <c r="E22" s="5"/>
      <c r="G22" s="10">
        <v>272</v>
      </c>
      <c r="H22" s="10">
        <v>1359</v>
      </c>
      <c r="I22" s="10">
        <v>222.29000000000002</v>
      </c>
      <c r="J22" s="10">
        <v>17</v>
      </c>
      <c r="K22" s="10">
        <v>1.24</v>
      </c>
      <c r="L22" s="10">
        <v>47</v>
      </c>
      <c r="M22" s="10">
        <v>440815</v>
      </c>
    </row>
    <row r="23" spans="1:13" ht="15" customHeight="1">
      <c r="B23" s="5" t="s">
        <v>61</v>
      </c>
      <c r="C23" s="5"/>
      <c r="D23" s="5"/>
      <c r="E23" s="5"/>
      <c r="G23" s="10">
        <v>166</v>
      </c>
      <c r="H23" s="10">
        <v>1493</v>
      </c>
      <c r="I23" s="10">
        <v>143.10999999999999</v>
      </c>
      <c r="J23" s="10">
        <v>23</v>
      </c>
      <c r="K23" s="10">
        <v>2.92</v>
      </c>
      <c r="L23" s="10">
        <v>100</v>
      </c>
      <c r="M23" s="10">
        <v>333983</v>
      </c>
    </row>
    <row r="24" spans="1:13" ht="15" customHeight="1">
      <c r="B24" s="5" t="s">
        <v>62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1" t="s">
        <v>63</v>
      </c>
      <c r="G25" s="10">
        <v>427</v>
      </c>
      <c r="H25" s="10">
        <v>5269</v>
      </c>
      <c r="I25" s="10">
        <v>783.81999999999994</v>
      </c>
      <c r="J25" s="10">
        <v>21</v>
      </c>
      <c r="K25" s="10">
        <v>1.34</v>
      </c>
      <c r="L25" s="10">
        <v>41</v>
      </c>
      <c r="M25" s="10">
        <v>2031402</v>
      </c>
    </row>
    <row r="26" spans="1:13" ht="15" customHeight="1">
      <c r="B26" s="1" t="s">
        <v>34</v>
      </c>
      <c r="C26" s="5"/>
      <c r="D26" s="5"/>
      <c r="E26" s="5"/>
      <c r="G26" s="10"/>
      <c r="H26" s="10"/>
      <c r="I26" s="10"/>
      <c r="J26" s="10"/>
      <c r="K26" s="10"/>
      <c r="L26" s="10"/>
      <c r="M26" s="10"/>
    </row>
    <row r="27" spans="1:13" ht="15" customHeight="1">
      <c r="C27" s="1" t="s">
        <v>64</v>
      </c>
      <c r="G27" s="10">
        <v>303</v>
      </c>
      <c r="H27" s="10">
        <v>3137</v>
      </c>
      <c r="I27" s="10">
        <v>522.88</v>
      </c>
      <c r="J27" s="10">
        <v>6</v>
      </c>
      <c r="K27" s="10">
        <v>0.51</v>
      </c>
      <c r="L27" s="10">
        <v>19</v>
      </c>
      <c r="M27" s="10">
        <v>1177088</v>
      </c>
    </row>
    <row r="28" spans="1:13" ht="15" customHeight="1">
      <c r="C28" s="1" t="s">
        <v>65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1" t="s">
        <v>66</v>
      </c>
      <c r="G29" s="10">
        <v>39</v>
      </c>
      <c r="H29" s="10">
        <v>1123</v>
      </c>
      <c r="I29" s="10">
        <v>127.55999999999999</v>
      </c>
      <c r="J29" s="10">
        <v>0</v>
      </c>
      <c r="K29" s="10">
        <v>0</v>
      </c>
      <c r="L29" s="10">
        <v>0</v>
      </c>
      <c r="M29" s="10">
        <v>462330</v>
      </c>
    </row>
    <row r="30" spans="1:13" ht="15" customHeight="1">
      <c r="B30" s="1" t="s">
        <v>67</v>
      </c>
      <c r="G30" s="10">
        <v>523</v>
      </c>
      <c r="H30" s="10">
        <v>5686</v>
      </c>
      <c r="I30" s="10">
        <v>860.53</v>
      </c>
      <c r="J30" s="10">
        <v>434</v>
      </c>
      <c r="K30" s="10">
        <v>34.119999999999997</v>
      </c>
      <c r="L30" s="10">
        <v>1241</v>
      </c>
      <c r="M30" s="10">
        <v>2480843</v>
      </c>
    </row>
    <row r="31" spans="1:13" ht="15" customHeight="1">
      <c r="B31" s="1" t="s">
        <v>34</v>
      </c>
      <c r="F31" s="5"/>
      <c r="G31" s="10"/>
      <c r="H31" s="10"/>
      <c r="I31" s="10"/>
      <c r="J31" s="10"/>
      <c r="K31" s="10"/>
      <c r="L31" s="10"/>
      <c r="M31" s="10"/>
    </row>
    <row r="32" spans="1:13" ht="15" customHeight="1">
      <c r="C32" s="1" t="s">
        <v>68</v>
      </c>
      <c r="F32" s="5"/>
      <c r="G32" s="10">
        <v>124</v>
      </c>
      <c r="H32" s="10">
        <v>4133</v>
      </c>
      <c r="I32" s="10">
        <v>578.9</v>
      </c>
      <c r="J32" s="10">
        <v>38</v>
      </c>
      <c r="K32" s="10">
        <v>1.65</v>
      </c>
      <c r="L32" s="10">
        <v>98</v>
      </c>
      <c r="M32" s="10">
        <v>1968253</v>
      </c>
    </row>
    <row r="33" spans="1:14" ht="15" customHeight="1">
      <c r="B33" s="1" t="s">
        <v>69</v>
      </c>
      <c r="F33" s="5"/>
      <c r="G33" s="10">
        <v>833</v>
      </c>
      <c r="H33" s="10">
        <v>5046</v>
      </c>
      <c r="I33" s="10">
        <v>1066.5700000000002</v>
      </c>
      <c r="J33" s="10">
        <v>1623</v>
      </c>
      <c r="K33" s="10">
        <v>66.94</v>
      </c>
      <c r="L33" s="10">
        <v>2628</v>
      </c>
      <c r="M33" s="10">
        <v>1732215</v>
      </c>
    </row>
    <row r="34" spans="1:14" ht="15" customHeight="1">
      <c r="B34" s="1" t="s">
        <v>70</v>
      </c>
      <c r="G34" s="10">
        <v>1894</v>
      </c>
      <c r="H34" s="10">
        <v>5446</v>
      </c>
      <c r="I34" s="10">
        <v>852.47</v>
      </c>
      <c r="J34" s="10">
        <v>227</v>
      </c>
      <c r="K34" s="10">
        <v>10.67</v>
      </c>
      <c r="L34" s="10">
        <v>372</v>
      </c>
      <c r="M34" s="10">
        <v>1269616</v>
      </c>
    </row>
    <row r="35" spans="1:14" ht="15" customHeight="1">
      <c r="B35" s="1" t="s">
        <v>71</v>
      </c>
      <c r="C35" s="5"/>
      <c r="D35" s="5"/>
      <c r="E35" s="5"/>
      <c r="G35" s="10">
        <v>387</v>
      </c>
      <c r="H35" s="10">
        <v>2887</v>
      </c>
      <c r="I35" s="10">
        <v>344.46999999999997</v>
      </c>
      <c r="J35" s="10">
        <v>1</v>
      </c>
      <c r="K35" s="10">
        <v>0.11000000000000001</v>
      </c>
      <c r="L35" s="10">
        <v>3</v>
      </c>
      <c r="M35" s="10">
        <v>643855</v>
      </c>
    </row>
    <row r="36" spans="1:14" ht="15" customHeight="1">
      <c r="B36" s="1" t="s">
        <v>72</v>
      </c>
      <c r="C36" s="5"/>
      <c r="D36" s="5"/>
      <c r="E36" s="5"/>
      <c r="G36" s="10"/>
      <c r="H36" s="10"/>
      <c r="I36" s="10"/>
      <c r="J36" s="10"/>
      <c r="K36" s="10"/>
      <c r="L36" s="10"/>
      <c r="M36" s="10"/>
    </row>
    <row r="37" spans="1:14" ht="15" customHeight="1">
      <c r="B37" s="5"/>
      <c r="C37" s="1" t="s">
        <v>73</v>
      </c>
      <c r="F37" s="5"/>
      <c r="G37" s="10">
        <v>66</v>
      </c>
      <c r="H37" s="10">
        <v>1049</v>
      </c>
      <c r="I37" s="10">
        <v>99.289999999999992</v>
      </c>
      <c r="J37" s="10">
        <v>4</v>
      </c>
      <c r="K37" s="10">
        <v>0.71</v>
      </c>
      <c r="L37" s="10">
        <v>17</v>
      </c>
      <c r="M37" s="10">
        <v>69678</v>
      </c>
    </row>
    <row r="38" spans="1:14" ht="30" customHeight="1">
      <c r="A38" s="1" t="s">
        <v>74</v>
      </c>
      <c r="B38" s="5"/>
      <c r="G38" s="10"/>
      <c r="H38" s="10"/>
      <c r="I38" s="10"/>
      <c r="J38" s="10"/>
      <c r="K38" s="10"/>
      <c r="L38" s="10"/>
      <c r="M38" s="10"/>
    </row>
    <row r="39" spans="1:14" ht="20.25" customHeight="1">
      <c r="C39" s="5" t="s">
        <v>11</v>
      </c>
      <c r="D39" s="5"/>
      <c r="E39" s="5"/>
      <c r="G39" s="10">
        <v>1423</v>
      </c>
      <c r="H39" s="10">
        <v>10976</v>
      </c>
      <c r="I39" s="10">
        <v>1647.8700000000001</v>
      </c>
      <c r="J39" s="10">
        <v>115</v>
      </c>
      <c r="K39" s="10">
        <v>7.9700000000000006</v>
      </c>
      <c r="L39" s="10">
        <v>297</v>
      </c>
      <c r="M39" s="10">
        <v>4362491</v>
      </c>
    </row>
    <row r="40" spans="1:14" ht="15" customHeight="1">
      <c r="C40" s="5" t="s">
        <v>12</v>
      </c>
      <c r="D40" s="5"/>
      <c r="E40" s="5"/>
      <c r="G40" s="10">
        <v>2064</v>
      </c>
      <c r="H40" s="10">
        <v>12397</v>
      </c>
      <c r="I40" s="10">
        <v>1870.56</v>
      </c>
      <c r="J40" s="10">
        <v>1417</v>
      </c>
      <c r="K40" s="10">
        <v>69.03</v>
      </c>
      <c r="L40" s="10">
        <v>2577</v>
      </c>
      <c r="M40" s="10">
        <v>3109906</v>
      </c>
    </row>
    <row r="41" spans="1:14" ht="15" customHeight="1">
      <c r="B41" s="5"/>
      <c r="C41" s="1" t="s">
        <v>15</v>
      </c>
      <c r="F41" s="5"/>
      <c r="G41" s="10">
        <v>381</v>
      </c>
      <c r="H41" s="10">
        <v>966</v>
      </c>
      <c r="I41" s="10">
        <v>186.67000000000002</v>
      </c>
      <c r="J41" s="10">
        <v>215</v>
      </c>
      <c r="K41" s="10">
        <v>16.61</v>
      </c>
      <c r="L41" s="10">
        <v>587</v>
      </c>
      <c r="M41" s="10">
        <v>225307</v>
      </c>
    </row>
    <row r="42" spans="1:14" ht="15" customHeight="1">
      <c r="A42" s="12"/>
      <c r="B42" s="5"/>
      <c r="C42" s="12" t="s">
        <v>16</v>
      </c>
      <c r="D42" s="12"/>
      <c r="E42" s="12"/>
      <c r="F42" s="12"/>
      <c r="G42" s="10">
        <v>700</v>
      </c>
      <c r="H42" s="10">
        <v>3896</v>
      </c>
      <c r="I42" s="10">
        <v>667.47</v>
      </c>
      <c r="J42" s="10">
        <v>603</v>
      </c>
      <c r="K42" s="10">
        <v>24.44</v>
      </c>
      <c r="L42" s="10">
        <v>988</v>
      </c>
      <c r="M42" s="10">
        <v>1304703</v>
      </c>
      <c r="N42" s="12"/>
    </row>
    <row r="43" spans="1:14" ht="30" customHeight="1">
      <c r="A43" s="1" t="s">
        <v>75</v>
      </c>
      <c r="B43" s="12"/>
      <c r="C43" s="12"/>
      <c r="D43" s="12"/>
      <c r="E43" s="12"/>
      <c r="F43" s="12"/>
      <c r="G43" s="10"/>
      <c r="H43" s="10"/>
      <c r="I43" s="10"/>
      <c r="J43" s="10"/>
      <c r="K43" s="10"/>
      <c r="L43" s="10"/>
      <c r="M43" s="10"/>
      <c r="N43" s="12"/>
    </row>
    <row r="44" spans="1:14" ht="30" customHeight="1">
      <c r="A44" s="12"/>
      <c r="B44" s="12"/>
      <c r="C44" s="5" t="s">
        <v>11</v>
      </c>
      <c r="D44" s="19"/>
      <c r="E44" s="19"/>
      <c r="F44" s="20"/>
      <c r="G44" s="10">
        <v>2383</v>
      </c>
      <c r="H44" s="10">
        <v>14390</v>
      </c>
      <c r="I44" s="10">
        <v>2333.44</v>
      </c>
      <c r="J44" s="10">
        <v>158</v>
      </c>
      <c r="K44" s="10">
        <v>11.03</v>
      </c>
      <c r="L44" s="10">
        <v>426</v>
      </c>
      <c r="M44" s="10">
        <v>5297250</v>
      </c>
      <c r="N44" s="12"/>
    </row>
    <row r="45" spans="1:14" ht="30" customHeight="1">
      <c r="A45" s="12"/>
      <c r="B45" s="12"/>
      <c r="C45" s="5" t="s">
        <v>12</v>
      </c>
      <c r="D45" s="12"/>
      <c r="E45" s="12"/>
      <c r="F45" s="12"/>
      <c r="G45" s="10">
        <v>19423</v>
      </c>
      <c r="H45" s="10">
        <v>184534</v>
      </c>
      <c r="I45" s="10">
        <v>24718.670000000002</v>
      </c>
      <c r="J45" s="10">
        <v>4669</v>
      </c>
      <c r="K45" s="10">
        <v>326.76</v>
      </c>
      <c r="L45" s="10">
        <v>11590</v>
      </c>
      <c r="M45" s="10">
        <v>22023923</v>
      </c>
      <c r="N45" s="12"/>
    </row>
    <row r="46" spans="1:14" ht="15" customHeight="1">
      <c r="A46" s="12"/>
      <c r="B46" s="12"/>
      <c r="C46" s="5"/>
      <c r="D46" s="12" t="s">
        <v>76</v>
      </c>
      <c r="E46" s="12"/>
      <c r="F46" s="12"/>
      <c r="G46" s="10"/>
      <c r="H46" s="10"/>
      <c r="I46" s="10"/>
      <c r="J46" s="10"/>
      <c r="K46" s="10"/>
      <c r="L46" s="10"/>
      <c r="M46" s="10"/>
      <c r="N46" s="12"/>
    </row>
    <row r="47" spans="1:14" ht="15" customHeight="1">
      <c r="A47" s="12"/>
      <c r="B47" s="12"/>
      <c r="C47" s="5"/>
      <c r="D47" s="12" t="s">
        <v>13</v>
      </c>
      <c r="E47" s="12"/>
      <c r="F47" s="12"/>
      <c r="G47" s="10">
        <v>2161</v>
      </c>
      <c r="H47" s="10">
        <v>10998</v>
      </c>
      <c r="I47" s="10">
        <v>2193.3000000000002</v>
      </c>
      <c r="J47" s="10">
        <v>1864</v>
      </c>
      <c r="K47" s="10">
        <v>118.05</v>
      </c>
      <c r="L47" s="10">
        <v>4179</v>
      </c>
      <c r="M47" s="10">
        <v>2493177</v>
      </c>
      <c r="N47" s="12"/>
    </row>
    <row r="48" spans="1:14" ht="15" customHeight="1">
      <c r="A48" s="12"/>
      <c r="B48" s="12"/>
      <c r="C48" s="5"/>
      <c r="D48" s="12" t="s">
        <v>14</v>
      </c>
      <c r="E48" s="12"/>
      <c r="F48" s="12"/>
      <c r="G48" s="10">
        <v>163</v>
      </c>
      <c r="H48" s="10">
        <v>7292</v>
      </c>
      <c r="I48" s="10">
        <v>832.81000000000006</v>
      </c>
      <c r="J48" s="10">
        <v>44</v>
      </c>
      <c r="K48" s="10">
        <v>3.97</v>
      </c>
      <c r="L48" s="10">
        <v>126</v>
      </c>
      <c r="M48" s="10">
        <v>818509</v>
      </c>
      <c r="N48" s="12"/>
    </row>
    <row r="49" spans="1:14" ht="15" customHeight="1">
      <c r="A49" s="12"/>
      <c r="B49" s="12"/>
      <c r="C49" s="12"/>
      <c r="D49" s="12" t="s">
        <v>77</v>
      </c>
      <c r="E49" s="12"/>
      <c r="F49" s="12"/>
      <c r="G49" s="10"/>
      <c r="H49" s="10"/>
      <c r="I49" s="10"/>
      <c r="J49" s="10"/>
      <c r="K49" s="10"/>
      <c r="L49" s="10"/>
      <c r="M49" s="10"/>
      <c r="N49" s="12"/>
    </row>
    <row r="50" spans="1:14" ht="15" customHeight="1">
      <c r="A50" s="12"/>
      <c r="B50" s="12"/>
      <c r="C50" s="12"/>
      <c r="D50" s="12"/>
      <c r="E50" s="12" t="s">
        <v>78</v>
      </c>
      <c r="F50" s="12"/>
      <c r="G50" s="10">
        <v>5231</v>
      </c>
      <c r="H50" s="10">
        <v>23876</v>
      </c>
      <c r="I50" s="10">
        <v>3603.8300000000004</v>
      </c>
      <c r="J50" s="10">
        <v>134</v>
      </c>
      <c r="K50" s="10">
        <v>13.99</v>
      </c>
      <c r="L50" s="10">
        <v>530</v>
      </c>
      <c r="M50" s="10">
        <v>1254231</v>
      </c>
      <c r="N50" s="12"/>
    </row>
    <row r="51" spans="1:14" ht="15" customHeight="1">
      <c r="A51" s="12"/>
      <c r="B51" s="12"/>
      <c r="C51" s="12"/>
      <c r="D51" s="12" t="s">
        <v>79</v>
      </c>
      <c r="E51" s="12"/>
      <c r="F51" s="12"/>
      <c r="G51" s="10">
        <v>4806</v>
      </c>
      <c r="H51" s="10">
        <v>53907</v>
      </c>
      <c r="I51" s="10">
        <v>6640.06</v>
      </c>
      <c r="J51" s="10">
        <v>316</v>
      </c>
      <c r="K51" s="10">
        <v>34.46</v>
      </c>
      <c r="L51" s="10">
        <v>1255</v>
      </c>
      <c r="M51" s="10">
        <v>5855369</v>
      </c>
      <c r="N51" s="12"/>
    </row>
    <row r="52" spans="1:14" ht="15" customHeight="1">
      <c r="A52" s="12"/>
      <c r="B52" s="12"/>
      <c r="C52" s="12"/>
      <c r="D52" s="12" t="s">
        <v>40</v>
      </c>
      <c r="E52" s="12"/>
      <c r="F52" s="12"/>
      <c r="G52" s="10"/>
      <c r="H52" s="10"/>
      <c r="I52" s="10"/>
      <c r="J52" s="10"/>
      <c r="K52" s="10"/>
      <c r="L52" s="10"/>
      <c r="M52" s="10"/>
      <c r="N52" s="12"/>
    </row>
    <row r="53" spans="1:14" ht="15" customHeight="1">
      <c r="A53" s="12"/>
      <c r="B53" s="12"/>
      <c r="C53" s="12"/>
      <c r="E53" s="12" t="s">
        <v>80</v>
      </c>
      <c r="F53" s="12"/>
      <c r="G53" s="10"/>
      <c r="H53" s="10"/>
      <c r="I53" s="10"/>
      <c r="J53" s="10"/>
      <c r="K53" s="10"/>
      <c r="L53" s="10"/>
      <c r="M53" s="10"/>
      <c r="N53" s="12"/>
    </row>
    <row r="54" spans="1:14" ht="15" customHeight="1">
      <c r="A54" s="12"/>
      <c r="B54" s="12"/>
      <c r="C54" s="12"/>
      <c r="E54" s="12" t="s">
        <v>41</v>
      </c>
      <c r="F54" s="12"/>
      <c r="G54" s="10">
        <v>7062</v>
      </c>
      <c r="H54" s="10">
        <v>88461</v>
      </c>
      <c r="I54" s="10">
        <v>11448.66</v>
      </c>
      <c r="J54" s="10">
        <v>2311</v>
      </c>
      <c r="K54" s="10">
        <v>156.29000000000002</v>
      </c>
      <c r="L54" s="10">
        <v>5500</v>
      </c>
      <c r="M54" s="10">
        <v>11602637</v>
      </c>
      <c r="N54" s="12"/>
    </row>
    <row r="55" spans="1:14" ht="30" customHeight="1">
      <c r="A55" s="12"/>
      <c r="B55" s="12"/>
      <c r="C55" s="12" t="s">
        <v>15</v>
      </c>
      <c r="D55" s="12"/>
      <c r="E55" s="12"/>
      <c r="F55" s="12"/>
      <c r="G55" s="10">
        <v>6257</v>
      </c>
      <c r="H55" s="10">
        <v>11645</v>
      </c>
      <c r="I55" s="10">
        <v>2060.71</v>
      </c>
      <c r="J55" s="10">
        <v>997</v>
      </c>
      <c r="K55" s="10">
        <v>96.83</v>
      </c>
      <c r="L55" s="10">
        <v>3519</v>
      </c>
      <c r="M55" s="10">
        <v>1730787</v>
      </c>
      <c r="N55" s="12"/>
    </row>
    <row r="56" spans="1:14" ht="30" customHeight="1">
      <c r="A56" s="12"/>
      <c r="B56" s="12"/>
      <c r="C56" s="12" t="s">
        <v>81</v>
      </c>
      <c r="D56" s="12"/>
      <c r="E56" s="12"/>
      <c r="F56" s="12"/>
      <c r="G56" s="10">
        <v>1038</v>
      </c>
      <c r="H56" s="10">
        <v>5925</v>
      </c>
      <c r="I56" s="10">
        <v>984.53</v>
      </c>
      <c r="J56" s="10">
        <v>668</v>
      </c>
      <c r="K56" s="10">
        <v>29.27</v>
      </c>
      <c r="L56" s="10">
        <v>1154</v>
      </c>
      <c r="M56" s="10">
        <v>1668078</v>
      </c>
      <c r="N56" s="12"/>
    </row>
    <row r="58" spans="1:14">
      <c r="A58" s="12" t="s">
        <v>32</v>
      </c>
      <c r="B58" s="12"/>
      <c r="C58" s="12"/>
      <c r="D58" s="12"/>
      <c r="E58" s="12"/>
    </row>
    <row r="59" spans="1:14">
      <c r="A59" s="1" t="s">
        <v>45</v>
      </c>
    </row>
    <row r="61" spans="1:14" ht="9.9499999999999993" customHeight="1"/>
    <row r="67" spans="1:13" ht="18.95" customHeight="1">
      <c r="A67" s="21" t="s">
        <v>44</v>
      </c>
      <c r="L67" s="22"/>
      <c r="M67" s="23"/>
    </row>
  </sheetData>
  <mergeCells count="11">
    <mergeCell ref="J5:K5"/>
    <mergeCell ref="L5:L6"/>
    <mergeCell ref="M5:M6"/>
    <mergeCell ref="A1:M1"/>
    <mergeCell ref="A2:M2"/>
    <mergeCell ref="A3:M3"/>
    <mergeCell ref="A4:M4"/>
    <mergeCell ref="A5:F7"/>
    <mergeCell ref="G5:G6"/>
    <mergeCell ref="H5:H6"/>
    <mergeCell ref="I5:I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17" customWidth="1"/>
    <col min="2" max="2" width="2.85546875" style="17" customWidth="1"/>
    <col min="3" max="3" width="12.42578125" style="17" customWidth="1"/>
    <col min="4" max="4" width="34.7109375" style="17" customWidth="1"/>
    <col min="5" max="10" width="12.5703125" style="17" customWidth="1"/>
    <col min="11" max="11" width="13.28515625" style="17" customWidth="1"/>
    <col min="12" max="16384" width="11.42578125" style="17"/>
  </cols>
  <sheetData>
    <row r="1" spans="1:12" s="1" customFormat="1" ht="16.5" customHeight="1">
      <c r="A1" s="367" t="s">
        <v>43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11"/>
    </row>
    <row r="2" spans="1:12" s="1" customFormat="1" ht="16.5" customHeight="1">
      <c r="A2" s="373" t="s">
        <v>38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15"/>
    </row>
    <row r="3" spans="1:12" s="1" customFormat="1" ht="16.5" customHeight="1">
      <c r="A3" s="373" t="s">
        <v>606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15"/>
    </row>
    <row r="4" spans="1:12" s="1" customFormat="1" ht="25.5" customHeight="1">
      <c r="A4" s="374" t="s">
        <v>26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15"/>
    </row>
    <row r="5" spans="1:12" ht="30" customHeight="1">
      <c r="A5" s="375" t="s">
        <v>33</v>
      </c>
      <c r="B5" s="375"/>
      <c r="C5" s="375"/>
      <c r="D5" s="376"/>
      <c r="E5" s="368" t="s">
        <v>1</v>
      </c>
      <c r="F5" s="368" t="s">
        <v>2</v>
      </c>
      <c r="G5" s="368" t="s">
        <v>5</v>
      </c>
      <c r="H5" s="371" t="s">
        <v>3</v>
      </c>
      <c r="I5" s="372"/>
      <c r="J5" s="368" t="s">
        <v>4</v>
      </c>
      <c r="K5" s="381" t="s">
        <v>31</v>
      </c>
      <c r="L5" s="16"/>
    </row>
    <row r="6" spans="1:12" ht="45.75" customHeight="1">
      <c r="A6" s="377"/>
      <c r="B6" s="377"/>
      <c r="C6" s="377"/>
      <c r="D6" s="378"/>
      <c r="E6" s="369"/>
      <c r="F6" s="369"/>
      <c r="G6" s="369"/>
      <c r="H6" s="2" t="s">
        <v>7</v>
      </c>
      <c r="I6" s="2" t="s">
        <v>8</v>
      </c>
      <c r="J6" s="369"/>
      <c r="K6" s="382"/>
    </row>
    <row r="7" spans="1:12" ht="16.5">
      <c r="A7" s="379"/>
      <c r="B7" s="379"/>
      <c r="C7" s="379"/>
      <c r="D7" s="380"/>
      <c r="E7" s="2" t="s">
        <v>6</v>
      </c>
      <c r="F7" s="2" t="s">
        <v>27</v>
      </c>
      <c r="G7" s="2" t="s">
        <v>28</v>
      </c>
      <c r="H7" s="2" t="s">
        <v>6</v>
      </c>
      <c r="I7" s="2" t="s">
        <v>29</v>
      </c>
      <c r="J7" s="2" t="s">
        <v>6</v>
      </c>
      <c r="K7" s="3" t="s">
        <v>35</v>
      </c>
    </row>
    <row r="8" spans="1:12" ht="39.950000000000003" customHeight="1">
      <c r="A8" s="1" t="s">
        <v>17</v>
      </c>
      <c r="B8" s="1"/>
      <c r="C8" s="1"/>
      <c r="D8" s="1"/>
      <c r="E8" s="10">
        <v>128614</v>
      </c>
      <c r="F8" s="10">
        <v>328671</v>
      </c>
      <c r="G8" s="10">
        <v>33223.120000000003</v>
      </c>
      <c r="H8" s="10">
        <v>265510</v>
      </c>
      <c r="I8" s="10">
        <v>26565.809999999998</v>
      </c>
      <c r="J8" s="10">
        <v>1035443</v>
      </c>
      <c r="K8" s="10">
        <v>70252258</v>
      </c>
    </row>
    <row r="9" spans="1:12" ht="39.950000000000003" customHeight="1">
      <c r="A9" s="1" t="s">
        <v>18</v>
      </c>
      <c r="B9" s="1"/>
      <c r="C9" s="1"/>
      <c r="D9" s="1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1" t="s">
        <v>20</v>
      </c>
      <c r="B10" s="1"/>
      <c r="C10" s="1"/>
      <c r="D10" s="1" t="s">
        <v>21</v>
      </c>
      <c r="E10" s="10">
        <v>77683</v>
      </c>
      <c r="F10" s="10">
        <v>65300</v>
      </c>
      <c r="G10" s="10">
        <v>3340.6699999999996</v>
      </c>
      <c r="H10" s="10">
        <v>77683</v>
      </c>
      <c r="I10" s="10">
        <v>11948.77</v>
      </c>
      <c r="J10" s="10">
        <v>460644</v>
      </c>
      <c r="K10" s="10">
        <v>19837170</v>
      </c>
    </row>
    <row r="11" spans="1:12" ht="20.100000000000001" customHeight="1">
      <c r="D11" s="1" t="s">
        <v>19</v>
      </c>
      <c r="E11" s="10">
        <v>10512</v>
      </c>
      <c r="F11" s="10">
        <v>12631</v>
      </c>
      <c r="G11" s="10">
        <v>635.91999999999996</v>
      </c>
      <c r="H11" s="10">
        <v>21024</v>
      </c>
      <c r="I11" s="10">
        <v>2356.65</v>
      </c>
      <c r="J11" s="10">
        <v>92606</v>
      </c>
      <c r="K11" s="10">
        <v>3845404</v>
      </c>
    </row>
    <row r="12" spans="1:12" ht="20.100000000000001" customHeight="1">
      <c r="A12" s="1"/>
      <c r="B12" s="1"/>
      <c r="C12" s="1"/>
      <c r="D12" s="1" t="s">
        <v>22</v>
      </c>
      <c r="E12" s="10">
        <v>15057</v>
      </c>
      <c r="F12" s="10">
        <v>59511</v>
      </c>
      <c r="G12" s="10">
        <v>2955.66</v>
      </c>
      <c r="H12" s="10">
        <v>139952</v>
      </c>
      <c r="I12" s="10">
        <v>11106.35</v>
      </c>
      <c r="J12" s="10">
        <v>434201</v>
      </c>
      <c r="K12" s="10">
        <v>18377984</v>
      </c>
    </row>
    <row r="13" spans="1:12" ht="20.100000000000001" customHeight="1">
      <c r="A13" s="1" t="s">
        <v>10</v>
      </c>
      <c r="B13" s="1"/>
      <c r="C13" s="1"/>
      <c r="D13" s="6"/>
      <c r="E13" s="10">
        <v>785</v>
      </c>
      <c r="F13" s="10">
        <v>3713</v>
      </c>
      <c r="G13" s="10">
        <v>175.19</v>
      </c>
      <c r="H13" s="10">
        <v>20965</v>
      </c>
      <c r="I13" s="10">
        <v>722.56999999999994</v>
      </c>
      <c r="J13" s="10">
        <v>32460</v>
      </c>
      <c r="K13" s="10">
        <v>1244911</v>
      </c>
    </row>
    <row r="14" spans="1:12" ht="39.950000000000003" customHeight="1">
      <c r="A14" s="1" t="s">
        <v>9</v>
      </c>
      <c r="B14" s="1"/>
      <c r="C14" s="1"/>
      <c r="D14" s="1"/>
      <c r="E14" s="10">
        <v>104037</v>
      </c>
      <c r="F14" s="10">
        <v>141154</v>
      </c>
      <c r="G14" s="10">
        <v>7107.44</v>
      </c>
      <c r="H14" s="10">
        <v>259624</v>
      </c>
      <c r="I14" s="10">
        <v>26134.329999999998</v>
      </c>
      <c r="J14" s="10">
        <v>1019911</v>
      </c>
      <c r="K14" s="10">
        <v>43305469</v>
      </c>
    </row>
    <row r="15" spans="1:12" ht="20.100000000000001" customHeight="1">
      <c r="A15" s="1" t="s">
        <v>34</v>
      </c>
      <c r="B15" s="1"/>
      <c r="C15" s="1"/>
      <c r="D15" s="1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9" t="s">
        <v>23</v>
      </c>
      <c r="C16" s="8"/>
      <c r="D16" s="7"/>
      <c r="E16" s="10">
        <v>8367</v>
      </c>
      <c r="F16" s="10">
        <v>32693</v>
      </c>
      <c r="G16" s="10">
        <v>1679.2599999999998</v>
      </c>
      <c r="H16" s="10">
        <v>72601</v>
      </c>
      <c r="I16" s="10">
        <v>6134.54</v>
      </c>
      <c r="J16" s="10">
        <v>231363</v>
      </c>
      <c r="K16" s="10">
        <v>10042819</v>
      </c>
    </row>
    <row r="17" spans="1:13" ht="39.950000000000003" customHeight="1">
      <c r="A17" s="5" t="s">
        <v>24</v>
      </c>
      <c r="B17" s="5"/>
      <c r="C17" s="5"/>
      <c r="D17" s="5"/>
      <c r="E17" s="10"/>
      <c r="F17" s="10"/>
      <c r="G17" s="10"/>
      <c r="H17" s="10"/>
      <c r="I17" s="10"/>
      <c r="J17" s="10"/>
      <c r="K17" s="10"/>
    </row>
    <row r="18" spans="1:13" ht="39.950000000000003" customHeight="1">
      <c r="A18" s="1"/>
      <c r="B18" s="1" t="s">
        <v>11</v>
      </c>
      <c r="C18" s="1"/>
      <c r="D18" s="1"/>
      <c r="E18" s="10">
        <v>1001</v>
      </c>
      <c r="F18" s="10">
        <v>2837</v>
      </c>
      <c r="G18" s="10">
        <v>116.35</v>
      </c>
      <c r="H18" s="10">
        <v>13367</v>
      </c>
      <c r="I18" s="10">
        <v>583.21</v>
      </c>
      <c r="J18" s="10">
        <v>28426</v>
      </c>
      <c r="K18" s="10">
        <v>949284</v>
      </c>
    </row>
    <row r="19" spans="1:13" ht="20.100000000000001" customHeight="1">
      <c r="A19" s="1"/>
      <c r="B19" s="1" t="s">
        <v>30</v>
      </c>
      <c r="C19" s="1"/>
      <c r="D19" s="1" t="s">
        <v>21</v>
      </c>
      <c r="E19" s="10">
        <v>159</v>
      </c>
      <c r="F19" s="10">
        <v>102</v>
      </c>
      <c r="G19" s="10">
        <v>3.7600000000000002</v>
      </c>
      <c r="H19" s="10">
        <v>159</v>
      </c>
      <c r="I19" s="10">
        <v>21.19</v>
      </c>
      <c r="J19" s="10">
        <v>940</v>
      </c>
      <c r="K19" s="10">
        <v>35389</v>
      </c>
    </row>
    <row r="20" spans="1:13" ht="20.100000000000001" customHeight="1">
      <c r="A20" s="5"/>
      <c r="B20" s="5"/>
      <c r="C20" s="5"/>
      <c r="D20" s="1" t="s">
        <v>19</v>
      </c>
      <c r="E20" s="10">
        <v>49</v>
      </c>
      <c r="F20" s="10">
        <v>62</v>
      </c>
      <c r="G20" s="10">
        <v>2.1</v>
      </c>
      <c r="H20" s="10">
        <v>98</v>
      </c>
      <c r="I20" s="10">
        <v>14.030000000000001</v>
      </c>
      <c r="J20" s="10">
        <v>555</v>
      </c>
      <c r="K20" s="10">
        <v>16848</v>
      </c>
    </row>
    <row r="21" spans="1:13" ht="20.100000000000001" customHeight="1">
      <c r="A21" s="5"/>
      <c r="B21" s="5"/>
      <c r="C21" s="5"/>
      <c r="D21" s="1" t="s">
        <v>22</v>
      </c>
      <c r="E21" s="10">
        <v>373</v>
      </c>
      <c r="F21" s="10">
        <v>1332</v>
      </c>
      <c r="G21" s="10">
        <v>58.529999999999994</v>
      </c>
      <c r="H21" s="10">
        <v>3976</v>
      </c>
      <c r="I21" s="10">
        <v>253.8</v>
      </c>
      <c r="J21" s="10">
        <v>11966</v>
      </c>
      <c r="K21" s="10">
        <v>453441</v>
      </c>
    </row>
    <row r="22" spans="1:13" ht="39.950000000000003" customHeight="1">
      <c r="A22" s="5"/>
      <c r="B22" s="1" t="s">
        <v>12</v>
      </c>
      <c r="C22" s="1"/>
      <c r="D22" s="1"/>
      <c r="E22" s="10">
        <v>23146</v>
      </c>
      <c r="F22" s="10">
        <v>53649</v>
      </c>
      <c r="G22" s="10">
        <v>2552.81</v>
      </c>
      <c r="H22" s="10">
        <v>122230</v>
      </c>
      <c r="I22" s="10">
        <v>10063.119999999999</v>
      </c>
      <c r="J22" s="10">
        <v>391423</v>
      </c>
      <c r="K22" s="10">
        <v>16399889</v>
      </c>
    </row>
    <row r="23" spans="1:13" ht="20.100000000000001" customHeight="1">
      <c r="A23" s="4"/>
      <c r="B23" s="1" t="s">
        <v>30</v>
      </c>
      <c r="C23" s="1"/>
      <c r="D23" s="1" t="s">
        <v>21</v>
      </c>
      <c r="E23" s="10">
        <v>13521</v>
      </c>
      <c r="F23" s="10">
        <v>9417</v>
      </c>
      <c r="G23" s="10">
        <v>379.78000000000003</v>
      </c>
      <c r="H23" s="10">
        <v>13521</v>
      </c>
      <c r="I23" s="10">
        <v>1874.7099999999998</v>
      </c>
      <c r="J23" s="10">
        <v>73756</v>
      </c>
      <c r="K23" s="10">
        <v>2686880</v>
      </c>
      <c r="M23" s="18"/>
    </row>
    <row r="24" spans="1:13" ht="20.100000000000001" customHeight="1">
      <c r="A24" s="1"/>
      <c r="B24" s="5"/>
      <c r="C24" s="5"/>
      <c r="D24" s="1" t="s">
        <v>19</v>
      </c>
      <c r="E24" s="10">
        <v>932</v>
      </c>
      <c r="F24" s="10">
        <v>1125</v>
      </c>
      <c r="G24" s="10">
        <v>55.04</v>
      </c>
      <c r="H24" s="10">
        <v>1864</v>
      </c>
      <c r="I24" s="10">
        <v>212.08</v>
      </c>
      <c r="J24" s="10">
        <v>8453</v>
      </c>
      <c r="K24" s="10">
        <v>342120</v>
      </c>
    </row>
    <row r="25" spans="1:13" ht="20.100000000000001" customHeight="1">
      <c r="A25" s="1"/>
      <c r="B25" s="5"/>
      <c r="C25" s="5"/>
      <c r="D25" s="1" t="s">
        <v>22</v>
      </c>
      <c r="E25" s="10">
        <v>8464</v>
      </c>
      <c r="F25" s="10">
        <v>41380</v>
      </c>
      <c r="G25" s="10">
        <v>2028.89</v>
      </c>
      <c r="H25" s="10">
        <v>97549</v>
      </c>
      <c r="I25" s="10">
        <v>7662.0899999999992</v>
      </c>
      <c r="J25" s="10">
        <v>296127</v>
      </c>
      <c r="K25" s="10">
        <v>12814637</v>
      </c>
    </row>
    <row r="26" spans="1:13" ht="39.950000000000003" customHeight="1">
      <c r="A26" s="1"/>
      <c r="B26" s="1" t="s">
        <v>25</v>
      </c>
      <c r="C26" s="1"/>
      <c r="D26" s="1"/>
      <c r="E26" s="10"/>
      <c r="F26" s="10"/>
      <c r="G26" s="10"/>
      <c r="H26" s="10"/>
      <c r="I26" s="10"/>
      <c r="J26" s="10"/>
      <c r="K26" s="10"/>
    </row>
    <row r="27" spans="1:13" ht="25.15" customHeight="1">
      <c r="A27" s="1"/>
      <c r="B27" s="1"/>
      <c r="C27" s="1" t="s">
        <v>13</v>
      </c>
      <c r="D27" s="1"/>
      <c r="E27" s="10">
        <v>19792</v>
      </c>
      <c r="F27" s="10">
        <v>45959</v>
      </c>
      <c r="G27" s="10">
        <v>2151.8599999999997</v>
      </c>
      <c r="H27" s="10">
        <v>104784</v>
      </c>
      <c r="I27" s="10">
        <v>8688.48</v>
      </c>
      <c r="J27" s="10">
        <v>338182</v>
      </c>
      <c r="K27" s="10">
        <v>14089493</v>
      </c>
    </row>
    <row r="28" spans="1:13" ht="25.15" customHeight="1">
      <c r="A28" s="1"/>
      <c r="B28" s="1"/>
      <c r="C28" s="1" t="s">
        <v>14</v>
      </c>
      <c r="D28" s="1"/>
      <c r="E28" s="10">
        <v>155</v>
      </c>
      <c r="F28" s="10">
        <v>441</v>
      </c>
      <c r="G28" s="10">
        <v>16.61</v>
      </c>
      <c r="H28" s="10">
        <v>1159</v>
      </c>
      <c r="I28" s="10">
        <v>88.36</v>
      </c>
      <c r="J28" s="10">
        <v>3364</v>
      </c>
      <c r="K28" s="10">
        <v>117746</v>
      </c>
    </row>
    <row r="29" spans="1:13" ht="25.15" customHeight="1">
      <c r="A29" s="1"/>
      <c r="B29" s="1"/>
      <c r="C29" s="370" t="s">
        <v>39</v>
      </c>
      <c r="D29" s="370"/>
      <c r="E29" s="10">
        <v>691</v>
      </c>
      <c r="F29" s="10">
        <v>905</v>
      </c>
      <c r="G29" s="10">
        <v>51.13</v>
      </c>
      <c r="H29" s="10">
        <v>1138</v>
      </c>
      <c r="I29" s="10">
        <v>145.79000000000002</v>
      </c>
      <c r="J29" s="10">
        <v>5421</v>
      </c>
      <c r="K29" s="10">
        <v>266903</v>
      </c>
    </row>
    <row r="30" spans="1:13" ht="25.15" customHeight="1">
      <c r="A30" s="1"/>
      <c r="B30" s="1"/>
      <c r="C30" s="1" t="s">
        <v>37</v>
      </c>
      <c r="D30" s="1"/>
      <c r="E30" s="10">
        <v>537</v>
      </c>
      <c r="F30" s="10">
        <v>893</v>
      </c>
      <c r="G30" s="10">
        <v>40.79</v>
      </c>
      <c r="H30" s="10">
        <v>1777</v>
      </c>
      <c r="I30" s="10">
        <v>169.87</v>
      </c>
      <c r="J30" s="10">
        <v>6648</v>
      </c>
      <c r="K30" s="10">
        <v>269719</v>
      </c>
    </row>
    <row r="31" spans="1:13" ht="25.15" customHeight="1">
      <c r="A31" s="1"/>
      <c r="B31" s="1"/>
      <c r="C31" s="12" t="s">
        <v>40</v>
      </c>
      <c r="D31" s="12"/>
      <c r="E31" s="10"/>
      <c r="F31" s="10"/>
      <c r="G31" s="10"/>
      <c r="H31" s="10"/>
      <c r="I31" s="10"/>
      <c r="J31" s="10"/>
      <c r="K31" s="10"/>
    </row>
    <row r="32" spans="1:13" ht="20.100000000000001" customHeight="1">
      <c r="A32" s="1"/>
      <c r="B32" s="1"/>
      <c r="C32" s="12" t="s">
        <v>42</v>
      </c>
      <c r="D32" s="1"/>
      <c r="E32" s="10"/>
      <c r="F32" s="10"/>
      <c r="G32" s="10"/>
      <c r="H32" s="10"/>
      <c r="I32" s="10"/>
      <c r="J32" s="10"/>
      <c r="K32" s="10"/>
    </row>
    <row r="33" spans="1:11" ht="20.100000000000001" customHeight="1">
      <c r="A33" s="1"/>
      <c r="B33" s="1"/>
      <c r="C33" s="12" t="s">
        <v>41</v>
      </c>
      <c r="D33" s="1"/>
      <c r="E33" s="10">
        <v>1971</v>
      </c>
      <c r="F33" s="10">
        <v>5451</v>
      </c>
      <c r="G33" s="10">
        <v>292.41999999999996</v>
      </c>
      <c r="H33" s="10">
        <v>13372</v>
      </c>
      <c r="I33" s="10">
        <v>970.62000000000012</v>
      </c>
      <c r="J33" s="10">
        <v>37808</v>
      </c>
      <c r="K33" s="10">
        <v>1656028</v>
      </c>
    </row>
    <row r="34" spans="1:11" ht="39.950000000000003" customHeight="1">
      <c r="A34" s="1"/>
      <c r="B34" s="1" t="s">
        <v>15</v>
      </c>
      <c r="C34" s="1"/>
      <c r="D34" s="5"/>
      <c r="E34" s="10">
        <v>79540</v>
      </c>
      <c r="F34" s="10">
        <v>83305</v>
      </c>
      <c r="G34" s="10">
        <v>4366.24</v>
      </c>
      <c r="H34" s="10">
        <v>120179</v>
      </c>
      <c r="I34" s="10">
        <v>15253.970000000001</v>
      </c>
      <c r="J34" s="10">
        <v>590729</v>
      </c>
      <c r="K34" s="10">
        <v>25467859</v>
      </c>
    </row>
    <row r="35" spans="1:11" ht="20.100000000000001" customHeight="1">
      <c r="A35" s="1"/>
      <c r="B35" s="1" t="s">
        <v>30</v>
      </c>
      <c r="C35" s="1"/>
      <c r="D35" s="1" t="s">
        <v>21</v>
      </c>
      <c r="E35" s="10">
        <v>63923</v>
      </c>
      <c r="F35" s="10">
        <v>55724</v>
      </c>
      <c r="G35" s="10">
        <v>2954.83</v>
      </c>
      <c r="H35" s="10">
        <v>63923</v>
      </c>
      <c r="I35" s="10">
        <v>10042.11</v>
      </c>
      <c r="J35" s="10">
        <v>385516</v>
      </c>
      <c r="K35" s="10">
        <v>17096894</v>
      </c>
    </row>
    <row r="36" spans="1:11" ht="20.100000000000001" customHeight="1">
      <c r="A36" s="1"/>
      <c r="B36" s="5"/>
      <c r="C36" s="5"/>
      <c r="D36" s="1" t="s">
        <v>19</v>
      </c>
      <c r="E36" s="10">
        <v>9509</v>
      </c>
      <c r="F36" s="10">
        <v>11418</v>
      </c>
      <c r="G36" s="10">
        <v>577.9</v>
      </c>
      <c r="H36" s="10">
        <v>19018</v>
      </c>
      <c r="I36" s="10">
        <v>2125.48</v>
      </c>
      <c r="J36" s="10">
        <v>83381</v>
      </c>
      <c r="K36" s="10">
        <v>3478802</v>
      </c>
    </row>
    <row r="37" spans="1:11" ht="20.100000000000001" customHeight="1">
      <c r="A37" s="1"/>
      <c r="B37" s="5"/>
      <c r="C37" s="5"/>
      <c r="D37" s="1" t="s">
        <v>22</v>
      </c>
      <c r="E37" s="10">
        <v>6068</v>
      </c>
      <c r="F37" s="10">
        <v>16010</v>
      </c>
      <c r="G37" s="10">
        <v>825.93</v>
      </c>
      <c r="H37" s="10">
        <v>36541</v>
      </c>
      <c r="I37" s="10">
        <v>3054.44</v>
      </c>
      <c r="J37" s="10">
        <v>120638</v>
      </c>
      <c r="K37" s="10">
        <v>4842158</v>
      </c>
    </row>
    <row r="38" spans="1:11" ht="39.950000000000003" customHeight="1">
      <c r="A38" s="1"/>
      <c r="B38" s="1" t="s">
        <v>16</v>
      </c>
      <c r="C38" s="1"/>
      <c r="D38" s="5"/>
      <c r="E38" s="10">
        <v>350</v>
      </c>
      <c r="F38" s="10">
        <v>1362</v>
      </c>
      <c r="G38" s="10">
        <v>72.039999999999992</v>
      </c>
      <c r="H38" s="10">
        <v>3848</v>
      </c>
      <c r="I38" s="10">
        <v>234.03000000000003</v>
      </c>
      <c r="J38" s="10">
        <v>9333</v>
      </c>
      <c r="K38" s="10">
        <v>488437</v>
      </c>
    </row>
    <row r="39" spans="1:11" ht="20.100000000000001" customHeight="1">
      <c r="A39" s="1"/>
      <c r="B39" s="1" t="s">
        <v>30</v>
      </c>
      <c r="C39" s="1"/>
      <c r="D39" s="1" t="s">
        <v>21</v>
      </c>
      <c r="E39" s="10">
        <v>80</v>
      </c>
      <c r="F39" s="10">
        <v>56</v>
      </c>
      <c r="G39" s="10">
        <v>2.2999999999999998</v>
      </c>
      <c r="H39" s="10">
        <v>80</v>
      </c>
      <c r="I39" s="10">
        <v>10.75</v>
      </c>
      <c r="J39" s="10">
        <v>432</v>
      </c>
      <c r="K39" s="10">
        <v>18007</v>
      </c>
    </row>
    <row r="40" spans="1:11" ht="20.100000000000001" customHeight="1">
      <c r="A40" s="1"/>
      <c r="B40" s="5"/>
      <c r="C40" s="5"/>
      <c r="D40" s="1" t="s">
        <v>19</v>
      </c>
      <c r="E40" s="10">
        <v>22</v>
      </c>
      <c r="F40" s="10">
        <v>25</v>
      </c>
      <c r="G40" s="10">
        <v>0.88000000000000012</v>
      </c>
      <c r="H40" s="10">
        <v>44</v>
      </c>
      <c r="I40" s="10">
        <v>5.0600000000000005</v>
      </c>
      <c r="J40" s="10">
        <v>217</v>
      </c>
      <c r="K40" s="10">
        <v>7634</v>
      </c>
    </row>
    <row r="41" spans="1:11" ht="20.100000000000001" customHeight="1">
      <c r="A41" s="1"/>
      <c r="B41" s="5"/>
      <c r="C41" s="5"/>
      <c r="D41" s="1" t="s">
        <v>22</v>
      </c>
      <c r="E41" s="10">
        <v>152</v>
      </c>
      <c r="F41" s="10">
        <v>788</v>
      </c>
      <c r="G41" s="10">
        <v>42.3</v>
      </c>
      <c r="H41" s="10">
        <v>1886</v>
      </c>
      <c r="I41" s="10">
        <v>136.02000000000001</v>
      </c>
      <c r="J41" s="10">
        <v>5470</v>
      </c>
      <c r="K41" s="10">
        <v>267748</v>
      </c>
    </row>
    <row r="42" spans="1:11" ht="15">
      <c r="A42" s="1"/>
      <c r="B42" s="1"/>
      <c r="C42" s="1"/>
      <c r="D42" s="5"/>
      <c r="H42" s="10"/>
      <c r="I42" s="10"/>
      <c r="J42" s="10"/>
      <c r="K42" s="10"/>
    </row>
    <row r="43" spans="1:11" ht="15">
      <c r="A43" s="12" t="s">
        <v>32</v>
      </c>
      <c r="B43" s="12"/>
      <c r="C43" s="12"/>
      <c r="D43" s="1"/>
    </row>
    <row r="44" spans="1:11" ht="16.5" customHeight="1">
      <c r="A44" s="1" t="s">
        <v>45</v>
      </c>
      <c r="B44" s="1"/>
      <c r="C44" s="1"/>
      <c r="D44" s="1"/>
    </row>
    <row r="45" spans="1:11" ht="16.5" customHeight="1">
      <c r="A45" s="1"/>
      <c r="B45" s="13"/>
      <c r="C45" s="13"/>
      <c r="D45" s="13"/>
      <c r="E45" s="13"/>
      <c r="F45" s="13"/>
      <c r="G45" s="13"/>
      <c r="H45" s="13"/>
      <c r="I45" s="13"/>
      <c r="J45" s="13"/>
      <c r="K45" s="13"/>
    </row>
    <row r="46" spans="1:11" ht="15">
      <c r="A46" s="4"/>
      <c r="B46" s="4"/>
      <c r="C46" s="4"/>
      <c r="D46" s="6"/>
    </row>
    <row r="47" spans="1:11" ht="15">
      <c r="A47" s="1"/>
      <c r="B47" s="1"/>
      <c r="C47" s="1"/>
      <c r="D47" s="1"/>
    </row>
    <row r="48" spans="1:11" ht="15">
      <c r="A48" s="1"/>
      <c r="B48" s="1"/>
      <c r="C48" s="1"/>
      <c r="D48" s="1"/>
    </row>
    <row r="51" spans="1:1" ht="36" customHeight="1">
      <c r="A51" s="14" t="s">
        <v>44</v>
      </c>
    </row>
    <row r="61" spans="1:1" ht="9.9499999999999993" customHeight="1"/>
  </sheetData>
  <mergeCells count="12">
    <mergeCell ref="A1:K1"/>
    <mergeCell ref="K5:K6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2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1" customWidth="1"/>
    <col min="2" max="4" width="1.28515625" style="1" customWidth="1"/>
    <col min="5" max="5" width="6.140625" style="1" customWidth="1"/>
    <col min="6" max="6" width="31.140625" style="1" customWidth="1"/>
    <col min="7" max="12" width="15" style="1" customWidth="1"/>
    <col min="13" max="13" width="14.7109375" style="1" customWidth="1"/>
    <col min="14" max="16384" width="11.42578125" style="1"/>
  </cols>
  <sheetData>
    <row r="1" spans="1:18" ht="16.5" customHeight="1">
      <c r="A1" s="367" t="s">
        <v>43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11"/>
    </row>
    <row r="2" spans="1:18" ht="16.5" customHeight="1">
      <c r="A2" s="373" t="s">
        <v>38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11"/>
    </row>
    <row r="3" spans="1:18" ht="16.5" customHeight="1">
      <c r="A3" s="373" t="s">
        <v>606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11"/>
    </row>
    <row r="4" spans="1:18" ht="25.5" customHeight="1">
      <c r="A4" s="374" t="s">
        <v>26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11"/>
    </row>
    <row r="5" spans="1:18" ht="30" customHeight="1">
      <c r="A5" s="375" t="s">
        <v>33</v>
      </c>
      <c r="B5" s="375"/>
      <c r="C5" s="375"/>
      <c r="D5" s="375"/>
      <c r="E5" s="375"/>
      <c r="F5" s="376"/>
      <c r="G5" s="383" t="s">
        <v>1</v>
      </c>
      <c r="H5" s="383" t="s">
        <v>2</v>
      </c>
      <c r="I5" s="383" t="s">
        <v>5</v>
      </c>
      <c r="J5" s="383" t="s">
        <v>3</v>
      </c>
      <c r="K5" s="383"/>
      <c r="L5" s="383" t="s">
        <v>4</v>
      </c>
      <c r="M5" s="371" t="s">
        <v>31</v>
      </c>
      <c r="N5" s="12"/>
    </row>
    <row r="6" spans="1:18" ht="45.75" customHeight="1">
      <c r="A6" s="377"/>
      <c r="B6" s="377"/>
      <c r="C6" s="377"/>
      <c r="D6" s="377"/>
      <c r="E6" s="377"/>
      <c r="F6" s="378"/>
      <c r="G6" s="383"/>
      <c r="H6" s="383"/>
      <c r="I6" s="383"/>
      <c r="J6" s="2" t="s">
        <v>7</v>
      </c>
      <c r="K6" s="2" t="s">
        <v>8</v>
      </c>
      <c r="L6" s="383"/>
      <c r="M6" s="371"/>
      <c r="R6" s="10"/>
    </row>
    <row r="7" spans="1:18" ht="16.5">
      <c r="A7" s="379"/>
      <c r="B7" s="379"/>
      <c r="C7" s="379"/>
      <c r="D7" s="379"/>
      <c r="E7" s="379"/>
      <c r="F7" s="380"/>
      <c r="G7" s="2" t="s">
        <v>6</v>
      </c>
      <c r="H7" s="2" t="s">
        <v>27</v>
      </c>
      <c r="I7" s="2" t="s">
        <v>28</v>
      </c>
      <c r="J7" s="2" t="s">
        <v>6</v>
      </c>
      <c r="K7" s="2" t="s">
        <v>28</v>
      </c>
      <c r="L7" s="2" t="s">
        <v>6</v>
      </c>
      <c r="M7" s="3" t="s">
        <v>35</v>
      </c>
    </row>
    <row r="8" spans="1:18" ht="30" customHeight="1">
      <c r="A8" s="1" t="s">
        <v>46</v>
      </c>
      <c r="G8" s="10"/>
      <c r="H8" s="10"/>
      <c r="I8" s="10"/>
      <c r="J8" s="10"/>
      <c r="K8" s="10"/>
      <c r="L8" s="10"/>
      <c r="M8" s="10"/>
    </row>
    <row r="9" spans="1:18" ht="30" customHeight="1">
      <c r="B9" s="1" t="s">
        <v>47</v>
      </c>
      <c r="G9" s="10">
        <v>1211</v>
      </c>
      <c r="H9" s="10">
        <v>6811</v>
      </c>
      <c r="I9" s="10">
        <v>1220.3600000000001</v>
      </c>
      <c r="J9" s="10">
        <v>1192</v>
      </c>
      <c r="K9" s="10">
        <v>47.63</v>
      </c>
      <c r="L9" s="10">
        <v>1923</v>
      </c>
      <c r="M9" s="10">
        <v>2798183</v>
      </c>
    </row>
    <row r="10" spans="1:18" ht="15" customHeight="1">
      <c r="B10" s="1" t="s">
        <v>48</v>
      </c>
      <c r="G10" s="10">
        <v>1846</v>
      </c>
      <c r="H10" s="10">
        <v>15438</v>
      </c>
      <c r="I10" s="10">
        <v>2778.05</v>
      </c>
      <c r="J10" s="10">
        <v>826</v>
      </c>
      <c r="K10" s="10">
        <v>71.09</v>
      </c>
      <c r="L10" s="10">
        <v>2517</v>
      </c>
      <c r="M10" s="10">
        <v>4710887</v>
      </c>
    </row>
    <row r="11" spans="1:18" ht="15" customHeight="1">
      <c r="B11" s="1" t="s">
        <v>49</v>
      </c>
      <c r="G11" s="10">
        <v>4986</v>
      </c>
      <c r="H11" s="10">
        <v>22204</v>
      </c>
      <c r="I11" s="10">
        <v>3366.7</v>
      </c>
      <c r="J11" s="10">
        <v>144</v>
      </c>
      <c r="K11" s="10">
        <v>15.73</v>
      </c>
      <c r="L11" s="10">
        <v>586</v>
      </c>
      <c r="M11" s="10">
        <v>1165586</v>
      </c>
    </row>
    <row r="12" spans="1:18" ht="15" customHeight="1">
      <c r="B12" s="1" t="s">
        <v>50</v>
      </c>
      <c r="F12" s="6"/>
      <c r="G12" s="10">
        <v>14421</v>
      </c>
      <c r="H12" s="10">
        <v>129920</v>
      </c>
      <c r="I12" s="10">
        <v>16713.86</v>
      </c>
      <c r="J12" s="10">
        <v>2964</v>
      </c>
      <c r="K12" s="10">
        <v>241.84</v>
      </c>
      <c r="L12" s="10">
        <v>8548</v>
      </c>
      <c r="M12" s="10">
        <v>14067728</v>
      </c>
    </row>
    <row r="13" spans="1:18" ht="15" customHeight="1">
      <c r="B13" s="1" t="s">
        <v>34</v>
      </c>
      <c r="F13" s="1" t="s">
        <v>51</v>
      </c>
      <c r="G13" s="10">
        <v>3290</v>
      </c>
      <c r="H13" s="10">
        <v>37122</v>
      </c>
      <c r="I13" s="10">
        <v>4566.4800000000005</v>
      </c>
      <c r="J13" s="10">
        <v>351</v>
      </c>
      <c r="K13" s="10">
        <v>42.31</v>
      </c>
      <c r="L13" s="10">
        <v>1500</v>
      </c>
      <c r="M13" s="10">
        <v>4533200</v>
      </c>
    </row>
    <row r="14" spans="1:18" ht="15" customHeight="1">
      <c r="F14" s="1" t="s">
        <v>52</v>
      </c>
      <c r="G14" s="10">
        <v>1435</v>
      </c>
      <c r="H14" s="10">
        <v>17572</v>
      </c>
      <c r="I14" s="10">
        <v>2549.69</v>
      </c>
      <c r="J14" s="10">
        <v>1603</v>
      </c>
      <c r="K14" s="10">
        <v>120.72</v>
      </c>
      <c r="L14" s="10">
        <v>4315</v>
      </c>
      <c r="M14" s="10">
        <v>2762059</v>
      </c>
    </row>
    <row r="15" spans="1:18" ht="15" customHeight="1">
      <c r="F15" s="5" t="s">
        <v>53</v>
      </c>
      <c r="G15" s="10">
        <v>5531</v>
      </c>
      <c r="H15" s="10">
        <v>61325</v>
      </c>
      <c r="I15" s="10">
        <v>6619.6100000000006</v>
      </c>
      <c r="J15" s="10">
        <v>290</v>
      </c>
      <c r="K15" s="10">
        <v>31.05</v>
      </c>
      <c r="L15" s="10">
        <v>1103</v>
      </c>
      <c r="M15" s="10">
        <v>3626442</v>
      </c>
    </row>
    <row r="16" spans="1:18" ht="15" customHeight="1">
      <c r="B16" s="9"/>
      <c r="C16" s="8"/>
      <c r="D16" s="8"/>
      <c r="E16" s="8"/>
      <c r="F16" s="1" t="s">
        <v>54</v>
      </c>
      <c r="G16" s="10">
        <v>444</v>
      </c>
      <c r="H16" s="10">
        <v>3646</v>
      </c>
      <c r="I16" s="10">
        <v>728.85</v>
      </c>
      <c r="J16" s="10">
        <v>113</v>
      </c>
      <c r="K16" s="10">
        <v>8.86</v>
      </c>
      <c r="L16" s="10">
        <v>347</v>
      </c>
      <c r="M16" s="10">
        <v>1313573</v>
      </c>
    </row>
    <row r="17" spans="1:13" ht="15" customHeight="1">
      <c r="B17" s="1" t="s">
        <v>55</v>
      </c>
      <c r="C17" s="5"/>
      <c r="D17" s="5"/>
      <c r="E17" s="5"/>
      <c r="F17" s="5"/>
      <c r="G17" s="10">
        <v>2113</v>
      </c>
      <c r="H17" s="10">
        <v>13145</v>
      </c>
      <c r="I17" s="10">
        <v>2036.72</v>
      </c>
      <c r="J17" s="10">
        <v>760</v>
      </c>
      <c r="K17" s="10">
        <v>55.2</v>
      </c>
      <c r="L17" s="10">
        <v>1958</v>
      </c>
      <c r="M17" s="10">
        <v>4204405</v>
      </c>
    </row>
    <row r="18" spans="1:13" ht="30" customHeight="1">
      <c r="A18" s="1" t="s">
        <v>56</v>
      </c>
      <c r="G18" s="10">
        <v>24577</v>
      </c>
      <c r="H18" s="10">
        <v>187517</v>
      </c>
      <c r="I18" s="10">
        <v>26115.69</v>
      </c>
      <c r="J18" s="10">
        <v>5886</v>
      </c>
      <c r="K18" s="10">
        <v>431.48</v>
      </c>
      <c r="L18" s="10">
        <v>15532</v>
      </c>
      <c r="M18" s="10">
        <v>26946789</v>
      </c>
    </row>
    <row r="19" spans="1:13" ht="30" customHeight="1">
      <c r="A19" s="5" t="s">
        <v>57</v>
      </c>
      <c r="G19" s="10">
        <v>3714</v>
      </c>
      <c r="H19" s="10">
        <v>23955</v>
      </c>
      <c r="I19" s="10">
        <v>3735.53</v>
      </c>
      <c r="J19" s="10">
        <v>1902</v>
      </c>
      <c r="K19" s="10">
        <v>100.42</v>
      </c>
      <c r="L19" s="10">
        <v>3798</v>
      </c>
      <c r="M19" s="10">
        <v>7835740</v>
      </c>
    </row>
    <row r="20" spans="1:13" ht="30" customHeight="1">
      <c r="A20" s="5"/>
      <c r="B20" s="1" t="s">
        <v>58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1" t="s">
        <v>59</v>
      </c>
      <c r="C21" s="5"/>
      <c r="D21" s="5"/>
      <c r="E21" s="5"/>
      <c r="G21" s="10"/>
      <c r="H21" s="10"/>
      <c r="I21" s="10"/>
      <c r="J21" s="10"/>
      <c r="K21" s="10"/>
      <c r="L21" s="10"/>
      <c r="M21" s="10"/>
    </row>
    <row r="22" spans="1:13">
      <c r="C22" s="5" t="s">
        <v>60</v>
      </c>
      <c r="D22" s="5"/>
      <c r="E22" s="5"/>
      <c r="G22" s="10">
        <v>229</v>
      </c>
      <c r="H22" s="10">
        <v>1241</v>
      </c>
      <c r="I22" s="10">
        <v>202.18</v>
      </c>
      <c r="J22" s="10">
        <v>17</v>
      </c>
      <c r="K22" s="10">
        <v>1.24</v>
      </c>
      <c r="L22" s="10">
        <v>47</v>
      </c>
      <c r="M22" s="10">
        <v>414068</v>
      </c>
    </row>
    <row r="23" spans="1:13" ht="15" customHeight="1">
      <c r="B23" s="5" t="s">
        <v>61</v>
      </c>
      <c r="C23" s="5"/>
      <c r="D23" s="5"/>
      <c r="E23" s="5"/>
      <c r="G23" s="10">
        <v>136</v>
      </c>
      <c r="H23" s="10">
        <v>865</v>
      </c>
      <c r="I23" s="10">
        <v>127.37</v>
      </c>
      <c r="J23" s="10">
        <v>17</v>
      </c>
      <c r="K23" s="10">
        <v>2</v>
      </c>
      <c r="L23" s="10">
        <v>76</v>
      </c>
      <c r="M23" s="10">
        <v>307916</v>
      </c>
    </row>
    <row r="24" spans="1:13" ht="15" customHeight="1">
      <c r="B24" s="5" t="s">
        <v>62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1" t="s">
        <v>63</v>
      </c>
      <c r="G25" s="10">
        <v>335</v>
      </c>
      <c r="H25" s="10">
        <v>4448</v>
      </c>
      <c r="I25" s="10">
        <v>656.77</v>
      </c>
      <c r="J25" s="10">
        <v>8</v>
      </c>
      <c r="K25" s="10">
        <v>0.72</v>
      </c>
      <c r="L25" s="10">
        <v>25</v>
      </c>
      <c r="M25" s="10">
        <v>1727238</v>
      </c>
    </row>
    <row r="26" spans="1:13" ht="15" customHeight="1">
      <c r="B26" s="1" t="s">
        <v>34</v>
      </c>
      <c r="C26" s="5"/>
      <c r="D26" s="5"/>
      <c r="E26" s="5"/>
      <c r="G26" s="10"/>
      <c r="H26" s="10"/>
      <c r="I26" s="10"/>
      <c r="J26" s="10"/>
      <c r="K26" s="10"/>
      <c r="L26" s="10"/>
      <c r="M26" s="10"/>
    </row>
    <row r="27" spans="1:13" ht="15" customHeight="1">
      <c r="C27" s="1" t="s">
        <v>64</v>
      </c>
      <c r="G27" s="10">
        <v>229</v>
      </c>
      <c r="H27" s="10">
        <v>2518</v>
      </c>
      <c r="I27" s="10">
        <v>423.71000000000004</v>
      </c>
      <c r="J27" s="10">
        <v>6</v>
      </c>
      <c r="K27" s="10">
        <v>0.51</v>
      </c>
      <c r="L27" s="10">
        <v>19</v>
      </c>
      <c r="M27" s="10">
        <v>958643</v>
      </c>
    </row>
    <row r="28" spans="1:13" ht="15" customHeight="1">
      <c r="C28" s="1" t="s">
        <v>65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1" t="s">
        <v>66</v>
      </c>
      <c r="G29" s="10">
        <v>37</v>
      </c>
      <c r="H29" s="10">
        <v>1088</v>
      </c>
      <c r="I29" s="10">
        <v>123.8</v>
      </c>
      <c r="J29" s="10">
        <v>0</v>
      </c>
      <c r="K29" s="10">
        <v>0</v>
      </c>
      <c r="L29" s="10">
        <v>0</v>
      </c>
      <c r="M29" s="10">
        <v>439618</v>
      </c>
    </row>
    <row r="30" spans="1:13" ht="15" customHeight="1">
      <c r="B30" s="1" t="s">
        <v>67</v>
      </c>
      <c r="G30" s="10">
        <v>413</v>
      </c>
      <c r="H30" s="10">
        <v>4983</v>
      </c>
      <c r="I30" s="10">
        <v>746.81999999999994</v>
      </c>
      <c r="J30" s="10">
        <v>375</v>
      </c>
      <c r="K30" s="10">
        <v>29.98</v>
      </c>
      <c r="L30" s="10">
        <v>1092</v>
      </c>
      <c r="M30" s="10">
        <v>2213506</v>
      </c>
    </row>
    <row r="31" spans="1:13" ht="15" customHeight="1">
      <c r="B31" s="1" t="s">
        <v>34</v>
      </c>
      <c r="F31" s="5"/>
      <c r="G31" s="10"/>
      <c r="H31" s="10"/>
      <c r="I31" s="10"/>
      <c r="J31" s="10"/>
      <c r="K31" s="10"/>
      <c r="L31" s="10"/>
      <c r="M31" s="10"/>
    </row>
    <row r="32" spans="1:13" ht="15" customHeight="1">
      <c r="C32" s="1" t="s">
        <v>68</v>
      </c>
      <c r="F32" s="5"/>
      <c r="G32" s="10">
        <v>95</v>
      </c>
      <c r="H32" s="10">
        <v>3649</v>
      </c>
      <c r="I32" s="10">
        <v>505.07</v>
      </c>
      <c r="J32" s="10">
        <v>38</v>
      </c>
      <c r="K32" s="10">
        <v>1.65</v>
      </c>
      <c r="L32" s="10">
        <v>98</v>
      </c>
      <c r="M32" s="10">
        <v>1765564</v>
      </c>
    </row>
    <row r="33" spans="1:14" ht="15" customHeight="1">
      <c r="B33" s="1" t="s">
        <v>69</v>
      </c>
      <c r="F33" s="5"/>
      <c r="G33" s="10">
        <v>683</v>
      </c>
      <c r="H33" s="10">
        <v>4162</v>
      </c>
      <c r="I33" s="10">
        <v>876.1</v>
      </c>
      <c r="J33" s="10">
        <v>1256</v>
      </c>
      <c r="K33" s="10">
        <v>55.429999999999993</v>
      </c>
      <c r="L33" s="10">
        <v>2184</v>
      </c>
      <c r="M33" s="10">
        <v>1462197</v>
      </c>
    </row>
    <row r="34" spans="1:14" ht="15" customHeight="1">
      <c r="B34" s="1" t="s">
        <v>70</v>
      </c>
      <c r="G34" s="10">
        <v>1554</v>
      </c>
      <c r="H34" s="10">
        <v>4584</v>
      </c>
      <c r="I34" s="10">
        <v>719.06000000000006</v>
      </c>
      <c r="J34" s="10">
        <v>224</v>
      </c>
      <c r="K34" s="10">
        <v>10.220000000000001</v>
      </c>
      <c r="L34" s="10">
        <v>354</v>
      </c>
      <c r="M34" s="10">
        <v>1060183</v>
      </c>
    </row>
    <row r="35" spans="1:14" ht="15" customHeight="1">
      <c r="B35" s="1" t="s">
        <v>71</v>
      </c>
      <c r="C35" s="5"/>
      <c r="D35" s="5"/>
      <c r="E35" s="5"/>
      <c r="G35" s="10">
        <v>312</v>
      </c>
      <c r="H35" s="10">
        <v>2702</v>
      </c>
      <c r="I35" s="10">
        <v>319.12</v>
      </c>
      <c r="J35" s="10">
        <v>1</v>
      </c>
      <c r="K35" s="10">
        <v>0.11000000000000001</v>
      </c>
      <c r="L35" s="10">
        <v>3</v>
      </c>
      <c r="M35" s="10">
        <v>595801</v>
      </c>
    </row>
    <row r="36" spans="1:14" ht="15" customHeight="1">
      <c r="B36" s="1" t="s">
        <v>72</v>
      </c>
      <c r="C36" s="5"/>
      <c r="D36" s="5"/>
      <c r="E36" s="5"/>
      <c r="G36" s="10"/>
      <c r="H36" s="10"/>
      <c r="I36" s="10"/>
      <c r="J36" s="10"/>
      <c r="K36" s="10"/>
      <c r="L36" s="10"/>
      <c r="M36" s="10"/>
    </row>
    <row r="37" spans="1:14" ht="15" customHeight="1">
      <c r="B37" s="5"/>
      <c r="C37" s="1" t="s">
        <v>73</v>
      </c>
      <c r="F37" s="5"/>
      <c r="G37" s="10">
        <v>52</v>
      </c>
      <c r="H37" s="10">
        <v>970</v>
      </c>
      <c r="I37" s="10">
        <v>88.12</v>
      </c>
      <c r="J37" s="10">
        <v>4</v>
      </c>
      <c r="K37" s="10">
        <v>0.71</v>
      </c>
      <c r="L37" s="10">
        <v>17</v>
      </c>
      <c r="M37" s="10">
        <v>54831</v>
      </c>
    </row>
    <row r="38" spans="1:14" ht="30" customHeight="1">
      <c r="A38" s="1" t="s">
        <v>74</v>
      </c>
      <c r="B38" s="5"/>
      <c r="G38" s="10"/>
      <c r="H38" s="10"/>
      <c r="I38" s="10"/>
      <c r="J38" s="10"/>
      <c r="K38" s="10"/>
      <c r="L38" s="10"/>
      <c r="M38" s="10"/>
    </row>
    <row r="39" spans="1:14" ht="20.25" customHeight="1">
      <c r="C39" s="5" t="s">
        <v>11</v>
      </c>
      <c r="D39" s="5"/>
      <c r="E39" s="5"/>
      <c r="G39" s="10">
        <v>1131</v>
      </c>
      <c r="H39" s="10">
        <v>9277</v>
      </c>
      <c r="I39" s="10">
        <v>1393.6</v>
      </c>
      <c r="J39" s="10">
        <v>90</v>
      </c>
      <c r="K39" s="10">
        <v>5.67</v>
      </c>
      <c r="L39" s="10">
        <v>224</v>
      </c>
      <c r="M39" s="10">
        <v>3783838</v>
      </c>
    </row>
    <row r="40" spans="1:14" ht="15" customHeight="1">
      <c r="C40" s="5" t="s">
        <v>12</v>
      </c>
      <c r="D40" s="5"/>
      <c r="E40" s="5"/>
      <c r="G40" s="10">
        <v>1751</v>
      </c>
      <c r="H40" s="10">
        <v>10591</v>
      </c>
      <c r="I40" s="10">
        <v>1625.45</v>
      </c>
      <c r="J40" s="10">
        <v>1136</v>
      </c>
      <c r="K40" s="10">
        <v>57.71</v>
      </c>
      <c r="L40" s="10">
        <v>2189</v>
      </c>
      <c r="M40" s="10">
        <v>2759234</v>
      </c>
    </row>
    <row r="41" spans="1:14" ht="15" customHeight="1">
      <c r="B41" s="5"/>
      <c r="C41" s="1" t="s">
        <v>15</v>
      </c>
      <c r="F41" s="5"/>
      <c r="G41" s="10">
        <v>245</v>
      </c>
      <c r="H41" s="10">
        <v>803</v>
      </c>
      <c r="I41" s="10">
        <v>152.52000000000001</v>
      </c>
      <c r="J41" s="10">
        <v>199</v>
      </c>
      <c r="K41" s="10">
        <v>15.25</v>
      </c>
      <c r="L41" s="10">
        <v>534</v>
      </c>
      <c r="M41" s="10">
        <v>185415</v>
      </c>
    </row>
    <row r="42" spans="1:14" ht="15" customHeight="1">
      <c r="A42" s="12"/>
      <c r="B42" s="5"/>
      <c r="C42" s="12" t="s">
        <v>16</v>
      </c>
      <c r="D42" s="12"/>
      <c r="E42" s="12"/>
      <c r="F42" s="12"/>
      <c r="G42" s="10">
        <v>587</v>
      </c>
      <c r="H42" s="10">
        <v>3284</v>
      </c>
      <c r="I42" s="10">
        <v>563.95000000000005</v>
      </c>
      <c r="J42" s="10">
        <v>477</v>
      </c>
      <c r="K42" s="10">
        <v>21.79</v>
      </c>
      <c r="L42" s="10">
        <v>851</v>
      </c>
      <c r="M42" s="10">
        <v>1107253</v>
      </c>
      <c r="N42" s="12"/>
    </row>
    <row r="43" spans="1:14" ht="30" customHeight="1">
      <c r="A43" s="1" t="s">
        <v>75</v>
      </c>
      <c r="B43" s="12"/>
      <c r="C43" s="12"/>
      <c r="D43" s="12"/>
      <c r="E43" s="12"/>
      <c r="F43" s="12"/>
      <c r="G43" s="10"/>
      <c r="H43" s="10"/>
      <c r="I43" s="10"/>
      <c r="J43" s="10"/>
      <c r="K43" s="10"/>
      <c r="L43" s="10"/>
      <c r="M43" s="10"/>
      <c r="N43" s="12"/>
    </row>
    <row r="44" spans="1:14" ht="30" customHeight="1">
      <c r="A44" s="12"/>
      <c r="B44" s="12"/>
      <c r="C44" s="5" t="s">
        <v>11</v>
      </c>
      <c r="D44" s="19"/>
      <c r="E44" s="19"/>
      <c r="F44" s="20"/>
      <c r="G44" s="10">
        <v>1750</v>
      </c>
      <c r="H44" s="10">
        <v>12184</v>
      </c>
      <c r="I44" s="10">
        <v>1974.5700000000002</v>
      </c>
      <c r="J44" s="10">
        <v>132</v>
      </c>
      <c r="K44" s="10">
        <v>8.58</v>
      </c>
      <c r="L44" s="10">
        <v>349</v>
      </c>
      <c r="M44" s="10">
        <v>4572148</v>
      </c>
      <c r="N44" s="12"/>
    </row>
    <row r="45" spans="1:14" ht="30" customHeight="1">
      <c r="A45" s="12"/>
      <c r="B45" s="12"/>
      <c r="C45" s="5" t="s">
        <v>12</v>
      </c>
      <c r="D45" s="12"/>
      <c r="E45" s="12"/>
      <c r="F45" s="12"/>
      <c r="G45" s="10">
        <v>16940</v>
      </c>
      <c r="H45" s="10">
        <v>159966</v>
      </c>
      <c r="I45" s="10">
        <v>21487.57</v>
      </c>
      <c r="J45" s="10">
        <v>4283</v>
      </c>
      <c r="K45" s="10">
        <v>305.34000000000003</v>
      </c>
      <c r="L45" s="10">
        <v>10857</v>
      </c>
      <c r="M45" s="10">
        <v>19441357</v>
      </c>
      <c r="N45" s="12"/>
    </row>
    <row r="46" spans="1:14" ht="15" customHeight="1">
      <c r="A46" s="12"/>
      <c r="B46" s="12"/>
      <c r="C46" s="5"/>
      <c r="D46" s="12" t="s">
        <v>76</v>
      </c>
      <c r="E46" s="12"/>
      <c r="F46" s="12"/>
      <c r="G46" s="10"/>
      <c r="H46" s="10"/>
      <c r="I46" s="10"/>
      <c r="J46" s="10"/>
      <c r="K46" s="10"/>
      <c r="L46" s="10"/>
      <c r="M46" s="10"/>
      <c r="N46" s="12"/>
    </row>
    <row r="47" spans="1:14" ht="15" customHeight="1">
      <c r="A47" s="12"/>
      <c r="B47" s="12"/>
      <c r="C47" s="5"/>
      <c r="D47" s="12" t="s">
        <v>13</v>
      </c>
      <c r="E47" s="12"/>
      <c r="F47" s="12"/>
      <c r="G47" s="10">
        <v>2013</v>
      </c>
      <c r="H47" s="10">
        <v>9839</v>
      </c>
      <c r="I47" s="10">
        <v>1956.65</v>
      </c>
      <c r="J47" s="10">
        <v>1832</v>
      </c>
      <c r="K47" s="10">
        <v>114.79</v>
      </c>
      <c r="L47" s="10">
        <v>4097</v>
      </c>
      <c r="M47" s="10">
        <v>2232914</v>
      </c>
      <c r="N47" s="12"/>
    </row>
    <row r="48" spans="1:14" ht="15" customHeight="1">
      <c r="A48" s="12"/>
      <c r="B48" s="12"/>
      <c r="C48" s="5"/>
      <c r="D48" s="12" t="s">
        <v>14</v>
      </c>
      <c r="E48" s="12"/>
      <c r="F48" s="12"/>
      <c r="G48" s="10">
        <v>126</v>
      </c>
      <c r="H48" s="10">
        <v>5675</v>
      </c>
      <c r="I48" s="10">
        <v>652.79999999999995</v>
      </c>
      <c r="J48" s="10">
        <v>23</v>
      </c>
      <c r="K48" s="10">
        <v>2.42</v>
      </c>
      <c r="L48" s="10">
        <v>70</v>
      </c>
      <c r="M48" s="10">
        <v>592116</v>
      </c>
      <c r="N48" s="12"/>
    </row>
    <row r="49" spans="1:14" ht="15" customHeight="1">
      <c r="A49" s="12"/>
      <c r="B49" s="12"/>
      <c r="C49" s="12"/>
      <c r="D49" s="12" t="s">
        <v>77</v>
      </c>
      <c r="E49" s="12"/>
      <c r="F49" s="12"/>
      <c r="G49" s="10"/>
      <c r="H49" s="10"/>
      <c r="I49" s="10"/>
      <c r="J49" s="10"/>
      <c r="K49" s="10"/>
      <c r="L49" s="10"/>
      <c r="M49" s="10"/>
      <c r="N49" s="12"/>
    </row>
    <row r="50" spans="1:14" ht="15" customHeight="1">
      <c r="A50" s="12"/>
      <c r="B50" s="12"/>
      <c r="C50" s="12"/>
      <c r="D50" s="12"/>
      <c r="E50" s="12" t="s">
        <v>78</v>
      </c>
      <c r="F50" s="12"/>
      <c r="G50" s="10">
        <v>4890</v>
      </c>
      <c r="H50" s="10">
        <v>21750</v>
      </c>
      <c r="I50" s="10">
        <v>3287.95</v>
      </c>
      <c r="J50" s="10">
        <v>132</v>
      </c>
      <c r="K50" s="10">
        <v>13.830000000000002</v>
      </c>
      <c r="L50" s="10">
        <v>524</v>
      </c>
      <c r="M50" s="10">
        <v>1144519</v>
      </c>
      <c r="N50" s="12"/>
    </row>
    <row r="51" spans="1:14" ht="15" customHeight="1">
      <c r="A51" s="12"/>
      <c r="B51" s="12"/>
      <c r="C51" s="12"/>
      <c r="D51" s="12" t="s">
        <v>79</v>
      </c>
      <c r="E51" s="12"/>
      <c r="F51" s="12"/>
      <c r="G51" s="10">
        <v>4060</v>
      </c>
      <c r="H51" s="10">
        <v>46422</v>
      </c>
      <c r="I51" s="10">
        <v>5762.2199999999993</v>
      </c>
      <c r="J51" s="10">
        <v>301</v>
      </c>
      <c r="K51" s="10">
        <v>32.81</v>
      </c>
      <c r="L51" s="10">
        <v>1195</v>
      </c>
      <c r="M51" s="10">
        <v>5266153</v>
      </c>
      <c r="N51" s="12"/>
    </row>
    <row r="52" spans="1:14" ht="15" customHeight="1">
      <c r="A52" s="12"/>
      <c r="B52" s="12"/>
      <c r="C52" s="12"/>
      <c r="D52" s="12" t="s">
        <v>40</v>
      </c>
      <c r="E52" s="12"/>
      <c r="F52" s="12"/>
      <c r="G52" s="10"/>
      <c r="H52" s="10"/>
      <c r="I52" s="10"/>
      <c r="J52" s="10"/>
      <c r="K52" s="10"/>
      <c r="L52" s="10"/>
      <c r="M52" s="10"/>
      <c r="N52" s="12"/>
    </row>
    <row r="53" spans="1:14" ht="15" customHeight="1">
      <c r="A53" s="12"/>
      <c r="B53" s="12"/>
      <c r="C53" s="12"/>
      <c r="E53" s="12" t="s">
        <v>80</v>
      </c>
      <c r="F53" s="12"/>
      <c r="G53" s="10"/>
      <c r="H53" s="10"/>
      <c r="I53" s="10"/>
      <c r="J53" s="10"/>
      <c r="K53" s="10"/>
      <c r="L53" s="10"/>
      <c r="M53" s="10"/>
      <c r="N53" s="12"/>
    </row>
    <row r="54" spans="1:14" ht="15" customHeight="1">
      <c r="A54" s="12"/>
      <c r="B54" s="12"/>
      <c r="C54" s="12"/>
      <c r="E54" s="12" t="s">
        <v>41</v>
      </c>
      <c r="F54" s="12"/>
      <c r="G54" s="10">
        <v>5851</v>
      </c>
      <c r="H54" s="10">
        <v>76280</v>
      </c>
      <c r="I54" s="10">
        <v>9827.9500000000007</v>
      </c>
      <c r="J54" s="10">
        <v>1995</v>
      </c>
      <c r="K54" s="10">
        <v>141.5</v>
      </c>
      <c r="L54" s="10">
        <v>4971</v>
      </c>
      <c r="M54" s="10">
        <v>10205655</v>
      </c>
      <c r="N54" s="12"/>
    </row>
    <row r="55" spans="1:14" ht="30" customHeight="1">
      <c r="A55" s="12"/>
      <c r="B55" s="12"/>
      <c r="C55" s="12" t="s">
        <v>15</v>
      </c>
      <c r="D55" s="12"/>
      <c r="E55" s="12"/>
      <c r="F55" s="12"/>
      <c r="G55" s="10">
        <v>5028</v>
      </c>
      <c r="H55" s="10">
        <v>10499</v>
      </c>
      <c r="I55" s="10">
        <v>1840.48</v>
      </c>
      <c r="J55" s="10">
        <v>936</v>
      </c>
      <c r="K55" s="10">
        <v>91.77000000000001</v>
      </c>
      <c r="L55" s="10">
        <v>3333</v>
      </c>
      <c r="M55" s="10">
        <v>1560161</v>
      </c>
      <c r="N55" s="12"/>
    </row>
    <row r="56" spans="1:14" ht="30" customHeight="1">
      <c r="A56" s="12"/>
      <c r="B56" s="12"/>
      <c r="C56" s="12" t="s">
        <v>81</v>
      </c>
      <c r="D56" s="12"/>
      <c r="E56" s="12"/>
      <c r="F56" s="12"/>
      <c r="G56" s="10">
        <v>859</v>
      </c>
      <c r="H56" s="10">
        <v>4869</v>
      </c>
      <c r="I56" s="10">
        <v>813.06999999999994</v>
      </c>
      <c r="J56" s="10">
        <v>535</v>
      </c>
      <c r="K56" s="10">
        <v>25.79</v>
      </c>
      <c r="L56" s="10">
        <v>993</v>
      </c>
      <c r="M56" s="10">
        <v>1373123</v>
      </c>
      <c r="N56" s="12"/>
    </row>
    <row r="58" spans="1:14">
      <c r="A58" s="12" t="s">
        <v>32</v>
      </c>
      <c r="B58" s="12"/>
      <c r="C58" s="12"/>
      <c r="D58" s="12"/>
      <c r="E58" s="12"/>
    </row>
    <row r="59" spans="1:14">
      <c r="A59" s="1" t="s">
        <v>45</v>
      </c>
    </row>
    <row r="61" spans="1:14" ht="9.9499999999999993" customHeight="1"/>
    <row r="67" spans="1:13" ht="18.95" customHeight="1">
      <c r="A67" s="21" t="s">
        <v>44</v>
      </c>
      <c r="L67" s="22"/>
      <c r="M67" s="23"/>
    </row>
  </sheetData>
  <mergeCells count="11"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  <mergeCell ref="M5:M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17" customWidth="1"/>
    <col min="2" max="2" width="2.85546875" style="17" customWidth="1"/>
    <col min="3" max="3" width="12.42578125" style="17" customWidth="1"/>
    <col min="4" max="4" width="34.7109375" style="17" customWidth="1"/>
    <col min="5" max="10" width="12.5703125" style="17" customWidth="1"/>
    <col min="11" max="11" width="13.28515625" style="17" customWidth="1"/>
    <col min="12" max="16384" width="11.42578125" style="17"/>
  </cols>
  <sheetData>
    <row r="1" spans="1:12" s="1" customFormat="1" ht="16.5" customHeight="1">
      <c r="A1" s="367" t="s">
        <v>43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11"/>
    </row>
    <row r="2" spans="1:12" s="1" customFormat="1" ht="16.5" customHeight="1">
      <c r="A2" s="373" t="s">
        <v>38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15"/>
    </row>
    <row r="3" spans="1:12" s="1" customFormat="1" ht="16.5" customHeight="1">
      <c r="A3" s="373" t="s">
        <v>606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15"/>
    </row>
    <row r="4" spans="1:12" s="1" customFormat="1" ht="25.5" customHeight="1">
      <c r="A4" s="374" t="s">
        <v>36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15"/>
    </row>
    <row r="5" spans="1:12" ht="30" customHeight="1">
      <c r="A5" s="375" t="s">
        <v>33</v>
      </c>
      <c r="B5" s="375"/>
      <c r="C5" s="375"/>
      <c r="D5" s="376"/>
      <c r="E5" s="368" t="s">
        <v>1</v>
      </c>
      <c r="F5" s="368" t="s">
        <v>2</v>
      </c>
      <c r="G5" s="368" t="s">
        <v>5</v>
      </c>
      <c r="H5" s="371" t="s">
        <v>3</v>
      </c>
      <c r="I5" s="372"/>
      <c r="J5" s="368" t="s">
        <v>4</v>
      </c>
      <c r="K5" s="381" t="s">
        <v>31</v>
      </c>
      <c r="L5" s="16"/>
    </row>
    <row r="6" spans="1:12" ht="45.75" customHeight="1">
      <c r="A6" s="377"/>
      <c r="B6" s="377"/>
      <c r="C6" s="377"/>
      <c r="D6" s="378"/>
      <c r="E6" s="369"/>
      <c r="F6" s="369"/>
      <c r="G6" s="369"/>
      <c r="H6" s="2" t="s">
        <v>7</v>
      </c>
      <c r="I6" s="2" t="s">
        <v>8</v>
      </c>
      <c r="J6" s="369"/>
      <c r="K6" s="382"/>
    </row>
    <row r="7" spans="1:12" ht="16.5">
      <c r="A7" s="379"/>
      <c r="B7" s="379"/>
      <c r="C7" s="379"/>
      <c r="D7" s="380"/>
      <c r="E7" s="2" t="s">
        <v>6</v>
      </c>
      <c r="F7" s="2" t="s">
        <v>27</v>
      </c>
      <c r="G7" s="2" t="s">
        <v>28</v>
      </c>
      <c r="H7" s="2" t="s">
        <v>6</v>
      </c>
      <c r="I7" s="2" t="s">
        <v>29</v>
      </c>
      <c r="J7" s="2" t="s">
        <v>6</v>
      </c>
      <c r="K7" s="3" t="s">
        <v>35</v>
      </c>
    </row>
    <row r="8" spans="1:12" ht="39.950000000000003" customHeight="1">
      <c r="A8" s="1" t="s">
        <v>17</v>
      </c>
      <c r="B8" s="1"/>
      <c r="C8" s="1"/>
      <c r="D8" s="1"/>
      <c r="E8" s="10">
        <v>25644</v>
      </c>
      <c r="F8" s="10">
        <v>56028</v>
      </c>
      <c r="G8" s="10">
        <v>5009.1499999999996</v>
      </c>
      <c r="H8" s="10">
        <v>57532</v>
      </c>
      <c r="I8" s="10">
        <v>5239.63</v>
      </c>
      <c r="J8" s="10">
        <v>207732</v>
      </c>
      <c r="K8" s="10">
        <v>11365109</v>
      </c>
    </row>
    <row r="9" spans="1:12" ht="39.950000000000003" customHeight="1">
      <c r="A9" s="1" t="s">
        <v>18</v>
      </c>
      <c r="B9" s="1"/>
      <c r="C9" s="1"/>
      <c r="D9" s="1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1" t="s">
        <v>20</v>
      </c>
      <c r="B10" s="1"/>
      <c r="C10" s="1"/>
      <c r="D10" s="1" t="s">
        <v>21</v>
      </c>
      <c r="E10" s="10">
        <v>17826</v>
      </c>
      <c r="F10" s="10">
        <v>12500</v>
      </c>
      <c r="G10" s="10">
        <v>413.14</v>
      </c>
      <c r="H10" s="10">
        <v>17826</v>
      </c>
      <c r="I10" s="10">
        <v>2442.9499999999998</v>
      </c>
      <c r="J10" s="10">
        <v>97786</v>
      </c>
      <c r="K10" s="10">
        <v>3391847</v>
      </c>
    </row>
    <row r="11" spans="1:12" ht="20.100000000000001" customHeight="1">
      <c r="D11" s="1" t="s">
        <v>19</v>
      </c>
      <c r="E11" s="10">
        <v>917</v>
      </c>
      <c r="F11" s="10">
        <v>1002</v>
      </c>
      <c r="G11" s="10">
        <v>39.519999999999996</v>
      </c>
      <c r="H11" s="10">
        <v>1834</v>
      </c>
      <c r="I11" s="10">
        <v>196.5</v>
      </c>
      <c r="J11" s="10">
        <v>7889</v>
      </c>
      <c r="K11" s="10">
        <v>267501</v>
      </c>
    </row>
    <row r="12" spans="1:12" ht="20.100000000000001" customHeight="1">
      <c r="A12" s="1"/>
      <c r="B12" s="1"/>
      <c r="C12" s="1"/>
      <c r="D12" s="1" t="s">
        <v>22</v>
      </c>
      <c r="E12" s="10">
        <v>2307</v>
      </c>
      <c r="F12" s="10">
        <v>12787</v>
      </c>
      <c r="G12" s="10">
        <v>532.81000000000006</v>
      </c>
      <c r="H12" s="10">
        <v>32727</v>
      </c>
      <c r="I12" s="10">
        <v>2426.9900000000002</v>
      </c>
      <c r="J12" s="10">
        <v>94905</v>
      </c>
      <c r="K12" s="10">
        <v>3665070</v>
      </c>
    </row>
    <row r="13" spans="1:12" ht="20.100000000000001" customHeight="1">
      <c r="A13" s="1" t="s">
        <v>10</v>
      </c>
      <c r="B13" s="1"/>
      <c r="C13" s="1"/>
      <c r="D13" s="6"/>
      <c r="E13" s="10">
        <v>70</v>
      </c>
      <c r="F13" s="10">
        <v>763</v>
      </c>
      <c r="G13" s="10">
        <v>42.019999999999996</v>
      </c>
      <c r="H13" s="10">
        <v>4539</v>
      </c>
      <c r="I13" s="10">
        <v>140.79000000000002</v>
      </c>
      <c r="J13" s="10">
        <v>5995</v>
      </c>
      <c r="K13" s="10">
        <v>267442</v>
      </c>
    </row>
    <row r="14" spans="1:12" ht="39.950000000000003" customHeight="1">
      <c r="A14" s="1" t="s">
        <v>9</v>
      </c>
      <c r="B14" s="1"/>
      <c r="C14" s="1"/>
      <c r="D14" s="1"/>
      <c r="E14" s="10">
        <v>21120</v>
      </c>
      <c r="F14" s="10">
        <v>27052</v>
      </c>
      <c r="G14" s="10">
        <v>1027.49</v>
      </c>
      <c r="H14" s="10">
        <v>56926</v>
      </c>
      <c r="I14" s="10">
        <v>5207.2300000000005</v>
      </c>
      <c r="J14" s="10">
        <v>206575</v>
      </c>
      <c r="K14" s="10">
        <v>7591860</v>
      </c>
    </row>
    <row r="15" spans="1:12" ht="20.100000000000001" customHeight="1">
      <c r="A15" s="1" t="s">
        <v>34</v>
      </c>
      <c r="B15" s="1"/>
      <c r="C15" s="1"/>
      <c r="D15" s="1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9" t="s">
        <v>23</v>
      </c>
      <c r="C16" s="8"/>
      <c r="D16" s="7"/>
      <c r="E16" s="10">
        <v>793</v>
      </c>
      <c r="F16" s="10">
        <v>4589</v>
      </c>
      <c r="G16" s="10">
        <v>191.25</v>
      </c>
      <c r="H16" s="10">
        <v>9881</v>
      </c>
      <c r="I16" s="10">
        <v>860.68999999999994</v>
      </c>
      <c r="J16" s="10">
        <v>30231</v>
      </c>
      <c r="K16" s="10">
        <v>1336962</v>
      </c>
    </row>
    <row r="17" spans="1:11" ht="39.950000000000003" customHeight="1">
      <c r="A17" s="5" t="s">
        <v>24</v>
      </c>
      <c r="B17" s="5"/>
      <c r="C17" s="5"/>
      <c r="D17" s="5"/>
      <c r="E17" s="10"/>
      <c r="F17" s="10"/>
      <c r="G17" s="10"/>
      <c r="H17" s="10"/>
      <c r="I17" s="10"/>
      <c r="J17" s="10"/>
      <c r="K17" s="10"/>
    </row>
    <row r="18" spans="1:11" ht="39.950000000000003" customHeight="1">
      <c r="A18" s="1"/>
      <c r="B18" s="1" t="s">
        <v>11</v>
      </c>
      <c r="C18" s="1"/>
      <c r="D18" s="1"/>
      <c r="E18" s="10">
        <v>248</v>
      </c>
      <c r="F18" s="10">
        <v>1548</v>
      </c>
      <c r="G18" s="10">
        <v>63.589999999999996</v>
      </c>
      <c r="H18" s="10">
        <v>5803</v>
      </c>
      <c r="I18" s="10">
        <v>301.36</v>
      </c>
      <c r="J18" s="10">
        <v>12942</v>
      </c>
      <c r="K18" s="10">
        <v>507052</v>
      </c>
    </row>
    <row r="19" spans="1:11" ht="20.100000000000001" customHeight="1">
      <c r="A19" s="1"/>
      <c r="B19" s="1" t="s">
        <v>30</v>
      </c>
      <c r="C19" s="1"/>
      <c r="D19" s="1" t="s">
        <v>21</v>
      </c>
      <c r="E19" s="10">
        <v>22</v>
      </c>
      <c r="F19" s="10">
        <v>13</v>
      </c>
      <c r="G19" s="10">
        <v>0.49000000000000005</v>
      </c>
      <c r="H19" s="10">
        <v>22</v>
      </c>
      <c r="I19" s="10">
        <v>2.83</v>
      </c>
      <c r="J19" s="10">
        <v>125</v>
      </c>
      <c r="K19" s="10">
        <v>3753</v>
      </c>
    </row>
    <row r="20" spans="1:11" ht="20.100000000000001" customHeight="1">
      <c r="A20" s="5"/>
      <c r="B20" s="5"/>
      <c r="C20" s="5"/>
      <c r="D20" s="1" t="s">
        <v>19</v>
      </c>
      <c r="E20" s="10">
        <v>2</v>
      </c>
      <c r="F20" s="10">
        <v>2</v>
      </c>
      <c r="G20" s="10">
        <v>0.05</v>
      </c>
      <c r="H20" s="10">
        <v>4</v>
      </c>
      <c r="I20" s="10">
        <v>0.35</v>
      </c>
      <c r="J20" s="10">
        <v>18</v>
      </c>
      <c r="K20" s="10">
        <v>500</v>
      </c>
    </row>
    <row r="21" spans="1:11" ht="20.100000000000001" customHeight="1">
      <c r="A21" s="5"/>
      <c r="B21" s="5"/>
      <c r="C21" s="5"/>
      <c r="D21" s="1" t="s">
        <v>22</v>
      </c>
      <c r="E21" s="10">
        <v>189</v>
      </c>
      <c r="F21" s="10">
        <v>1094</v>
      </c>
      <c r="G21" s="10">
        <v>37.18</v>
      </c>
      <c r="H21" s="10">
        <v>3142</v>
      </c>
      <c r="I21" s="10">
        <v>217.85</v>
      </c>
      <c r="J21" s="10">
        <v>9122</v>
      </c>
      <c r="K21" s="10">
        <v>329447</v>
      </c>
    </row>
    <row r="22" spans="1:11" ht="39.950000000000003" customHeight="1">
      <c r="A22" s="5"/>
      <c r="B22" s="1" t="s">
        <v>12</v>
      </c>
      <c r="C22" s="1"/>
      <c r="D22" s="1"/>
      <c r="E22" s="10">
        <v>3381</v>
      </c>
      <c r="F22" s="10">
        <v>11167</v>
      </c>
      <c r="G22" s="10">
        <v>448.06000000000006</v>
      </c>
      <c r="H22" s="10">
        <v>28324</v>
      </c>
      <c r="I22" s="10">
        <v>2123.0500000000002</v>
      </c>
      <c r="J22" s="10">
        <v>82628</v>
      </c>
      <c r="K22" s="10">
        <v>3172030</v>
      </c>
    </row>
    <row r="23" spans="1:11" ht="20.100000000000001" customHeight="1">
      <c r="A23" s="4"/>
      <c r="B23" s="1" t="s">
        <v>30</v>
      </c>
      <c r="C23" s="1"/>
      <c r="D23" s="1" t="s">
        <v>21</v>
      </c>
      <c r="E23" s="10">
        <v>1835</v>
      </c>
      <c r="F23" s="10">
        <v>1088</v>
      </c>
      <c r="G23" s="10">
        <v>28.880000000000003</v>
      </c>
      <c r="H23" s="10">
        <v>1835</v>
      </c>
      <c r="I23" s="10">
        <v>234.32</v>
      </c>
      <c r="J23" s="10">
        <v>9521</v>
      </c>
      <c r="K23" s="10">
        <v>271193</v>
      </c>
    </row>
    <row r="24" spans="1:11" ht="20.100000000000001" customHeight="1">
      <c r="A24" s="1"/>
      <c r="B24" s="5"/>
      <c r="C24" s="5"/>
      <c r="D24" s="1" t="s">
        <v>19</v>
      </c>
      <c r="E24" s="10">
        <v>69</v>
      </c>
      <c r="F24" s="10">
        <v>76</v>
      </c>
      <c r="G24" s="10">
        <v>1.9100000000000001</v>
      </c>
      <c r="H24" s="10">
        <v>138</v>
      </c>
      <c r="I24" s="10">
        <v>15.690000000000001</v>
      </c>
      <c r="J24" s="10">
        <v>588</v>
      </c>
      <c r="K24" s="10">
        <v>18538</v>
      </c>
    </row>
    <row r="25" spans="1:11" ht="20.100000000000001" customHeight="1">
      <c r="A25" s="1"/>
      <c r="B25" s="5"/>
      <c r="C25" s="5"/>
      <c r="D25" s="1" t="s">
        <v>22</v>
      </c>
      <c r="E25" s="10">
        <v>1454</v>
      </c>
      <c r="F25" s="10">
        <v>9749</v>
      </c>
      <c r="G25" s="10">
        <v>406.76</v>
      </c>
      <c r="H25" s="10">
        <v>24653</v>
      </c>
      <c r="I25" s="10">
        <v>1823.5900000000001</v>
      </c>
      <c r="J25" s="10">
        <v>70551</v>
      </c>
      <c r="K25" s="10">
        <v>2809767</v>
      </c>
    </row>
    <row r="26" spans="1:11" ht="39.950000000000003" customHeight="1">
      <c r="A26" s="1"/>
      <c r="B26" s="1" t="s">
        <v>25</v>
      </c>
      <c r="C26" s="1"/>
      <c r="D26" s="1"/>
      <c r="E26" s="10"/>
      <c r="F26" s="10"/>
      <c r="G26" s="10"/>
      <c r="H26" s="10"/>
      <c r="I26" s="10"/>
      <c r="J26" s="10"/>
      <c r="K26" s="10"/>
    </row>
    <row r="27" spans="1:11" ht="25.15" customHeight="1">
      <c r="A27" s="1"/>
      <c r="B27" s="1"/>
      <c r="C27" s="1" t="s">
        <v>13</v>
      </c>
      <c r="D27" s="1"/>
      <c r="E27" s="10">
        <v>2057</v>
      </c>
      <c r="F27" s="10">
        <v>7769</v>
      </c>
      <c r="G27" s="10">
        <v>284.51</v>
      </c>
      <c r="H27" s="10">
        <v>19879</v>
      </c>
      <c r="I27" s="10">
        <v>1488.66</v>
      </c>
      <c r="J27" s="10">
        <v>57584</v>
      </c>
      <c r="K27" s="10">
        <v>2260078</v>
      </c>
    </row>
    <row r="28" spans="1:11" ht="25.15" customHeight="1">
      <c r="A28" s="1"/>
      <c r="B28" s="1"/>
      <c r="C28" s="1" t="s">
        <v>14</v>
      </c>
      <c r="D28" s="1"/>
      <c r="E28" s="10">
        <v>114</v>
      </c>
      <c r="F28" s="10">
        <v>656</v>
      </c>
      <c r="G28" s="10">
        <v>38.43</v>
      </c>
      <c r="H28" s="10">
        <v>1734</v>
      </c>
      <c r="I28" s="10">
        <v>105.79</v>
      </c>
      <c r="J28" s="10">
        <v>4680</v>
      </c>
      <c r="K28" s="10">
        <v>181174</v>
      </c>
    </row>
    <row r="29" spans="1:11" ht="25.15" customHeight="1">
      <c r="A29" s="1"/>
      <c r="B29" s="1"/>
      <c r="C29" s="370" t="s">
        <v>39</v>
      </c>
      <c r="D29" s="370"/>
      <c r="E29" s="10">
        <v>23</v>
      </c>
      <c r="F29" s="10">
        <v>23</v>
      </c>
      <c r="G29" s="10">
        <v>0.9</v>
      </c>
      <c r="H29" s="10">
        <v>28</v>
      </c>
      <c r="I29" s="10">
        <v>3.91</v>
      </c>
      <c r="J29" s="10">
        <v>150</v>
      </c>
      <c r="K29" s="10">
        <v>6046</v>
      </c>
    </row>
    <row r="30" spans="1:11" ht="25.15" customHeight="1">
      <c r="A30" s="1"/>
      <c r="B30" s="1"/>
      <c r="C30" s="1" t="s">
        <v>37</v>
      </c>
      <c r="D30" s="1"/>
      <c r="E30" s="10">
        <v>125</v>
      </c>
      <c r="F30" s="10">
        <v>222</v>
      </c>
      <c r="G30" s="10">
        <v>9.41</v>
      </c>
      <c r="H30" s="10">
        <v>563</v>
      </c>
      <c r="I30" s="10">
        <v>44.2</v>
      </c>
      <c r="J30" s="10">
        <v>1956</v>
      </c>
      <c r="K30" s="10">
        <v>62351</v>
      </c>
    </row>
    <row r="31" spans="1:11" ht="25.15" customHeight="1">
      <c r="A31" s="1"/>
      <c r="B31" s="1"/>
      <c r="C31" s="12" t="s">
        <v>40</v>
      </c>
      <c r="D31" s="12"/>
      <c r="E31" s="10"/>
      <c r="F31" s="10"/>
      <c r="G31" s="10"/>
      <c r="H31" s="10"/>
      <c r="I31" s="10"/>
      <c r="J31" s="10"/>
      <c r="K31" s="10"/>
    </row>
    <row r="32" spans="1:11" ht="20.100000000000001" customHeight="1">
      <c r="A32" s="1"/>
      <c r="B32" s="1"/>
      <c r="C32" s="12" t="s">
        <v>42</v>
      </c>
      <c r="D32" s="1"/>
      <c r="E32" s="10"/>
      <c r="F32" s="10"/>
      <c r="G32" s="10"/>
      <c r="H32" s="10"/>
      <c r="I32" s="10"/>
      <c r="J32" s="10"/>
      <c r="K32" s="10"/>
    </row>
    <row r="33" spans="1:11" ht="20.100000000000001" customHeight="1">
      <c r="A33" s="1"/>
      <c r="B33" s="1"/>
      <c r="C33" s="12" t="s">
        <v>41</v>
      </c>
      <c r="D33" s="1"/>
      <c r="E33" s="10">
        <v>1062</v>
      </c>
      <c r="F33" s="10">
        <v>2496</v>
      </c>
      <c r="G33" s="10">
        <v>114.80999999999999</v>
      </c>
      <c r="H33" s="10">
        <v>6120</v>
      </c>
      <c r="I33" s="10">
        <v>480.48999999999995</v>
      </c>
      <c r="J33" s="10">
        <v>18258</v>
      </c>
      <c r="K33" s="10">
        <v>662381</v>
      </c>
    </row>
    <row r="34" spans="1:11" ht="39.950000000000003" customHeight="1">
      <c r="A34" s="1"/>
      <c r="B34" s="1" t="s">
        <v>15</v>
      </c>
      <c r="C34" s="1"/>
      <c r="D34" s="5"/>
      <c r="E34" s="10">
        <v>17425</v>
      </c>
      <c r="F34" s="10">
        <v>14086</v>
      </c>
      <c r="G34" s="10">
        <v>501.46000000000004</v>
      </c>
      <c r="H34" s="10">
        <v>22138</v>
      </c>
      <c r="I34" s="10">
        <v>2739.15</v>
      </c>
      <c r="J34" s="10">
        <v>109446</v>
      </c>
      <c r="K34" s="10">
        <v>3835791</v>
      </c>
    </row>
    <row r="35" spans="1:11" ht="20.100000000000001" customHeight="1">
      <c r="A35" s="1"/>
      <c r="B35" s="1" t="s">
        <v>30</v>
      </c>
      <c r="C35" s="1"/>
      <c r="D35" s="1" t="s">
        <v>21</v>
      </c>
      <c r="E35" s="10">
        <v>15954</v>
      </c>
      <c r="F35" s="10">
        <v>11382</v>
      </c>
      <c r="G35" s="10">
        <v>383.59000000000003</v>
      </c>
      <c r="H35" s="10">
        <v>15954</v>
      </c>
      <c r="I35" s="10">
        <v>2202.23</v>
      </c>
      <c r="J35" s="10">
        <v>88005</v>
      </c>
      <c r="K35" s="10">
        <v>3110570</v>
      </c>
    </row>
    <row r="36" spans="1:11" ht="20.100000000000001" customHeight="1">
      <c r="A36" s="1"/>
      <c r="B36" s="5"/>
      <c r="C36" s="5"/>
      <c r="D36" s="1" t="s">
        <v>19</v>
      </c>
      <c r="E36" s="10">
        <v>842</v>
      </c>
      <c r="F36" s="10">
        <v>912</v>
      </c>
      <c r="G36" s="10">
        <v>36.81</v>
      </c>
      <c r="H36" s="10">
        <v>1684</v>
      </c>
      <c r="I36" s="10">
        <v>178.57</v>
      </c>
      <c r="J36" s="10">
        <v>7230</v>
      </c>
      <c r="K36" s="10">
        <v>246133</v>
      </c>
    </row>
    <row r="37" spans="1:11" ht="20.100000000000001" customHeight="1">
      <c r="A37" s="1"/>
      <c r="B37" s="5"/>
      <c r="C37" s="5"/>
      <c r="D37" s="1" t="s">
        <v>22</v>
      </c>
      <c r="E37" s="10">
        <v>629</v>
      </c>
      <c r="F37" s="10">
        <v>1792</v>
      </c>
      <c r="G37" s="10">
        <v>81.05</v>
      </c>
      <c r="H37" s="10">
        <v>4500</v>
      </c>
      <c r="I37" s="10">
        <v>358.36</v>
      </c>
      <c r="J37" s="10">
        <v>14211</v>
      </c>
      <c r="K37" s="10">
        <v>479088</v>
      </c>
    </row>
    <row r="38" spans="1:11" ht="39.950000000000003" customHeight="1">
      <c r="A38" s="1"/>
      <c r="B38" s="1" t="s">
        <v>16</v>
      </c>
      <c r="C38" s="1"/>
      <c r="D38" s="5"/>
      <c r="E38" s="10">
        <v>66</v>
      </c>
      <c r="F38" s="10">
        <v>252</v>
      </c>
      <c r="G38" s="10">
        <v>14.39</v>
      </c>
      <c r="H38" s="10">
        <v>661</v>
      </c>
      <c r="I38" s="10">
        <v>43.68</v>
      </c>
      <c r="J38" s="10">
        <v>1559</v>
      </c>
      <c r="K38" s="10">
        <v>76987</v>
      </c>
    </row>
    <row r="39" spans="1:11" ht="20.100000000000001" customHeight="1">
      <c r="A39" s="1"/>
      <c r="B39" s="1" t="s">
        <v>30</v>
      </c>
      <c r="C39" s="1"/>
      <c r="D39" s="1" t="s">
        <v>21</v>
      </c>
      <c r="E39" s="10">
        <v>15</v>
      </c>
      <c r="F39" s="10">
        <v>17</v>
      </c>
      <c r="G39" s="10">
        <v>0.18</v>
      </c>
      <c r="H39" s="10">
        <v>15</v>
      </c>
      <c r="I39" s="10">
        <v>3.5700000000000003</v>
      </c>
      <c r="J39" s="10">
        <v>135</v>
      </c>
      <c r="K39" s="10">
        <v>6331</v>
      </c>
    </row>
    <row r="40" spans="1:11" ht="20.100000000000001" customHeight="1">
      <c r="A40" s="1"/>
      <c r="B40" s="5"/>
      <c r="C40" s="5"/>
      <c r="D40" s="1" t="s">
        <v>19</v>
      </c>
      <c r="E40" s="10">
        <v>4</v>
      </c>
      <c r="F40" s="10">
        <v>12</v>
      </c>
      <c r="G40" s="10">
        <v>0.75</v>
      </c>
      <c r="H40" s="10">
        <v>8</v>
      </c>
      <c r="I40" s="10">
        <v>1.89</v>
      </c>
      <c r="J40" s="10">
        <v>53</v>
      </c>
      <c r="K40" s="10">
        <v>2330</v>
      </c>
    </row>
    <row r="41" spans="1:11" ht="20.100000000000001" customHeight="1">
      <c r="A41" s="1"/>
      <c r="B41" s="5"/>
      <c r="C41" s="5"/>
      <c r="D41" s="1" t="s">
        <v>22</v>
      </c>
      <c r="E41" s="10">
        <v>35</v>
      </c>
      <c r="F41" s="10">
        <v>152</v>
      </c>
      <c r="G41" s="10">
        <v>7.81</v>
      </c>
      <c r="H41" s="10">
        <v>432</v>
      </c>
      <c r="I41" s="10">
        <v>27.2</v>
      </c>
      <c r="J41" s="10">
        <v>1021</v>
      </c>
      <c r="K41" s="10">
        <v>46768</v>
      </c>
    </row>
    <row r="42" spans="1:11" ht="15" customHeight="1">
      <c r="A42" s="1"/>
      <c r="B42" s="1"/>
      <c r="C42" s="1"/>
      <c r="D42" s="5"/>
      <c r="H42" s="10"/>
      <c r="I42" s="10"/>
      <c r="J42" s="10"/>
      <c r="K42" s="10"/>
    </row>
    <row r="43" spans="1:11" ht="15">
      <c r="A43" s="12" t="s">
        <v>32</v>
      </c>
      <c r="B43" s="12"/>
      <c r="C43" s="12"/>
      <c r="D43" s="1"/>
    </row>
    <row r="44" spans="1:11" ht="16.5" customHeight="1">
      <c r="A44" s="1" t="s">
        <v>45</v>
      </c>
      <c r="B44" s="1"/>
      <c r="C44" s="1"/>
      <c r="D44" s="1"/>
    </row>
    <row r="45" spans="1:11" ht="15" customHeight="1">
      <c r="A45" s="1"/>
      <c r="B45" s="13"/>
      <c r="C45" s="13"/>
      <c r="D45" s="13"/>
      <c r="E45" s="13"/>
      <c r="F45" s="13"/>
      <c r="G45" s="13"/>
      <c r="H45" s="13"/>
      <c r="I45" s="13"/>
      <c r="J45" s="13"/>
      <c r="K45" s="13"/>
    </row>
    <row r="46" spans="1:11" ht="15" customHeight="1">
      <c r="A46" s="1"/>
      <c r="B46" s="13"/>
      <c r="C46" s="13"/>
      <c r="D46" s="13"/>
      <c r="E46" s="13"/>
      <c r="F46" s="13"/>
      <c r="G46" s="13"/>
      <c r="H46" s="13"/>
      <c r="I46" s="13"/>
      <c r="J46" s="13"/>
      <c r="K46" s="13"/>
    </row>
    <row r="47" spans="1:11" ht="15" customHeight="1">
      <c r="A47" s="1"/>
      <c r="B47" s="13"/>
      <c r="C47" s="13"/>
      <c r="D47" s="13"/>
      <c r="E47" s="13"/>
      <c r="F47" s="13"/>
      <c r="G47" s="13"/>
      <c r="H47" s="13"/>
      <c r="I47" s="13"/>
      <c r="J47" s="13"/>
      <c r="K47" s="13"/>
    </row>
    <row r="48" spans="1:11" ht="15" customHeight="1">
      <c r="A48" s="1"/>
      <c r="B48" s="13"/>
      <c r="C48" s="13"/>
      <c r="D48" s="13"/>
      <c r="E48" s="13"/>
      <c r="F48" s="13"/>
      <c r="G48" s="13"/>
      <c r="H48" s="13"/>
      <c r="I48" s="13"/>
      <c r="J48" s="13"/>
      <c r="K48" s="13"/>
    </row>
    <row r="49" spans="1:11" ht="15" customHeight="1">
      <c r="A49" s="1"/>
      <c r="B49" s="13"/>
      <c r="C49" s="13"/>
      <c r="D49" s="13"/>
      <c r="E49" s="13"/>
      <c r="F49" s="13"/>
      <c r="G49" s="13"/>
      <c r="H49" s="13"/>
      <c r="I49" s="13"/>
      <c r="J49" s="13"/>
      <c r="K49" s="13"/>
    </row>
    <row r="50" spans="1:11" ht="12.6" customHeight="1">
      <c r="A50" s="4"/>
      <c r="B50" s="4"/>
      <c r="C50" s="4"/>
      <c r="D50" s="6"/>
    </row>
    <row r="51" spans="1:11" ht="36" customHeight="1">
      <c r="A51" s="14" t="s">
        <v>44</v>
      </c>
    </row>
    <row r="61" spans="1:11" ht="9.9499999999999993" customHeight="1"/>
  </sheetData>
  <mergeCells count="12">
    <mergeCell ref="A1:K1"/>
    <mergeCell ref="K5:K6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2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1" customWidth="1"/>
    <col min="2" max="4" width="1.28515625" style="1" customWidth="1"/>
    <col min="5" max="5" width="6.140625" style="1" customWidth="1"/>
    <col min="6" max="6" width="31.140625" style="1" customWidth="1"/>
    <col min="7" max="12" width="15" style="1" customWidth="1"/>
    <col min="13" max="13" width="14.7109375" style="1" customWidth="1"/>
    <col min="14" max="16384" width="11.42578125" style="1"/>
  </cols>
  <sheetData>
    <row r="1" spans="1:18" ht="16.5" customHeight="1">
      <c r="A1" s="367" t="s">
        <v>43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  <c r="N1" s="11"/>
    </row>
    <row r="2" spans="1:18" ht="16.5" customHeight="1">
      <c r="A2" s="373" t="s">
        <v>38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11"/>
    </row>
    <row r="3" spans="1:18" ht="16.5" customHeight="1">
      <c r="A3" s="373" t="s">
        <v>606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11"/>
    </row>
    <row r="4" spans="1:18" ht="25.5" customHeight="1">
      <c r="A4" s="374" t="s">
        <v>36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11"/>
    </row>
    <row r="5" spans="1:18" ht="30" customHeight="1">
      <c r="A5" s="375" t="s">
        <v>33</v>
      </c>
      <c r="B5" s="375"/>
      <c r="C5" s="375"/>
      <c r="D5" s="375"/>
      <c r="E5" s="375"/>
      <c r="F5" s="376"/>
      <c r="G5" s="383" t="s">
        <v>1</v>
      </c>
      <c r="H5" s="383" t="s">
        <v>2</v>
      </c>
      <c r="I5" s="383" t="s">
        <v>5</v>
      </c>
      <c r="J5" s="383" t="s">
        <v>3</v>
      </c>
      <c r="K5" s="383"/>
      <c r="L5" s="383" t="s">
        <v>4</v>
      </c>
      <c r="M5" s="371" t="s">
        <v>31</v>
      </c>
      <c r="N5" s="12"/>
    </row>
    <row r="6" spans="1:18" ht="45.75" customHeight="1">
      <c r="A6" s="377"/>
      <c r="B6" s="377"/>
      <c r="C6" s="377"/>
      <c r="D6" s="377"/>
      <c r="E6" s="377"/>
      <c r="F6" s="378"/>
      <c r="G6" s="383"/>
      <c r="H6" s="383"/>
      <c r="I6" s="383"/>
      <c r="J6" s="2" t="s">
        <v>7</v>
      </c>
      <c r="K6" s="2" t="s">
        <v>8</v>
      </c>
      <c r="L6" s="383"/>
      <c r="M6" s="371"/>
      <c r="R6" s="10"/>
    </row>
    <row r="7" spans="1:18" ht="16.5">
      <c r="A7" s="379"/>
      <c r="B7" s="379"/>
      <c r="C7" s="379"/>
      <c r="D7" s="379"/>
      <c r="E7" s="379"/>
      <c r="F7" s="380"/>
      <c r="G7" s="2" t="s">
        <v>6</v>
      </c>
      <c r="H7" s="2" t="s">
        <v>27</v>
      </c>
      <c r="I7" s="2" t="s">
        <v>28</v>
      </c>
      <c r="J7" s="2" t="s">
        <v>6</v>
      </c>
      <c r="K7" s="2" t="s">
        <v>28</v>
      </c>
      <c r="L7" s="2" t="s">
        <v>6</v>
      </c>
      <c r="M7" s="3" t="s">
        <v>35</v>
      </c>
    </row>
    <row r="8" spans="1:18" ht="30" customHeight="1">
      <c r="A8" s="1" t="s">
        <v>46</v>
      </c>
      <c r="G8" s="10"/>
      <c r="H8" s="10"/>
      <c r="I8" s="10"/>
      <c r="J8" s="10"/>
      <c r="K8" s="10"/>
      <c r="L8" s="10"/>
      <c r="M8" s="10"/>
    </row>
    <row r="9" spans="1:18" ht="30" customHeight="1">
      <c r="B9" s="1" t="s">
        <v>47</v>
      </c>
      <c r="G9" s="10">
        <v>258</v>
      </c>
      <c r="H9" s="10">
        <v>1147</v>
      </c>
      <c r="I9" s="10">
        <v>225.41</v>
      </c>
      <c r="J9" s="10">
        <v>361</v>
      </c>
      <c r="K9" s="10">
        <v>11.01</v>
      </c>
      <c r="L9" s="10">
        <v>430</v>
      </c>
      <c r="M9" s="10">
        <v>390458</v>
      </c>
    </row>
    <row r="10" spans="1:18" ht="15" customHeight="1">
      <c r="B10" s="1" t="s">
        <v>48</v>
      </c>
      <c r="G10" s="10">
        <v>291</v>
      </c>
      <c r="H10" s="10">
        <v>2233</v>
      </c>
      <c r="I10" s="10">
        <v>405.18</v>
      </c>
      <c r="J10" s="10">
        <v>49</v>
      </c>
      <c r="K10" s="10">
        <v>4.83</v>
      </c>
      <c r="L10" s="10">
        <v>165</v>
      </c>
      <c r="M10" s="10">
        <v>755435</v>
      </c>
    </row>
    <row r="11" spans="1:18" ht="15" customHeight="1">
      <c r="B11" s="1" t="s">
        <v>49</v>
      </c>
      <c r="G11" s="10">
        <v>357</v>
      </c>
      <c r="H11" s="10">
        <v>2059</v>
      </c>
      <c r="I11" s="10">
        <v>302.69</v>
      </c>
      <c r="J11" s="10">
        <v>2</v>
      </c>
      <c r="K11" s="10">
        <v>0.16</v>
      </c>
      <c r="L11" s="10">
        <v>6</v>
      </c>
      <c r="M11" s="10">
        <v>106696</v>
      </c>
    </row>
    <row r="12" spans="1:18" ht="15" customHeight="1">
      <c r="B12" s="1" t="s">
        <v>50</v>
      </c>
      <c r="F12" s="6"/>
      <c r="G12" s="10">
        <v>2776</v>
      </c>
      <c r="H12" s="10">
        <v>20562</v>
      </c>
      <c r="I12" s="10">
        <v>2638.88</v>
      </c>
      <c r="J12" s="10">
        <v>104</v>
      </c>
      <c r="K12" s="10">
        <v>9.67</v>
      </c>
      <c r="L12" s="10">
        <v>329</v>
      </c>
      <c r="M12" s="10">
        <v>1789065</v>
      </c>
    </row>
    <row r="13" spans="1:18" ht="15" customHeight="1">
      <c r="B13" s="1" t="s">
        <v>34</v>
      </c>
      <c r="F13" s="1" t="s">
        <v>51</v>
      </c>
      <c r="G13" s="10">
        <v>536</v>
      </c>
      <c r="H13" s="10">
        <v>5864</v>
      </c>
      <c r="I13" s="10">
        <v>725.05</v>
      </c>
      <c r="J13" s="10">
        <v>22</v>
      </c>
      <c r="K13" s="10">
        <v>2.7</v>
      </c>
      <c r="L13" s="10">
        <v>92</v>
      </c>
      <c r="M13" s="10">
        <v>644709</v>
      </c>
    </row>
    <row r="14" spans="1:18" ht="15" customHeight="1">
      <c r="F14" s="1" t="s">
        <v>52</v>
      </c>
      <c r="G14" s="10">
        <v>230</v>
      </c>
      <c r="H14" s="10">
        <v>3597</v>
      </c>
      <c r="I14" s="10">
        <v>552.89</v>
      </c>
      <c r="J14" s="10">
        <v>55</v>
      </c>
      <c r="K14" s="10">
        <v>5.1100000000000003</v>
      </c>
      <c r="L14" s="10">
        <v>171</v>
      </c>
      <c r="M14" s="10">
        <v>388577</v>
      </c>
    </row>
    <row r="15" spans="1:18" ht="15" customHeight="1">
      <c r="F15" s="5" t="s">
        <v>53</v>
      </c>
      <c r="G15" s="10">
        <v>757</v>
      </c>
      <c r="H15" s="10">
        <v>9097</v>
      </c>
      <c r="I15" s="10">
        <v>934.14</v>
      </c>
      <c r="J15" s="10">
        <v>2</v>
      </c>
      <c r="K15" s="10">
        <v>0.22000000000000003</v>
      </c>
      <c r="L15" s="10">
        <v>7</v>
      </c>
      <c r="M15" s="10">
        <v>400327</v>
      </c>
    </row>
    <row r="16" spans="1:18" ht="15" customHeight="1">
      <c r="B16" s="9"/>
      <c r="C16" s="8"/>
      <c r="D16" s="8"/>
      <c r="E16" s="8"/>
      <c r="F16" s="1" t="s">
        <v>54</v>
      </c>
      <c r="G16" s="10">
        <v>280</v>
      </c>
      <c r="H16" s="10">
        <v>580</v>
      </c>
      <c r="I16" s="10">
        <v>122.52000000000001</v>
      </c>
      <c r="J16" s="10">
        <v>16</v>
      </c>
      <c r="K16" s="10">
        <v>1.1599999999999999</v>
      </c>
      <c r="L16" s="10">
        <v>43</v>
      </c>
      <c r="M16" s="10">
        <v>151606</v>
      </c>
    </row>
    <row r="17" spans="1:13" ht="15" customHeight="1">
      <c r="B17" s="1" t="s">
        <v>55</v>
      </c>
      <c r="C17" s="5"/>
      <c r="D17" s="5"/>
      <c r="E17" s="5"/>
      <c r="F17" s="5"/>
      <c r="G17" s="10">
        <v>842</v>
      </c>
      <c r="H17" s="10">
        <v>2975</v>
      </c>
      <c r="I17" s="10">
        <v>409.5</v>
      </c>
      <c r="J17" s="10">
        <v>90</v>
      </c>
      <c r="K17" s="10">
        <v>6.74</v>
      </c>
      <c r="L17" s="10">
        <v>227</v>
      </c>
      <c r="M17" s="10">
        <v>731595</v>
      </c>
    </row>
    <row r="18" spans="1:13" ht="30" customHeight="1">
      <c r="A18" s="1" t="s">
        <v>56</v>
      </c>
      <c r="G18" s="10">
        <v>4524</v>
      </c>
      <c r="H18" s="10">
        <v>28976</v>
      </c>
      <c r="I18" s="10">
        <v>3981.66</v>
      </c>
      <c r="J18" s="10">
        <v>606</v>
      </c>
      <c r="K18" s="10">
        <v>32.410000000000004</v>
      </c>
      <c r="L18" s="10">
        <v>1157</v>
      </c>
      <c r="M18" s="10">
        <v>3773249</v>
      </c>
    </row>
    <row r="19" spans="1:13" ht="30" customHeight="1">
      <c r="A19" s="5" t="s">
        <v>57</v>
      </c>
      <c r="G19" s="10">
        <v>854</v>
      </c>
      <c r="H19" s="10">
        <v>4279</v>
      </c>
      <c r="I19" s="10">
        <v>637.04</v>
      </c>
      <c r="J19" s="10">
        <v>448</v>
      </c>
      <c r="K19" s="10">
        <v>17.630000000000003</v>
      </c>
      <c r="L19" s="10">
        <v>651</v>
      </c>
      <c r="M19" s="10">
        <v>1166667</v>
      </c>
    </row>
    <row r="20" spans="1:13" ht="30" customHeight="1">
      <c r="A20" s="5"/>
      <c r="B20" s="1" t="s">
        <v>58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1" t="s">
        <v>59</v>
      </c>
      <c r="C21" s="5"/>
      <c r="D21" s="5"/>
      <c r="E21" s="5"/>
      <c r="G21" s="10"/>
      <c r="H21" s="10"/>
      <c r="I21" s="10"/>
      <c r="J21" s="10"/>
      <c r="K21" s="10"/>
      <c r="L21" s="10"/>
      <c r="M21" s="10"/>
    </row>
    <row r="22" spans="1:13">
      <c r="C22" s="5" t="s">
        <v>60</v>
      </c>
      <c r="D22" s="5"/>
      <c r="E22" s="5"/>
      <c r="G22" s="10">
        <v>43</v>
      </c>
      <c r="H22" s="10">
        <v>118</v>
      </c>
      <c r="I22" s="10">
        <v>20.119999999999997</v>
      </c>
      <c r="J22" s="10">
        <v>0</v>
      </c>
      <c r="K22" s="10">
        <v>0</v>
      </c>
      <c r="L22" s="10">
        <v>0</v>
      </c>
      <c r="M22" s="10">
        <v>26747</v>
      </c>
    </row>
    <row r="23" spans="1:13" ht="15" customHeight="1">
      <c r="B23" s="5" t="s">
        <v>61</v>
      </c>
      <c r="C23" s="5"/>
      <c r="D23" s="5"/>
      <c r="E23" s="5"/>
      <c r="G23" s="10">
        <v>30</v>
      </c>
      <c r="H23" s="10">
        <v>628</v>
      </c>
      <c r="I23" s="10">
        <v>15.74</v>
      </c>
      <c r="J23" s="10">
        <v>6</v>
      </c>
      <c r="K23" s="10">
        <v>0.91999999999999993</v>
      </c>
      <c r="L23" s="10">
        <v>24</v>
      </c>
      <c r="M23" s="10">
        <v>26067</v>
      </c>
    </row>
    <row r="24" spans="1:13" ht="15" customHeight="1">
      <c r="B24" s="5" t="s">
        <v>62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1" t="s">
        <v>63</v>
      </c>
      <c r="G25" s="10">
        <v>92</v>
      </c>
      <c r="H25" s="10">
        <v>821</v>
      </c>
      <c r="I25" s="10">
        <v>127.05</v>
      </c>
      <c r="J25" s="10">
        <v>13</v>
      </c>
      <c r="K25" s="10">
        <v>0.62</v>
      </c>
      <c r="L25" s="10">
        <v>16</v>
      </c>
      <c r="M25" s="10">
        <v>304164</v>
      </c>
    </row>
    <row r="26" spans="1:13" ht="15" customHeight="1">
      <c r="B26" s="1" t="s">
        <v>34</v>
      </c>
      <c r="C26" s="5"/>
      <c r="D26" s="5"/>
      <c r="E26" s="5"/>
      <c r="G26" s="10"/>
      <c r="H26" s="10"/>
      <c r="I26" s="10"/>
      <c r="J26" s="10"/>
      <c r="K26" s="10"/>
      <c r="L26" s="10"/>
      <c r="M26" s="10"/>
    </row>
    <row r="27" spans="1:13" ht="15" customHeight="1">
      <c r="C27" s="1" t="s">
        <v>64</v>
      </c>
      <c r="G27" s="10">
        <v>74</v>
      </c>
      <c r="H27" s="10">
        <v>619</v>
      </c>
      <c r="I27" s="10">
        <v>99.179999999999993</v>
      </c>
      <c r="J27" s="10">
        <v>0</v>
      </c>
      <c r="K27" s="10">
        <v>0</v>
      </c>
      <c r="L27" s="10">
        <v>0</v>
      </c>
      <c r="M27" s="10">
        <v>218445</v>
      </c>
    </row>
    <row r="28" spans="1:13" ht="15" customHeight="1">
      <c r="C28" s="1" t="s">
        <v>65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1" t="s">
        <v>66</v>
      </c>
      <c r="G29" s="10">
        <v>2</v>
      </c>
      <c r="H29" s="10">
        <v>35</v>
      </c>
      <c r="I29" s="10">
        <v>3.75</v>
      </c>
      <c r="J29" s="10">
        <v>0</v>
      </c>
      <c r="K29" s="10">
        <v>0</v>
      </c>
      <c r="L29" s="10">
        <v>0</v>
      </c>
      <c r="M29" s="10">
        <v>22712</v>
      </c>
    </row>
    <row r="30" spans="1:13" ht="15" customHeight="1">
      <c r="B30" s="1" t="s">
        <v>67</v>
      </c>
      <c r="G30" s="10">
        <v>110</v>
      </c>
      <c r="H30" s="10">
        <v>702</v>
      </c>
      <c r="I30" s="10">
        <v>113.71</v>
      </c>
      <c r="J30" s="10">
        <v>59</v>
      </c>
      <c r="K30" s="10">
        <v>4.1399999999999997</v>
      </c>
      <c r="L30" s="10">
        <v>149</v>
      </c>
      <c r="M30" s="10">
        <v>267337</v>
      </c>
    </row>
    <row r="31" spans="1:13" ht="15" customHeight="1">
      <c r="B31" s="1" t="s">
        <v>34</v>
      </c>
      <c r="F31" s="5"/>
      <c r="G31" s="10"/>
      <c r="H31" s="10"/>
      <c r="I31" s="10"/>
      <c r="J31" s="10"/>
      <c r="K31" s="10"/>
      <c r="L31" s="10"/>
      <c r="M31" s="10"/>
    </row>
    <row r="32" spans="1:13" ht="15" customHeight="1">
      <c r="C32" s="1" t="s">
        <v>68</v>
      </c>
      <c r="F32" s="5"/>
      <c r="G32" s="10">
        <v>29</v>
      </c>
      <c r="H32" s="10">
        <v>484</v>
      </c>
      <c r="I32" s="10">
        <v>73.83</v>
      </c>
      <c r="J32" s="10">
        <v>0</v>
      </c>
      <c r="K32" s="10">
        <v>0</v>
      </c>
      <c r="L32" s="10">
        <v>0</v>
      </c>
      <c r="M32" s="10">
        <v>202689</v>
      </c>
    </row>
    <row r="33" spans="1:14" ht="15" customHeight="1">
      <c r="B33" s="1" t="s">
        <v>69</v>
      </c>
      <c r="F33" s="5"/>
      <c r="G33" s="10">
        <v>150</v>
      </c>
      <c r="H33" s="10">
        <v>884</v>
      </c>
      <c r="I33" s="10">
        <v>190.47</v>
      </c>
      <c r="J33" s="10">
        <v>367</v>
      </c>
      <c r="K33" s="10">
        <v>11.51</v>
      </c>
      <c r="L33" s="10">
        <v>444</v>
      </c>
      <c r="M33" s="10">
        <v>270018</v>
      </c>
    </row>
    <row r="34" spans="1:14" ht="15" customHeight="1">
      <c r="B34" s="1" t="s">
        <v>70</v>
      </c>
      <c r="G34" s="10">
        <v>340</v>
      </c>
      <c r="H34" s="10">
        <v>863</v>
      </c>
      <c r="I34" s="10">
        <v>133.42000000000002</v>
      </c>
      <c r="J34" s="10">
        <v>3</v>
      </c>
      <c r="K34" s="10">
        <v>0.44000000000000006</v>
      </c>
      <c r="L34" s="10">
        <v>18</v>
      </c>
      <c r="M34" s="10">
        <v>209433</v>
      </c>
    </row>
    <row r="35" spans="1:14" ht="15" customHeight="1">
      <c r="B35" s="1" t="s">
        <v>71</v>
      </c>
      <c r="C35" s="5"/>
      <c r="D35" s="5"/>
      <c r="E35" s="5"/>
      <c r="G35" s="10">
        <v>75</v>
      </c>
      <c r="H35" s="10">
        <v>185</v>
      </c>
      <c r="I35" s="10">
        <v>25.35</v>
      </c>
      <c r="J35" s="10">
        <v>0</v>
      </c>
      <c r="K35" s="10">
        <v>0</v>
      </c>
      <c r="L35" s="10">
        <v>0</v>
      </c>
      <c r="M35" s="10">
        <v>48054</v>
      </c>
    </row>
    <row r="36" spans="1:14" ht="15" customHeight="1">
      <c r="B36" s="1" t="s">
        <v>72</v>
      </c>
      <c r="C36" s="5"/>
      <c r="D36" s="5"/>
      <c r="E36" s="5"/>
      <c r="G36" s="10"/>
      <c r="H36" s="10"/>
      <c r="I36" s="10"/>
      <c r="J36" s="10"/>
      <c r="K36" s="10"/>
      <c r="L36" s="10"/>
      <c r="M36" s="10"/>
    </row>
    <row r="37" spans="1:14" ht="15" customHeight="1">
      <c r="B37" s="5"/>
      <c r="C37" s="1" t="s">
        <v>73</v>
      </c>
      <c r="F37" s="5"/>
      <c r="G37" s="10">
        <v>14</v>
      </c>
      <c r="H37" s="10">
        <v>79</v>
      </c>
      <c r="I37" s="10">
        <v>11.17</v>
      </c>
      <c r="J37" s="10">
        <v>0</v>
      </c>
      <c r="K37" s="10">
        <v>0</v>
      </c>
      <c r="L37" s="10">
        <v>0</v>
      </c>
      <c r="M37" s="10">
        <v>14847</v>
      </c>
    </row>
    <row r="38" spans="1:14" ht="30" customHeight="1">
      <c r="A38" s="1" t="s">
        <v>74</v>
      </c>
      <c r="B38" s="5"/>
      <c r="G38" s="10"/>
      <c r="H38" s="10"/>
      <c r="I38" s="10"/>
      <c r="J38" s="10"/>
      <c r="K38" s="10"/>
      <c r="L38" s="10"/>
      <c r="M38" s="10"/>
    </row>
    <row r="39" spans="1:14" ht="20.25" customHeight="1">
      <c r="C39" s="5" t="s">
        <v>11</v>
      </c>
      <c r="D39" s="5"/>
      <c r="E39" s="5"/>
      <c r="G39" s="10">
        <v>292</v>
      </c>
      <c r="H39" s="10">
        <v>1699</v>
      </c>
      <c r="I39" s="10">
        <v>254.26</v>
      </c>
      <c r="J39" s="10">
        <v>25</v>
      </c>
      <c r="K39" s="10">
        <v>2.2999999999999998</v>
      </c>
      <c r="L39" s="10">
        <v>73</v>
      </c>
      <c r="M39" s="10">
        <v>578653</v>
      </c>
    </row>
    <row r="40" spans="1:14" ht="15" customHeight="1">
      <c r="C40" s="5" t="s">
        <v>12</v>
      </c>
      <c r="D40" s="5"/>
      <c r="E40" s="5"/>
      <c r="G40" s="10">
        <v>313</v>
      </c>
      <c r="H40" s="10">
        <v>1806</v>
      </c>
      <c r="I40" s="10">
        <v>245.10999999999999</v>
      </c>
      <c r="J40" s="10">
        <v>281</v>
      </c>
      <c r="K40" s="10">
        <v>11.32</v>
      </c>
      <c r="L40" s="10">
        <v>388</v>
      </c>
      <c r="M40" s="10">
        <v>350672</v>
      </c>
    </row>
    <row r="41" spans="1:14" ht="15" customHeight="1">
      <c r="B41" s="5"/>
      <c r="C41" s="1" t="s">
        <v>15</v>
      </c>
      <c r="F41" s="5"/>
      <c r="G41" s="10">
        <v>136</v>
      </c>
      <c r="H41" s="10">
        <v>163</v>
      </c>
      <c r="I41" s="10">
        <v>34.15</v>
      </c>
      <c r="J41" s="10">
        <v>16</v>
      </c>
      <c r="K41" s="10">
        <v>1.3599999999999999</v>
      </c>
      <c r="L41" s="10">
        <v>53</v>
      </c>
      <c r="M41" s="10">
        <v>39892</v>
      </c>
    </row>
    <row r="42" spans="1:14" ht="15" customHeight="1">
      <c r="A42" s="12"/>
      <c r="B42" s="5"/>
      <c r="C42" s="12" t="s">
        <v>16</v>
      </c>
      <c r="D42" s="12"/>
      <c r="E42" s="12"/>
      <c r="F42" s="12"/>
      <c r="G42" s="10">
        <v>113</v>
      </c>
      <c r="H42" s="10">
        <v>611</v>
      </c>
      <c r="I42" s="10">
        <v>103.52000000000001</v>
      </c>
      <c r="J42" s="10">
        <v>126</v>
      </c>
      <c r="K42" s="10">
        <v>2.65</v>
      </c>
      <c r="L42" s="10">
        <v>137</v>
      </c>
      <c r="M42" s="10">
        <v>197450</v>
      </c>
      <c r="N42" s="12"/>
    </row>
    <row r="43" spans="1:14" ht="30" customHeight="1">
      <c r="A43" s="1" t="s">
        <v>75</v>
      </c>
      <c r="B43" s="12"/>
      <c r="C43" s="12"/>
      <c r="D43" s="12"/>
      <c r="E43" s="12"/>
      <c r="F43" s="12"/>
      <c r="G43" s="10"/>
      <c r="H43" s="10"/>
      <c r="I43" s="10"/>
      <c r="J43" s="10"/>
      <c r="K43" s="10"/>
      <c r="L43" s="10"/>
      <c r="M43" s="10"/>
      <c r="N43" s="12"/>
    </row>
    <row r="44" spans="1:14" ht="30" customHeight="1">
      <c r="A44" s="12"/>
      <c r="B44" s="12"/>
      <c r="C44" s="5" t="s">
        <v>11</v>
      </c>
      <c r="D44" s="19"/>
      <c r="E44" s="19"/>
      <c r="F44" s="20"/>
      <c r="G44" s="10">
        <v>633</v>
      </c>
      <c r="H44" s="10">
        <v>2206</v>
      </c>
      <c r="I44" s="10">
        <v>358.88</v>
      </c>
      <c r="J44" s="10">
        <v>26</v>
      </c>
      <c r="K44" s="10">
        <v>2.4500000000000002</v>
      </c>
      <c r="L44" s="10">
        <v>77</v>
      </c>
      <c r="M44" s="10">
        <v>725102</v>
      </c>
      <c r="N44" s="12"/>
    </row>
    <row r="45" spans="1:14" ht="30" customHeight="1">
      <c r="A45" s="12"/>
      <c r="B45" s="12"/>
      <c r="C45" s="5" t="s">
        <v>12</v>
      </c>
      <c r="D45" s="12"/>
      <c r="E45" s="12"/>
      <c r="F45" s="12"/>
      <c r="G45" s="10">
        <v>2483</v>
      </c>
      <c r="H45" s="10">
        <v>24569</v>
      </c>
      <c r="I45" s="10">
        <v>3231.1</v>
      </c>
      <c r="J45" s="10">
        <v>386</v>
      </c>
      <c r="K45" s="10">
        <v>21.419999999999998</v>
      </c>
      <c r="L45" s="10">
        <v>733</v>
      </c>
      <c r="M45" s="10">
        <v>2582566</v>
      </c>
      <c r="N45" s="12"/>
    </row>
    <row r="46" spans="1:14" ht="15" customHeight="1">
      <c r="A46" s="12"/>
      <c r="B46" s="12"/>
      <c r="C46" s="5"/>
      <c r="D46" s="12" t="s">
        <v>76</v>
      </c>
      <c r="E46" s="12"/>
      <c r="F46" s="12"/>
      <c r="G46" s="10"/>
      <c r="H46" s="10"/>
      <c r="I46" s="10"/>
      <c r="J46" s="10"/>
      <c r="K46" s="10"/>
      <c r="L46" s="10"/>
      <c r="M46" s="10"/>
      <c r="N46" s="12"/>
    </row>
    <row r="47" spans="1:14" ht="15" customHeight="1">
      <c r="A47" s="12"/>
      <c r="B47" s="12"/>
      <c r="C47" s="5"/>
      <c r="D47" s="12" t="s">
        <v>13</v>
      </c>
      <c r="E47" s="12"/>
      <c r="F47" s="12"/>
      <c r="G47" s="10">
        <v>148</v>
      </c>
      <c r="H47" s="10">
        <v>1160</v>
      </c>
      <c r="I47" s="10">
        <v>236.65</v>
      </c>
      <c r="J47" s="10">
        <v>32</v>
      </c>
      <c r="K47" s="10">
        <v>3.2600000000000002</v>
      </c>
      <c r="L47" s="10">
        <v>82</v>
      </c>
      <c r="M47" s="10">
        <v>260263</v>
      </c>
      <c r="N47" s="12"/>
    </row>
    <row r="48" spans="1:14" ht="15" customHeight="1">
      <c r="A48" s="12"/>
      <c r="B48" s="12"/>
      <c r="C48" s="5"/>
      <c r="D48" s="12" t="s">
        <v>14</v>
      </c>
      <c r="E48" s="12"/>
      <c r="F48" s="12"/>
      <c r="G48" s="10">
        <v>37</v>
      </c>
      <c r="H48" s="10">
        <v>1617</v>
      </c>
      <c r="I48" s="10">
        <v>180.02</v>
      </c>
      <c r="J48" s="10">
        <v>21</v>
      </c>
      <c r="K48" s="10">
        <v>1.56</v>
      </c>
      <c r="L48" s="10">
        <v>56</v>
      </c>
      <c r="M48" s="10">
        <v>226393</v>
      </c>
      <c r="N48" s="12"/>
    </row>
    <row r="49" spans="1:14" ht="15" customHeight="1">
      <c r="A49" s="12"/>
      <c r="B49" s="12"/>
      <c r="C49" s="12"/>
      <c r="D49" s="12" t="s">
        <v>77</v>
      </c>
      <c r="E49" s="12"/>
      <c r="F49" s="12"/>
      <c r="G49" s="10"/>
      <c r="H49" s="10"/>
      <c r="I49" s="10"/>
      <c r="J49" s="10"/>
      <c r="K49" s="10"/>
      <c r="L49" s="10"/>
      <c r="M49" s="10"/>
      <c r="N49" s="12"/>
    </row>
    <row r="50" spans="1:14" ht="15" customHeight="1">
      <c r="A50" s="12"/>
      <c r="B50" s="12"/>
      <c r="C50" s="12"/>
      <c r="D50" s="12"/>
      <c r="E50" s="12" t="s">
        <v>78</v>
      </c>
      <c r="F50" s="12"/>
      <c r="G50" s="10">
        <v>341</v>
      </c>
      <c r="H50" s="10">
        <v>2126</v>
      </c>
      <c r="I50" s="10">
        <v>315.88</v>
      </c>
      <c r="J50" s="10">
        <v>2</v>
      </c>
      <c r="K50" s="10">
        <v>0.16</v>
      </c>
      <c r="L50" s="10">
        <v>6</v>
      </c>
      <c r="M50" s="10">
        <v>109712</v>
      </c>
      <c r="N50" s="12"/>
    </row>
    <row r="51" spans="1:14" ht="15" customHeight="1">
      <c r="A51" s="12"/>
      <c r="B51" s="12"/>
      <c r="C51" s="12"/>
      <c r="D51" s="12" t="s">
        <v>79</v>
      </c>
      <c r="E51" s="12"/>
      <c r="F51" s="12"/>
      <c r="G51" s="10">
        <v>746</v>
      </c>
      <c r="H51" s="10">
        <v>7484</v>
      </c>
      <c r="I51" s="10">
        <v>877.85</v>
      </c>
      <c r="J51" s="10">
        <v>15</v>
      </c>
      <c r="K51" s="10">
        <v>1.65</v>
      </c>
      <c r="L51" s="10">
        <v>60</v>
      </c>
      <c r="M51" s="10">
        <v>589216</v>
      </c>
      <c r="N51" s="12"/>
    </row>
    <row r="52" spans="1:14" ht="15" customHeight="1">
      <c r="A52" s="12"/>
      <c r="B52" s="12"/>
      <c r="C52" s="12"/>
      <c r="D52" s="12" t="s">
        <v>40</v>
      </c>
      <c r="E52" s="12"/>
      <c r="F52" s="12"/>
      <c r="G52" s="10"/>
      <c r="H52" s="10"/>
      <c r="I52" s="10"/>
      <c r="J52" s="10"/>
      <c r="K52" s="10"/>
      <c r="L52" s="10"/>
      <c r="M52" s="10"/>
      <c r="N52" s="12"/>
    </row>
    <row r="53" spans="1:14" ht="15" customHeight="1">
      <c r="A53" s="12"/>
      <c r="B53" s="12"/>
      <c r="C53" s="12"/>
      <c r="E53" s="12" t="s">
        <v>80</v>
      </c>
      <c r="F53" s="12"/>
      <c r="G53" s="10"/>
      <c r="H53" s="10"/>
      <c r="I53" s="10"/>
      <c r="J53" s="10"/>
      <c r="K53" s="10"/>
      <c r="L53" s="10"/>
      <c r="M53" s="10"/>
      <c r="N53" s="12"/>
    </row>
    <row r="54" spans="1:14" ht="15" customHeight="1">
      <c r="A54" s="12"/>
      <c r="B54" s="12"/>
      <c r="C54" s="12"/>
      <c r="E54" s="12" t="s">
        <v>41</v>
      </c>
      <c r="F54" s="12"/>
      <c r="G54" s="10">
        <v>1211</v>
      </c>
      <c r="H54" s="10">
        <v>12181</v>
      </c>
      <c r="I54" s="10">
        <v>1620.71</v>
      </c>
      <c r="J54" s="10">
        <v>316</v>
      </c>
      <c r="K54" s="10">
        <v>14.790000000000001</v>
      </c>
      <c r="L54" s="10">
        <v>529</v>
      </c>
      <c r="M54" s="10">
        <v>1396982</v>
      </c>
      <c r="N54" s="12"/>
    </row>
    <row r="55" spans="1:14" ht="30" customHeight="1">
      <c r="A55" s="12"/>
      <c r="B55" s="12"/>
      <c r="C55" s="12" t="s">
        <v>15</v>
      </c>
      <c r="D55" s="12"/>
      <c r="E55" s="12"/>
      <c r="F55" s="12"/>
      <c r="G55" s="10">
        <v>1229</v>
      </c>
      <c r="H55" s="10">
        <v>1146</v>
      </c>
      <c r="I55" s="10">
        <v>220.23000000000002</v>
      </c>
      <c r="J55" s="10">
        <v>61</v>
      </c>
      <c r="K55" s="10">
        <v>5.07</v>
      </c>
      <c r="L55" s="10">
        <v>186</v>
      </c>
      <c r="M55" s="10">
        <v>170626</v>
      </c>
      <c r="N55" s="12"/>
    </row>
    <row r="56" spans="1:14" ht="30" customHeight="1">
      <c r="A56" s="12"/>
      <c r="B56" s="12"/>
      <c r="C56" s="12" t="s">
        <v>81</v>
      </c>
      <c r="D56" s="12"/>
      <c r="E56" s="12"/>
      <c r="F56" s="12"/>
      <c r="G56" s="10">
        <v>179</v>
      </c>
      <c r="H56" s="10">
        <v>1056</v>
      </c>
      <c r="I56" s="10">
        <v>171.45</v>
      </c>
      <c r="J56" s="10">
        <v>133</v>
      </c>
      <c r="K56" s="10">
        <v>3.47</v>
      </c>
      <c r="L56" s="10">
        <v>161</v>
      </c>
      <c r="M56" s="10">
        <v>294955</v>
      </c>
      <c r="N56" s="12"/>
    </row>
    <row r="58" spans="1:14">
      <c r="A58" s="12" t="s">
        <v>32</v>
      </c>
      <c r="B58" s="12"/>
      <c r="C58" s="12"/>
      <c r="D58" s="12"/>
      <c r="E58" s="12"/>
    </row>
    <row r="59" spans="1:14">
      <c r="A59" s="1" t="s">
        <v>45</v>
      </c>
    </row>
    <row r="61" spans="1:14" ht="9.9499999999999993" customHeight="1"/>
    <row r="67" spans="1:13" ht="18.95" customHeight="1">
      <c r="A67" s="21" t="s">
        <v>44</v>
      </c>
      <c r="L67" s="22"/>
      <c r="M67" s="23"/>
    </row>
  </sheetData>
  <mergeCells count="11"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  <mergeCell ref="M5:M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1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8" width="21.7109375" style="25" customWidth="1"/>
    <col min="9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 t="s">
        <v>43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167</v>
      </c>
      <c r="C3" s="292"/>
      <c r="D3" s="292"/>
      <c r="E3" s="292"/>
      <c r="F3" s="292"/>
      <c r="G3" s="292"/>
      <c r="H3" s="292"/>
      <c r="I3" s="292" t="s">
        <v>167</v>
      </c>
      <c r="J3" s="292"/>
      <c r="K3" s="292"/>
      <c r="L3" s="292"/>
    </row>
    <row r="4" spans="1:44" ht="30" customHeight="1">
      <c r="A4" s="63" t="s">
        <v>0</v>
      </c>
      <c r="C4" s="63"/>
      <c r="D4" s="63"/>
      <c r="E4" s="63"/>
      <c r="F4" s="63"/>
      <c r="G4" s="63"/>
      <c r="H4" s="63"/>
      <c r="I4" s="63" t="s">
        <v>0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3" t="s">
        <v>135</v>
      </c>
      <c r="G5" s="396" t="s">
        <v>136</v>
      </c>
      <c r="H5" s="397"/>
      <c r="I5" s="65" t="s">
        <v>168</v>
      </c>
      <c r="J5" s="65"/>
      <c r="K5" s="65"/>
      <c r="L5" s="65"/>
      <c r="M5" s="65"/>
      <c r="N5" s="65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1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2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2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2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2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3"/>
      <c r="N11" s="363"/>
      <c r="O11" s="386"/>
    </row>
    <row r="12" spans="1:44" ht="54.75" customHeight="1">
      <c r="A12" s="67">
        <v>1</v>
      </c>
      <c r="B12" s="25" t="s">
        <v>9</v>
      </c>
      <c r="F12" s="10"/>
      <c r="G12" s="10"/>
      <c r="H12" s="10"/>
      <c r="I12" s="10"/>
      <c r="J12" s="10"/>
      <c r="K12" s="10"/>
      <c r="L12" s="10"/>
      <c r="M12" s="10"/>
      <c r="N12" s="1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7.25" customHeight="1">
      <c r="A13" s="67">
        <v>2</v>
      </c>
      <c r="B13" s="25" t="s">
        <v>146</v>
      </c>
      <c r="F13" s="10">
        <v>125157</v>
      </c>
      <c r="G13" s="10">
        <v>69</v>
      </c>
      <c r="H13" s="10">
        <v>10123</v>
      </c>
      <c r="I13" s="10">
        <v>38650</v>
      </c>
      <c r="J13" s="10">
        <v>21778</v>
      </c>
      <c r="K13" s="10">
        <v>28198</v>
      </c>
      <c r="L13" s="10">
        <v>4087</v>
      </c>
      <c r="M13" s="10">
        <v>20219</v>
      </c>
      <c r="N13" s="10">
        <v>2033</v>
      </c>
      <c r="O13" s="67">
        <v>2</v>
      </c>
      <c r="P13" s="61"/>
      <c r="Q13" s="61"/>
      <c r="R13" s="61"/>
      <c r="S13" s="61"/>
      <c r="T13" s="61"/>
    </row>
    <row r="14" spans="1:44" ht="17.25" customHeight="1">
      <c r="A14" s="67">
        <v>3</v>
      </c>
      <c r="B14" s="25" t="s">
        <v>147</v>
      </c>
      <c r="F14" s="10">
        <v>168206</v>
      </c>
      <c r="G14" s="10">
        <v>241</v>
      </c>
      <c r="H14" s="10">
        <v>27527</v>
      </c>
      <c r="I14" s="10">
        <v>48263</v>
      </c>
      <c r="J14" s="10">
        <v>41169</v>
      </c>
      <c r="K14" s="10">
        <v>26312</v>
      </c>
      <c r="L14" s="10">
        <v>4856</v>
      </c>
      <c r="M14" s="10">
        <v>17367</v>
      </c>
      <c r="N14" s="10">
        <v>2471</v>
      </c>
      <c r="O14" s="67">
        <v>3</v>
      </c>
      <c r="P14" s="61"/>
      <c r="Q14" s="61"/>
      <c r="R14" s="61"/>
      <c r="S14" s="61"/>
      <c r="T14" s="61"/>
    </row>
    <row r="15" spans="1:44" ht="17.25" customHeight="1">
      <c r="A15" s="67">
        <v>4</v>
      </c>
      <c r="B15" s="25" t="s">
        <v>148</v>
      </c>
      <c r="F15" s="10">
        <v>50897329</v>
      </c>
      <c r="G15" s="10">
        <v>67852</v>
      </c>
      <c r="H15" s="10">
        <v>8897995</v>
      </c>
      <c r="I15" s="10">
        <v>14825242</v>
      </c>
      <c r="J15" s="10">
        <v>11865625</v>
      </c>
      <c r="K15" s="10">
        <v>7527539</v>
      </c>
      <c r="L15" s="10">
        <v>1451754</v>
      </c>
      <c r="M15" s="10">
        <v>5572980</v>
      </c>
      <c r="N15" s="10">
        <v>688342</v>
      </c>
      <c r="O15" s="67">
        <v>4</v>
      </c>
      <c r="P15" s="61"/>
      <c r="Q15" s="61"/>
      <c r="R15" s="61"/>
      <c r="S15" s="61"/>
      <c r="T15" s="61"/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  <c r="P16" s="61"/>
      <c r="Q16" s="61"/>
      <c r="R16" s="61"/>
      <c r="S16" s="61"/>
      <c r="T16" s="61"/>
    </row>
    <row r="17" spans="1:20" ht="17.25" customHeight="1">
      <c r="A17" s="67">
        <v>5</v>
      </c>
      <c r="B17" s="25" t="s">
        <v>169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  <c r="P17" s="61"/>
      <c r="Q17" s="61"/>
      <c r="R17" s="61"/>
      <c r="S17" s="61"/>
      <c r="T17" s="61"/>
    </row>
    <row r="18" spans="1:20" ht="17.25" customHeight="1">
      <c r="A18" s="67">
        <v>6</v>
      </c>
      <c r="B18" s="25" t="s">
        <v>150</v>
      </c>
      <c r="F18" s="10">
        <v>95509</v>
      </c>
      <c r="G18" s="10">
        <v>10</v>
      </c>
      <c r="H18" s="10">
        <v>5787</v>
      </c>
      <c r="I18" s="10">
        <v>29531</v>
      </c>
      <c r="J18" s="10">
        <v>14050</v>
      </c>
      <c r="K18" s="10">
        <v>23824</v>
      </c>
      <c r="L18" s="10">
        <v>3083</v>
      </c>
      <c r="M18" s="10">
        <v>17656</v>
      </c>
      <c r="N18" s="10">
        <v>1568</v>
      </c>
      <c r="O18" s="67">
        <v>6</v>
      </c>
      <c r="P18" s="61"/>
      <c r="Q18" s="61"/>
      <c r="R18" s="61"/>
      <c r="S18" s="61"/>
      <c r="T18" s="61"/>
    </row>
    <row r="19" spans="1:20" ht="17.25" customHeight="1">
      <c r="A19" s="67">
        <v>7</v>
      </c>
      <c r="B19" s="25" t="s">
        <v>151</v>
      </c>
      <c r="F19" s="10">
        <v>77799</v>
      </c>
      <c r="G19" s="10">
        <v>9</v>
      </c>
      <c r="H19" s="10">
        <v>4752</v>
      </c>
      <c r="I19" s="10">
        <v>26422</v>
      </c>
      <c r="J19" s="10">
        <v>11017</v>
      </c>
      <c r="K19" s="10">
        <v>18017</v>
      </c>
      <c r="L19" s="10">
        <v>2691</v>
      </c>
      <c r="M19" s="10">
        <v>13622</v>
      </c>
      <c r="N19" s="10">
        <v>1269</v>
      </c>
      <c r="O19" s="67">
        <v>7</v>
      </c>
      <c r="P19" s="61"/>
      <c r="Q19" s="61"/>
      <c r="R19" s="61"/>
      <c r="S19" s="61"/>
      <c r="T19" s="61"/>
    </row>
    <row r="20" spans="1:20" ht="17.25" customHeight="1">
      <c r="A20" s="67">
        <v>8</v>
      </c>
      <c r="B20" s="25" t="s">
        <v>152</v>
      </c>
      <c r="F20" s="10">
        <v>23229017</v>
      </c>
      <c r="G20" s="10">
        <v>1994</v>
      </c>
      <c r="H20" s="10">
        <v>1427791</v>
      </c>
      <c r="I20" s="10">
        <v>8035223</v>
      </c>
      <c r="J20" s="10">
        <v>3095900</v>
      </c>
      <c r="K20" s="10">
        <v>5149598</v>
      </c>
      <c r="L20" s="10">
        <v>802135</v>
      </c>
      <c r="M20" s="10">
        <v>4364236</v>
      </c>
      <c r="N20" s="10">
        <v>352140</v>
      </c>
      <c r="O20" s="67">
        <v>8</v>
      </c>
      <c r="P20" s="61"/>
      <c r="Q20" s="61"/>
      <c r="R20" s="61"/>
      <c r="S20" s="61"/>
      <c r="T20" s="61"/>
    </row>
    <row r="21" spans="1:20" ht="30" customHeight="1">
      <c r="A21" s="67">
        <v>9</v>
      </c>
      <c r="B21" s="25" t="s">
        <v>170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  <c r="P21" s="61"/>
      <c r="Q21" s="61"/>
      <c r="R21" s="61"/>
      <c r="S21" s="61"/>
      <c r="T21" s="61"/>
    </row>
    <row r="22" spans="1:20" ht="17.25" customHeight="1">
      <c r="A22" s="67">
        <v>10</v>
      </c>
      <c r="B22" s="25" t="s">
        <v>150</v>
      </c>
      <c r="F22" s="10">
        <v>11429</v>
      </c>
      <c r="G22" s="10">
        <v>1</v>
      </c>
      <c r="H22" s="10">
        <v>674</v>
      </c>
      <c r="I22" s="10">
        <v>4151</v>
      </c>
      <c r="J22" s="10">
        <v>1648</v>
      </c>
      <c r="K22" s="10">
        <v>2414</v>
      </c>
      <c r="L22" s="10">
        <v>511</v>
      </c>
      <c r="M22" s="10">
        <v>1829</v>
      </c>
      <c r="N22" s="10">
        <v>201</v>
      </c>
      <c r="O22" s="67">
        <v>10</v>
      </c>
      <c r="P22" s="61"/>
      <c r="Q22" s="61"/>
      <c r="R22" s="61"/>
      <c r="S22" s="61"/>
      <c r="T22" s="61"/>
    </row>
    <row r="23" spans="1:20" ht="17.25" customHeight="1">
      <c r="A23" s="67">
        <v>11</v>
      </c>
      <c r="B23" s="25" t="s">
        <v>151</v>
      </c>
      <c r="F23" s="10">
        <v>13633</v>
      </c>
      <c r="G23" s="10">
        <v>1</v>
      </c>
      <c r="H23" s="10">
        <v>903</v>
      </c>
      <c r="I23" s="10">
        <v>5212</v>
      </c>
      <c r="J23" s="10">
        <v>1972</v>
      </c>
      <c r="K23" s="10">
        <v>2685</v>
      </c>
      <c r="L23" s="10">
        <v>595</v>
      </c>
      <c r="M23" s="10">
        <v>2031</v>
      </c>
      <c r="N23" s="10">
        <v>234</v>
      </c>
      <c r="O23" s="67">
        <v>11</v>
      </c>
      <c r="P23" s="61"/>
      <c r="Q23" s="61"/>
      <c r="R23" s="61"/>
      <c r="S23" s="61"/>
      <c r="T23" s="61"/>
    </row>
    <row r="24" spans="1:20" ht="17.25" customHeight="1">
      <c r="A24" s="67">
        <v>12</v>
      </c>
      <c r="B24" s="25" t="s">
        <v>152</v>
      </c>
      <c r="F24" s="10">
        <v>4112905</v>
      </c>
      <c r="G24" s="10">
        <v>380</v>
      </c>
      <c r="H24" s="10">
        <v>285551</v>
      </c>
      <c r="I24" s="10">
        <v>1584133</v>
      </c>
      <c r="J24" s="10">
        <v>573445</v>
      </c>
      <c r="K24" s="10">
        <v>774864</v>
      </c>
      <c r="L24" s="10">
        <v>179351</v>
      </c>
      <c r="M24" s="10">
        <v>649648</v>
      </c>
      <c r="N24" s="10">
        <v>65533</v>
      </c>
      <c r="O24" s="67">
        <v>12</v>
      </c>
      <c r="P24" s="61"/>
      <c r="Q24" s="61"/>
      <c r="R24" s="61"/>
      <c r="S24" s="61"/>
      <c r="T24" s="61"/>
    </row>
    <row r="25" spans="1:20" ht="30" customHeight="1">
      <c r="A25" s="67">
        <v>13</v>
      </c>
      <c r="B25" s="25" t="s">
        <v>171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  <c r="P25" s="61"/>
      <c r="Q25" s="61"/>
      <c r="R25" s="61"/>
      <c r="S25" s="61"/>
      <c r="T25" s="61"/>
    </row>
    <row r="26" spans="1:20" ht="17.25" customHeight="1">
      <c r="A26" s="67">
        <v>14</v>
      </c>
      <c r="B26" s="25" t="s">
        <v>150</v>
      </c>
      <c r="F26" s="10">
        <v>17364</v>
      </c>
      <c r="G26" s="10">
        <v>8</v>
      </c>
      <c r="H26" s="10">
        <v>3402</v>
      </c>
      <c r="I26" s="10">
        <v>4860</v>
      </c>
      <c r="J26" s="10">
        <v>5953</v>
      </c>
      <c r="K26" s="10">
        <v>1915</v>
      </c>
      <c r="L26" s="10">
        <v>480</v>
      </c>
      <c r="M26" s="10">
        <v>519</v>
      </c>
      <c r="N26" s="10">
        <v>227</v>
      </c>
      <c r="O26" s="67">
        <v>14</v>
      </c>
      <c r="P26" s="61"/>
      <c r="Q26" s="61"/>
      <c r="R26" s="61"/>
      <c r="S26" s="61"/>
      <c r="T26" s="61"/>
    </row>
    <row r="27" spans="1:20" ht="17.25" customHeight="1">
      <c r="A27" s="67">
        <v>15</v>
      </c>
      <c r="B27" s="25" t="s">
        <v>151</v>
      </c>
      <c r="F27" s="10">
        <v>72298</v>
      </c>
      <c r="G27" s="10">
        <v>17</v>
      </c>
      <c r="H27" s="10">
        <v>19793</v>
      </c>
      <c r="I27" s="10">
        <v>16050</v>
      </c>
      <c r="J27" s="10">
        <v>27483</v>
      </c>
      <c r="K27" s="10">
        <v>5486</v>
      </c>
      <c r="L27" s="10">
        <v>1530</v>
      </c>
      <c r="M27" s="10">
        <v>1124</v>
      </c>
      <c r="N27" s="10">
        <v>816</v>
      </c>
      <c r="O27" s="67">
        <v>15</v>
      </c>
      <c r="P27" s="61"/>
      <c r="Q27" s="61"/>
      <c r="R27" s="61"/>
      <c r="S27" s="61"/>
      <c r="T27" s="61"/>
    </row>
    <row r="28" spans="1:20" ht="17.25" customHeight="1">
      <c r="A28" s="67">
        <v>16</v>
      </c>
      <c r="B28" s="25" t="s">
        <v>152</v>
      </c>
      <c r="F28" s="10">
        <v>22043054</v>
      </c>
      <c r="G28" s="10">
        <v>6035</v>
      </c>
      <c r="H28" s="10">
        <v>6426868</v>
      </c>
      <c r="I28" s="10">
        <v>5009066</v>
      </c>
      <c r="J28" s="10">
        <v>7983620</v>
      </c>
      <c r="K28" s="10">
        <v>1567779</v>
      </c>
      <c r="L28" s="10">
        <v>458325</v>
      </c>
      <c r="M28" s="10">
        <v>356711</v>
      </c>
      <c r="N28" s="10">
        <v>234650</v>
      </c>
      <c r="O28" s="67">
        <v>16</v>
      </c>
      <c r="P28" s="61"/>
      <c r="Q28" s="61"/>
      <c r="R28" s="61"/>
      <c r="S28" s="61"/>
      <c r="T28" s="61"/>
    </row>
    <row r="29" spans="1:20" ht="30" customHeight="1">
      <c r="A29" s="67">
        <v>17</v>
      </c>
      <c r="B29" s="25" t="s">
        <v>172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  <c r="P29" s="61"/>
      <c r="Q29" s="61"/>
      <c r="R29" s="61"/>
      <c r="S29" s="61"/>
      <c r="T29" s="61"/>
    </row>
    <row r="30" spans="1:20" ht="17.25" customHeight="1">
      <c r="A30" s="67">
        <v>18</v>
      </c>
      <c r="B30" s="25" t="s">
        <v>150</v>
      </c>
      <c r="F30" s="10">
        <v>855</v>
      </c>
      <c r="G30" s="10">
        <v>50</v>
      </c>
      <c r="H30" s="10">
        <v>260</v>
      </c>
      <c r="I30" s="10">
        <v>108</v>
      </c>
      <c r="J30" s="10">
        <v>127</v>
      </c>
      <c r="K30" s="10">
        <v>45</v>
      </c>
      <c r="L30" s="10">
        <v>13</v>
      </c>
      <c r="M30" s="10">
        <v>215</v>
      </c>
      <c r="N30" s="10">
        <v>37</v>
      </c>
      <c r="O30" s="67">
        <v>18</v>
      </c>
      <c r="P30" s="61"/>
      <c r="Q30" s="61"/>
      <c r="R30" s="61"/>
      <c r="S30" s="61"/>
      <c r="T30" s="61"/>
    </row>
    <row r="31" spans="1:20" ht="17.25" customHeight="1">
      <c r="A31" s="67">
        <v>19</v>
      </c>
      <c r="B31" s="25" t="s">
        <v>151</v>
      </c>
      <c r="F31" s="10">
        <v>4476</v>
      </c>
      <c r="G31" s="10">
        <v>214</v>
      </c>
      <c r="H31" s="10">
        <v>2079</v>
      </c>
      <c r="I31" s="10">
        <v>579</v>
      </c>
      <c r="J31" s="10">
        <v>697</v>
      </c>
      <c r="K31" s="10">
        <v>123</v>
      </c>
      <c r="L31" s="10">
        <v>40</v>
      </c>
      <c r="M31" s="10">
        <v>590</v>
      </c>
      <c r="N31" s="10">
        <v>153</v>
      </c>
      <c r="O31" s="67">
        <v>19</v>
      </c>
      <c r="P31" s="61"/>
      <c r="Q31" s="61"/>
      <c r="R31" s="61"/>
      <c r="S31" s="61"/>
      <c r="T31" s="61"/>
    </row>
    <row r="32" spans="1:20" ht="17.25" customHeight="1">
      <c r="A32" s="67">
        <v>20</v>
      </c>
      <c r="B32" s="25" t="s">
        <v>152</v>
      </c>
      <c r="F32" s="10">
        <v>1512353</v>
      </c>
      <c r="G32" s="10">
        <v>59443</v>
      </c>
      <c r="H32" s="10">
        <v>757785</v>
      </c>
      <c r="I32" s="10">
        <v>196820</v>
      </c>
      <c r="J32" s="10">
        <v>212660</v>
      </c>
      <c r="K32" s="10">
        <v>35298</v>
      </c>
      <c r="L32" s="10">
        <v>11943</v>
      </c>
      <c r="M32" s="10">
        <v>202385</v>
      </c>
      <c r="N32" s="10">
        <v>36019</v>
      </c>
      <c r="O32" s="67">
        <v>20</v>
      </c>
      <c r="P32" s="61"/>
      <c r="Q32" s="61"/>
      <c r="R32" s="61"/>
      <c r="S32" s="61"/>
      <c r="T32" s="61"/>
    </row>
    <row r="33" spans="1:20" ht="30" customHeight="1">
      <c r="A33" s="67"/>
      <c r="B33" s="25" t="s">
        <v>34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  <c r="P33" s="61"/>
      <c r="Q33" s="61"/>
      <c r="R33" s="61"/>
      <c r="S33" s="61"/>
      <c r="T33" s="61"/>
    </row>
    <row r="34" spans="1:20" ht="17.25" customHeight="1">
      <c r="A34" s="67">
        <v>21</v>
      </c>
      <c r="B34" s="25" t="s">
        <v>173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  <c r="P34" s="61"/>
      <c r="Q34" s="61"/>
      <c r="R34" s="61"/>
      <c r="S34" s="61"/>
      <c r="T34" s="61"/>
    </row>
    <row r="35" spans="1:20" ht="17.25" customHeight="1">
      <c r="A35" s="67">
        <v>22</v>
      </c>
      <c r="B35" s="25" t="s">
        <v>150</v>
      </c>
      <c r="F35" s="10">
        <v>9160</v>
      </c>
      <c r="G35" s="10">
        <v>1</v>
      </c>
      <c r="H35" s="10">
        <v>2166</v>
      </c>
      <c r="I35" s="10">
        <v>2446</v>
      </c>
      <c r="J35" s="10">
        <v>3051</v>
      </c>
      <c r="K35" s="10">
        <v>996</v>
      </c>
      <c r="L35" s="10">
        <v>212</v>
      </c>
      <c r="M35" s="10">
        <v>215</v>
      </c>
      <c r="N35" s="10">
        <v>73</v>
      </c>
      <c r="O35" s="67">
        <v>22</v>
      </c>
      <c r="P35" s="61"/>
      <c r="Q35" s="61"/>
      <c r="R35" s="61"/>
      <c r="S35" s="61"/>
      <c r="T35" s="61"/>
    </row>
    <row r="36" spans="1:20" ht="18" customHeight="1">
      <c r="A36" s="67">
        <v>23</v>
      </c>
      <c r="B36" s="25" t="s">
        <v>151</v>
      </c>
      <c r="F36" s="10">
        <v>37281</v>
      </c>
      <c r="G36" s="10">
        <v>2</v>
      </c>
      <c r="H36" s="10">
        <v>11376</v>
      </c>
      <c r="I36" s="10">
        <v>8390</v>
      </c>
      <c r="J36" s="10">
        <v>13471</v>
      </c>
      <c r="K36" s="10">
        <v>2541</v>
      </c>
      <c r="L36" s="10">
        <v>790</v>
      </c>
      <c r="M36" s="10">
        <v>414</v>
      </c>
      <c r="N36" s="10">
        <v>298</v>
      </c>
      <c r="O36" s="67">
        <v>23</v>
      </c>
      <c r="P36" s="61"/>
      <c r="Q36" s="61"/>
      <c r="R36" s="61"/>
      <c r="S36" s="61"/>
      <c r="T36" s="61"/>
    </row>
    <row r="37" spans="1:20" ht="17.25" customHeight="1">
      <c r="A37" s="67">
        <v>24</v>
      </c>
      <c r="B37" s="25" t="s">
        <v>152</v>
      </c>
      <c r="F37" s="10">
        <v>11379781</v>
      </c>
      <c r="G37" s="10">
        <v>600</v>
      </c>
      <c r="H37" s="10">
        <v>3713864</v>
      </c>
      <c r="I37" s="10">
        <v>2619000</v>
      </c>
      <c r="J37" s="10">
        <v>3856948</v>
      </c>
      <c r="K37" s="10">
        <v>735925</v>
      </c>
      <c r="L37" s="10">
        <v>235779</v>
      </c>
      <c r="M37" s="10">
        <v>132551</v>
      </c>
      <c r="N37" s="10">
        <v>85114</v>
      </c>
      <c r="O37" s="67">
        <v>24</v>
      </c>
      <c r="P37" s="61"/>
      <c r="Q37" s="61"/>
      <c r="R37" s="61"/>
      <c r="S37" s="61"/>
      <c r="T37" s="61"/>
    </row>
    <row r="38" spans="1:20" ht="30" customHeight="1">
      <c r="A38" s="67">
        <v>25</v>
      </c>
      <c r="B38" s="25" t="s">
        <v>174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  <c r="P38" s="61"/>
      <c r="Q38" s="61"/>
      <c r="R38" s="61"/>
      <c r="S38" s="61"/>
      <c r="T38" s="61"/>
    </row>
    <row r="39" spans="1:20" ht="17.25" customHeight="1">
      <c r="A39" s="67">
        <v>26</v>
      </c>
      <c r="B39" s="25" t="s">
        <v>150</v>
      </c>
      <c r="F39" s="10">
        <v>20191</v>
      </c>
      <c r="G39" s="10">
        <v>65</v>
      </c>
      <c r="H39" s="10">
        <v>1932</v>
      </c>
      <c r="I39" s="10">
        <v>260</v>
      </c>
      <c r="J39" s="10">
        <v>75</v>
      </c>
      <c r="K39" s="10">
        <v>160</v>
      </c>
      <c r="L39" s="10">
        <v>333</v>
      </c>
      <c r="M39" s="10">
        <v>17042</v>
      </c>
      <c r="N39" s="10">
        <v>324</v>
      </c>
      <c r="O39" s="67">
        <v>26</v>
      </c>
      <c r="P39" s="61"/>
      <c r="Q39" s="61"/>
      <c r="R39" s="61"/>
      <c r="S39" s="61"/>
      <c r="T39" s="61"/>
    </row>
    <row r="40" spans="1:20" ht="17.25" customHeight="1">
      <c r="A40" s="67">
        <v>27</v>
      </c>
      <c r="B40" s="25" t="s">
        <v>151</v>
      </c>
      <c r="F40" s="10">
        <v>18891</v>
      </c>
      <c r="G40" s="10">
        <v>237</v>
      </c>
      <c r="H40" s="10">
        <v>3029</v>
      </c>
      <c r="I40" s="10">
        <v>282</v>
      </c>
      <c r="J40" s="10">
        <v>142</v>
      </c>
      <c r="K40" s="10">
        <v>145</v>
      </c>
      <c r="L40" s="10">
        <v>285</v>
      </c>
      <c r="M40" s="10">
        <v>14345</v>
      </c>
      <c r="N40" s="10">
        <v>427</v>
      </c>
      <c r="O40" s="67">
        <v>27</v>
      </c>
      <c r="P40" s="61"/>
      <c r="Q40" s="61"/>
      <c r="R40" s="61"/>
      <c r="S40" s="61"/>
      <c r="T40" s="61"/>
    </row>
    <row r="41" spans="1:20" ht="17.25" customHeight="1">
      <c r="A41" s="67">
        <v>28</v>
      </c>
      <c r="B41" s="25" t="s">
        <v>152</v>
      </c>
      <c r="F41" s="10">
        <v>6037786</v>
      </c>
      <c r="G41" s="10">
        <v>66628</v>
      </c>
      <c r="H41" s="10">
        <v>944944</v>
      </c>
      <c r="I41" s="10">
        <v>92929</v>
      </c>
      <c r="J41" s="10">
        <v>45473</v>
      </c>
      <c r="K41" s="10">
        <v>43795</v>
      </c>
      <c r="L41" s="10">
        <v>85526</v>
      </c>
      <c r="M41" s="10">
        <v>4637013</v>
      </c>
      <c r="N41" s="10">
        <v>121478</v>
      </c>
      <c r="O41" s="67">
        <v>28</v>
      </c>
      <c r="P41" s="61"/>
      <c r="Q41" s="61"/>
      <c r="R41" s="61"/>
      <c r="S41" s="61"/>
      <c r="T41" s="61"/>
    </row>
    <row r="42" spans="1:20" ht="368.1" customHeight="1">
      <c r="A42" s="47" t="s">
        <v>44</v>
      </c>
      <c r="C42" s="68"/>
      <c r="D42" s="68"/>
      <c r="E42" s="68"/>
      <c r="F42" s="68"/>
      <c r="G42" s="68"/>
      <c r="I42" s="47" t="s">
        <v>44</v>
      </c>
      <c r="J42" s="68"/>
      <c r="K42" s="68"/>
      <c r="L42" s="68"/>
      <c r="M42" s="69"/>
      <c r="O42" s="67"/>
    </row>
    <row r="43" spans="1:20">
      <c r="A43" s="67"/>
      <c r="O43" s="67"/>
    </row>
    <row r="44" spans="1:20">
      <c r="A44" s="67"/>
      <c r="O44" s="67"/>
    </row>
    <row r="45" spans="1:20">
      <c r="A45" s="67"/>
      <c r="O45" s="67"/>
    </row>
    <row r="46" spans="1:20">
      <c r="A46" s="67"/>
      <c r="O46" s="67"/>
    </row>
    <row r="47" spans="1:20">
      <c r="A47" s="67"/>
      <c r="O47" s="67"/>
    </row>
    <row r="48" spans="1:20">
      <c r="A48" s="67"/>
      <c r="O48" s="67"/>
    </row>
    <row r="49" spans="1:15">
      <c r="A49" s="67"/>
      <c r="O49" s="67"/>
    </row>
    <row r="50" spans="1:15">
      <c r="A50" s="67"/>
      <c r="O50" s="67"/>
    </row>
    <row r="51" spans="1:15">
      <c r="A51" s="67"/>
      <c r="O51" s="67"/>
    </row>
    <row r="52" spans="1:15">
      <c r="A52" s="67"/>
      <c r="O52" s="67"/>
    </row>
    <row r="53" spans="1:15">
      <c r="A53" s="67"/>
      <c r="O53" s="67"/>
    </row>
    <row r="54" spans="1:15">
      <c r="A54" s="67"/>
      <c r="O54" s="67"/>
    </row>
    <row r="55" spans="1:15">
      <c r="A55" s="67"/>
      <c r="O55" s="67"/>
    </row>
    <row r="56" spans="1:15">
      <c r="A56" s="67"/>
      <c r="O56" s="67"/>
    </row>
    <row r="57" spans="1:15">
      <c r="A57" s="67"/>
      <c r="O57" s="67"/>
    </row>
    <row r="58" spans="1:15">
      <c r="A58" s="67"/>
      <c r="O58" s="67"/>
    </row>
    <row r="61" spans="1:15" ht="9.9499999999999993" customHeight="1"/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1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8" width="21.7109375" style="25" customWidth="1"/>
    <col min="9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 t="s">
        <v>43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167</v>
      </c>
      <c r="C3" s="292"/>
      <c r="D3" s="292"/>
      <c r="E3" s="292"/>
      <c r="F3" s="292"/>
      <c r="G3" s="292"/>
      <c r="H3" s="292"/>
      <c r="I3" s="292" t="s">
        <v>167</v>
      </c>
      <c r="J3" s="292"/>
      <c r="K3" s="292"/>
      <c r="L3" s="292"/>
    </row>
    <row r="4" spans="1:44" ht="30" customHeight="1">
      <c r="A4" s="63" t="s">
        <v>26</v>
      </c>
      <c r="C4" s="63"/>
      <c r="D4" s="63"/>
      <c r="E4" s="63"/>
      <c r="F4" s="63"/>
      <c r="G4" s="63"/>
      <c r="H4" s="63"/>
      <c r="I4" s="63" t="s">
        <v>26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3" t="s">
        <v>135</v>
      </c>
      <c r="G5" s="396" t="s">
        <v>136</v>
      </c>
      <c r="H5" s="397"/>
      <c r="I5" s="65" t="s">
        <v>168</v>
      </c>
      <c r="J5" s="65"/>
      <c r="K5" s="65"/>
      <c r="L5" s="65"/>
      <c r="M5" s="65"/>
      <c r="N5" s="65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1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2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2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2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2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3"/>
      <c r="N11" s="363"/>
      <c r="O11" s="386"/>
    </row>
    <row r="12" spans="1:44" ht="54.75" customHeight="1">
      <c r="A12" s="67">
        <v>1</v>
      </c>
      <c r="B12" s="25" t="s">
        <v>9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7.25" customHeight="1">
      <c r="A13" s="67">
        <v>2</v>
      </c>
      <c r="B13" s="25" t="s">
        <v>146</v>
      </c>
      <c r="F13" s="10">
        <v>104037</v>
      </c>
      <c r="G13" s="10">
        <v>58</v>
      </c>
      <c r="H13" s="10">
        <v>8943</v>
      </c>
      <c r="I13" s="10">
        <v>33362</v>
      </c>
      <c r="J13" s="10">
        <v>18777</v>
      </c>
      <c r="K13" s="10">
        <v>19881</v>
      </c>
      <c r="L13" s="10">
        <v>3521</v>
      </c>
      <c r="M13" s="10">
        <v>17715</v>
      </c>
      <c r="N13" s="10">
        <v>1780</v>
      </c>
      <c r="O13" s="67">
        <v>2</v>
      </c>
      <c r="P13" s="61"/>
      <c r="Q13" s="61"/>
      <c r="R13" s="61"/>
      <c r="S13" s="61"/>
      <c r="T13" s="61"/>
    </row>
    <row r="14" spans="1:44" ht="17.25" customHeight="1">
      <c r="A14" s="67">
        <v>3</v>
      </c>
      <c r="B14" s="25" t="s">
        <v>147</v>
      </c>
      <c r="F14" s="10">
        <v>141154</v>
      </c>
      <c r="G14" s="10">
        <v>217</v>
      </c>
      <c r="H14" s="10">
        <v>22369</v>
      </c>
      <c r="I14" s="10">
        <v>43079</v>
      </c>
      <c r="J14" s="10">
        <v>33736</v>
      </c>
      <c r="K14" s="10">
        <v>19459</v>
      </c>
      <c r="L14" s="10">
        <v>4423</v>
      </c>
      <c r="M14" s="10">
        <v>15636</v>
      </c>
      <c r="N14" s="10">
        <v>2236</v>
      </c>
      <c r="O14" s="67">
        <v>3</v>
      </c>
      <c r="P14" s="61"/>
      <c r="Q14" s="61"/>
      <c r="R14" s="61"/>
      <c r="S14" s="61"/>
      <c r="T14" s="61"/>
    </row>
    <row r="15" spans="1:44" ht="17.25" customHeight="1">
      <c r="A15" s="67">
        <v>4</v>
      </c>
      <c r="B15" s="25" t="s">
        <v>148</v>
      </c>
      <c r="F15" s="10">
        <v>43305469</v>
      </c>
      <c r="G15" s="10">
        <v>63298</v>
      </c>
      <c r="H15" s="10">
        <v>7273003</v>
      </c>
      <c r="I15" s="10">
        <v>13434399</v>
      </c>
      <c r="J15" s="10">
        <v>9819536</v>
      </c>
      <c r="K15" s="10">
        <v>5701462</v>
      </c>
      <c r="L15" s="10">
        <v>1336291</v>
      </c>
      <c r="M15" s="10">
        <v>5051983</v>
      </c>
      <c r="N15" s="10">
        <v>625497</v>
      </c>
      <c r="O15" s="67">
        <v>4</v>
      </c>
      <c r="P15" s="61"/>
      <c r="Q15" s="61"/>
      <c r="R15" s="61"/>
      <c r="S15" s="61"/>
      <c r="T15" s="61"/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  <c r="P16" s="61"/>
      <c r="Q16" s="61"/>
      <c r="R16" s="61"/>
      <c r="S16" s="61"/>
      <c r="T16" s="61"/>
    </row>
    <row r="17" spans="1:20" ht="17.25" customHeight="1">
      <c r="A17" s="67">
        <v>5</v>
      </c>
      <c r="B17" s="25" t="s">
        <v>169</v>
      </c>
      <c r="O17" s="67">
        <v>5</v>
      </c>
      <c r="P17" s="61"/>
      <c r="Q17" s="61"/>
      <c r="R17" s="61"/>
      <c r="S17" s="61"/>
      <c r="T17" s="61"/>
    </row>
    <row r="18" spans="1:20" ht="17.25" customHeight="1">
      <c r="A18" s="67">
        <v>6</v>
      </c>
      <c r="B18" s="25" t="s">
        <v>150</v>
      </c>
      <c r="F18" s="10">
        <v>77683</v>
      </c>
      <c r="G18" s="10">
        <v>7</v>
      </c>
      <c r="H18" s="10">
        <v>5204</v>
      </c>
      <c r="I18" s="10">
        <v>24822</v>
      </c>
      <c r="J18" s="10">
        <v>12149</v>
      </c>
      <c r="K18" s="10">
        <v>16257</v>
      </c>
      <c r="L18" s="10">
        <v>2577</v>
      </c>
      <c r="M18" s="10">
        <v>15323</v>
      </c>
      <c r="N18" s="10">
        <v>1344</v>
      </c>
      <c r="O18" s="67">
        <v>6</v>
      </c>
      <c r="P18" s="61"/>
      <c r="Q18" s="61"/>
      <c r="R18" s="61"/>
      <c r="S18" s="61"/>
      <c r="T18" s="61"/>
    </row>
    <row r="19" spans="1:20" ht="17.25" customHeight="1">
      <c r="A19" s="67">
        <v>7</v>
      </c>
      <c r="B19" s="25" t="s">
        <v>151</v>
      </c>
      <c r="F19" s="10">
        <v>65300</v>
      </c>
      <c r="G19" s="10">
        <v>6</v>
      </c>
      <c r="H19" s="10">
        <v>4332</v>
      </c>
      <c r="I19" s="10">
        <v>22887</v>
      </c>
      <c r="J19" s="10">
        <v>9659</v>
      </c>
      <c r="K19" s="10">
        <v>12828</v>
      </c>
      <c r="L19" s="10">
        <v>2355</v>
      </c>
      <c r="M19" s="10">
        <v>12129</v>
      </c>
      <c r="N19" s="10">
        <v>1103</v>
      </c>
      <c r="O19" s="67">
        <v>7</v>
      </c>
      <c r="P19" s="61"/>
      <c r="Q19" s="61"/>
      <c r="R19" s="61"/>
      <c r="S19" s="61"/>
      <c r="T19" s="61"/>
    </row>
    <row r="20" spans="1:20" ht="17.25" customHeight="1">
      <c r="A20" s="67">
        <v>8</v>
      </c>
      <c r="B20" s="25" t="s">
        <v>152</v>
      </c>
      <c r="F20" s="10">
        <v>19837170</v>
      </c>
      <c r="G20" s="10">
        <v>1394</v>
      </c>
      <c r="H20" s="10">
        <v>1306268</v>
      </c>
      <c r="I20" s="10">
        <v>7101549</v>
      </c>
      <c r="J20" s="10">
        <v>2743629</v>
      </c>
      <c r="K20" s="10">
        <v>3755786</v>
      </c>
      <c r="L20" s="10">
        <v>713086</v>
      </c>
      <c r="M20" s="10">
        <v>3912162</v>
      </c>
      <c r="N20" s="10">
        <v>303296</v>
      </c>
      <c r="O20" s="67">
        <v>8</v>
      </c>
      <c r="P20" s="61"/>
      <c r="Q20" s="61"/>
      <c r="R20" s="61"/>
      <c r="S20" s="61"/>
      <c r="T20" s="61"/>
    </row>
    <row r="21" spans="1:20" ht="30" customHeight="1">
      <c r="A21" s="67">
        <v>9</v>
      </c>
      <c r="B21" s="25" t="s">
        <v>170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  <c r="P21" s="61"/>
      <c r="Q21" s="61"/>
      <c r="R21" s="61"/>
      <c r="S21" s="61"/>
      <c r="T21" s="61"/>
    </row>
    <row r="22" spans="1:20" ht="17.25" customHeight="1">
      <c r="A22" s="67">
        <v>10</v>
      </c>
      <c r="B22" s="25" t="s">
        <v>150</v>
      </c>
      <c r="F22" s="10">
        <v>10512</v>
      </c>
      <c r="G22" s="10">
        <v>1</v>
      </c>
      <c r="H22" s="10">
        <v>647</v>
      </c>
      <c r="I22" s="10">
        <v>3918</v>
      </c>
      <c r="J22" s="10">
        <v>1527</v>
      </c>
      <c r="K22" s="10">
        <v>2047</v>
      </c>
      <c r="L22" s="10">
        <v>479</v>
      </c>
      <c r="M22" s="10">
        <v>1703</v>
      </c>
      <c r="N22" s="10">
        <v>190</v>
      </c>
      <c r="O22" s="67">
        <v>10</v>
      </c>
      <c r="P22" s="61"/>
      <c r="Q22" s="61"/>
      <c r="R22" s="61"/>
      <c r="S22" s="61"/>
      <c r="T22" s="61"/>
    </row>
    <row r="23" spans="1:20" ht="17.25" customHeight="1">
      <c r="A23" s="67">
        <v>11</v>
      </c>
      <c r="B23" s="25" t="s">
        <v>151</v>
      </c>
      <c r="F23" s="10">
        <v>12631</v>
      </c>
      <c r="G23" s="10">
        <v>1</v>
      </c>
      <c r="H23" s="10">
        <v>868</v>
      </c>
      <c r="I23" s="10">
        <v>4939</v>
      </c>
      <c r="J23" s="10">
        <v>1820</v>
      </c>
      <c r="K23" s="10">
        <v>2310</v>
      </c>
      <c r="L23" s="10">
        <v>565</v>
      </c>
      <c r="M23" s="10">
        <v>1904</v>
      </c>
      <c r="N23" s="10">
        <v>223</v>
      </c>
      <c r="O23" s="67">
        <v>11</v>
      </c>
      <c r="P23" s="61"/>
      <c r="Q23" s="61"/>
      <c r="R23" s="61"/>
      <c r="S23" s="61"/>
      <c r="T23" s="61"/>
    </row>
    <row r="24" spans="1:20" ht="17.25" customHeight="1">
      <c r="A24" s="67">
        <v>12</v>
      </c>
      <c r="B24" s="25" t="s">
        <v>152</v>
      </c>
      <c r="F24" s="10">
        <v>3845404</v>
      </c>
      <c r="G24" s="10">
        <v>380</v>
      </c>
      <c r="H24" s="10">
        <v>275727</v>
      </c>
      <c r="I24" s="10">
        <v>1513455</v>
      </c>
      <c r="J24" s="10">
        <v>534519</v>
      </c>
      <c r="K24" s="10">
        <v>676006</v>
      </c>
      <c r="L24" s="10">
        <v>170311</v>
      </c>
      <c r="M24" s="10">
        <v>613035</v>
      </c>
      <c r="N24" s="10">
        <v>61971</v>
      </c>
      <c r="O24" s="67">
        <v>12</v>
      </c>
      <c r="P24" s="61"/>
      <c r="Q24" s="61"/>
      <c r="R24" s="61"/>
      <c r="S24" s="61"/>
      <c r="T24" s="61"/>
    </row>
    <row r="25" spans="1:20" ht="30" customHeight="1">
      <c r="A25" s="67">
        <v>13</v>
      </c>
      <c r="B25" s="25" t="s">
        <v>171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  <c r="P25" s="61"/>
      <c r="Q25" s="61"/>
      <c r="R25" s="61"/>
      <c r="S25" s="61"/>
      <c r="T25" s="61"/>
    </row>
    <row r="26" spans="1:20" ht="17.25" customHeight="1">
      <c r="A26" s="67">
        <v>14</v>
      </c>
      <c r="B26" s="25" t="s">
        <v>150</v>
      </c>
      <c r="F26" s="10">
        <v>15057</v>
      </c>
      <c r="G26" s="10">
        <v>8</v>
      </c>
      <c r="H26" s="10">
        <v>2859</v>
      </c>
      <c r="I26" s="10">
        <v>4520</v>
      </c>
      <c r="J26" s="10">
        <v>4989</v>
      </c>
      <c r="K26" s="10">
        <v>1540</v>
      </c>
      <c r="L26" s="10">
        <v>452</v>
      </c>
      <c r="M26" s="10">
        <v>477</v>
      </c>
      <c r="N26" s="10">
        <v>212</v>
      </c>
      <c r="O26" s="67">
        <v>14</v>
      </c>
      <c r="P26" s="61"/>
      <c r="Q26" s="61"/>
      <c r="R26" s="61"/>
      <c r="S26" s="61"/>
      <c r="T26" s="61"/>
    </row>
    <row r="27" spans="1:20" ht="17.25" customHeight="1">
      <c r="A27" s="67">
        <v>15</v>
      </c>
      <c r="B27" s="25" t="s">
        <v>151</v>
      </c>
      <c r="F27" s="10">
        <v>59511</v>
      </c>
      <c r="G27" s="10">
        <v>17</v>
      </c>
      <c r="H27" s="10">
        <v>15546</v>
      </c>
      <c r="I27" s="10">
        <v>14736</v>
      </c>
      <c r="J27" s="10">
        <v>21723</v>
      </c>
      <c r="K27" s="10">
        <v>4229</v>
      </c>
      <c r="L27" s="10">
        <v>1462</v>
      </c>
      <c r="M27" s="10">
        <v>1022</v>
      </c>
      <c r="N27" s="10">
        <v>775</v>
      </c>
      <c r="O27" s="67">
        <v>15</v>
      </c>
      <c r="P27" s="61"/>
      <c r="Q27" s="61"/>
      <c r="R27" s="61"/>
      <c r="S27" s="61"/>
      <c r="T27" s="61"/>
    </row>
    <row r="28" spans="1:20" ht="17.25" customHeight="1">
      <c r="A28" s="67">
        <v>16</v>
      </c>
      <c r="B28" s="25" t="s">
        <v>152</v>
      </c>
      <c r="F28" s="10">
        <v>18377984</v>
      </c>
      <c r="G28" s="10">
        <v>6035</v>
      </c>
      <c r="H28" s="10">
        <v>5116791</v>
      </c>
      <c r="I28" s="10">
        <v>4636983</v>
      </c>
      <c r="J28" s="10">
        <v>6381070</v>
      </c>
      <c r="K28" s="10">
        <v>1241188</v>
      </c>
      <c r="L28" s="10">
        <v>440951</v>
      </c>
      <c r="M28" s="10">
        <v>328425</v>
      </c>
      <c r="N28" s="10">
        <v>226541</v>
      </c>
      <c r="O28" s="67">
        <v>16</v>
      </c>
      <c r="P28" s="61"/>
      <c r="Q28" s="61"/>
      <c r="R28" s="61"/>
      <c r="S28" s="61"/>
      <c r="T28" s="61"/>
    </row>
    <row r="29" spans="1:20" ht="30" customHeight="1">
      <c r="A29" s="67">
        <v>17</v>
      </c>
      <c r="B29" s="25" t="s">
        <v>172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  <c r="P29" s="61"/>
      <c r="Q29" s="61"/>
      <c r="R29" s="61"/>
      <c r="S29" s="61"/>
      <c r="T29" s="61"/>
    </row>
    <row r="30" spans="1:20" ht="17.25" customHeight="1">
      <c r="A30" s="67">
        <v>18</v>
      </c>
      <c r="B30" s="25" t="s">
        <v>150</v>
      </c>
      <c r="F30" s="10">
        <v>785</v>
      </c>
      <c r="G30" s="10">
        <v>42</v>
      </c>
      <c r="H30" s="10">
        <v>233</v>
      </c>
      <c r="I30" s="10">
        <v>102</v>
      </c>
      <c r="J30" s="10">
        <v>112</v>
      </c>
      <c r="K30" s="10">
        <v>37</v>
      </c>
      <c r="L30" s="10">
        <v>13</v>
      </c>
      <c r="M30" s="10">
        <v>212</v>
      </c>
      <c r="N30" s="10">
        <v>34</v>
      </c>
      <c r="O30" s="67">
        <v>18</v>
      </c>
      <c r="P30" s="61"/>
      <c r="Q30" s="61"/>
      <c r="R30" s="61"/>
      <c r="S30" s="61"/>
      <c r="T30" s="61"/>
    </row>
    <row r="31" spans="1:20" ht="17.25" customHeight="1">
      <c r="A31" s="67">
        <v>19</v>
      </c>
      <c r="B31" s="25" t="s">
        <v>151</v>
      </c>
      <c r="F31" s="10">
        <v>3713</v>
      </c>
      <c r="G31" s="10">
        <v>192</v>
      </c>
      <c r="H31" s="10">
        <v>1623</v>
      </c>
      <c r="I31" s="10">
        <v>516</v>
      </c>
      <c r="J31" s="10">
        <v>534</v>
      </c>
      <c r="K31" s="10">
        <v>91</v>
      </c>
      <c r="L31" s="10">
        <v>40</v>
      </c>
      <c r="M31" s="10">
        <v>581</v>
      </c>
      <c r="N31" s="10">
        <v>136</v>
      </c>
      <c r="O31" s="67">
        <v>19</v>
      </c>
      <c r="P31" s="61"/>
      <c r="Q31" s="61"/>
      <c r="R31" s="61"/>
      <c r="S31" s="61"/>
      <c r="T31" s="61"/>
    </row>
    <row r="32" spans="1:20" ht="17.25" customHeight="1">
      <c r="A32" s="67">
        <v>20</v>
      </c>
      <c r="B32" s="25" t="s">
        <v>152</v>
      </c>
      <c r="F32" s="10">
        <v>1244911</v>
      </c>
      <c r="G32" s="10">
        <v>55489</v>
      </c>
      <c r="H32" s="10">
        <v>574217</v>
      </c>
      <c r="I32" s="10">
        <v>182412</v>
      </c>
      <c r="J32" s="10">
        <v>160318</v>
      </c>
      <c r="K32" s="10">
        <v>28482</v>
      </c>
      <c r="L32" s="10">
        <v>11943</v>
      </c>
      <c r="M32" s="10">
        <v>198361</v>
      </c>
      <c r="N32" s="10">
        <v>33689</v>
      </c>
      <c r="O32" s="67">
        <v>20</v>
      </c>
      <c r="P32" s="61"/>
      <c r="Q32" s="61"/>
      <c r="R32" s="61"/>
      <c r="S32" s="61"/>
      <c r="T32" s="61"/>
    </row>
    <row r="33" spans="1:20" ht="30" customHeight="1">
      <c r="A33" s="67"/>
      <c r="B33" s="25" t="s">
        <v>34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  <c r="P33" s="61"/>
      <c r="Q33" s="61"/>
      <c r="R33" s="61"/>
      <c r="S33" s="61"/>
      <c r="T33" s="61"/>
    </row>
    <row r="34" spans="1:20" ht="17.25" customHeight="1">
      <c r="A34" s="67">
        <v>21</v>
      </c>
      <c r="B34" s="25" t="s">
        <v>173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  <c r="P34" s="61"/>
      <c r="Q34" s="61"/>
      <c r="R34" s="61"/>
      <c r="S34" s="61"/>
      <c r="T34" s="61"/>
    </row>
    <row r="35" spans="1:20" ht="17.25" customHeight="1">
      <c r="A35" s="67">
        <v>22</v>
      </c>
      <c r="B35" s="25" t="s">
        <v>150</v>
      </c>
      <c r="F35" s="10">
        <v>8367</v>
      </c>
      <c r="G35" s="10">
        <v>1</v>
      </c>
      <c r="H35" s="10">
        <v>1893</v>
      </c>
      <c r="I35" s="10">
        <v>2348</v>
      </c>
      <c r="J35" s="10">
        <v>2750</v>
      </c>
      <c r="K35" s="10">
        <v>892</v>
      </c>
      <c r="L35" s="10">
        <v>208</v>
      </c>
      <c r="M35" s="10">
        <v>207</v>
      </c>
      <c r="N35" s="10">
        <v>68</v>
      </c>
      <c r="O35" s="67">
        <v>22</v>
      </c>
      <c r="P35" s="61"/>
      <c r="Q35" s="61"/>
      <c r="R35" s="61"/>
      <c r="S35" s="61"/>
      <c r="T35" s="61"/>
    </row>
    <row r="36" spans="1:20" ht="18" customHeight="1">
      <c r="A36" s="67">
        <v>23</v>
      </c>
      <c r="B36" s="25" t="s">
        <v>151</v>
      </c>
      <c r="F36" s="10">
        <v>32693</v>
      </c>
      <c r="G36" s="10">
        <v>2</v>
      </c>
      <c r="H36" s="10">
        <v>9208</v>
      </c>
      <c r="I36" s="10">
        <v>7992</v>
      </c>
      <c r="J36" s="10">
        <v>11729</v>
      </c>
      <c r="K36" s="10">
        <v>2301</v>
      </c>
      <c r="L36" s="10">
        <v>779</v>
      </c>
      <c r="M36" s="10">
        <v>396</v>
      </c>
      <c r="N36" s="10">
        <v>286</v>
      </c>
      <c r="O36" s="67">
        <v>23</v>
      </c>
      <c r="P36" s="61"/>
      <c r="Q36" s="61"/>
      <c r="R36" s="61"/>
      <c r="S36" s="61"/>
      <c r="T36" s="61"/>
    </row>
    <row r="37" spans="1:20" ht="17.25" customHeight="1">
      <c r="A37" s="67">
        <v>24</v>
      </c>
      <c r="B37" s="25" t="s">
        <v>152</v>
      </c>
      <c r="F37" s="10">
        <v>10042819</v>
      </c>
      <c r="G37" s="10">
        <v>600</v>
      </c>
      <c r="H37" s="10">
        <v>3017964</v>
      </c>
      <c r="I37" s="10">
        <v>2508955</v>
      </c>
      <c r="J37" s="10">
        <v>3402018</v>
      </c>
      <c r="K37" s="10">
        <v>670434</v>
      </c>
      <c r="L37" s="10">
        <v>232812</v>
      </c>
      <c r="M37" s="10">
        <v>127124</v>
      </c>
      <c r="N37" s="10">
        <v>82912</v>
      </c>
      <c r="O37" s="67">
        <v>24</v>
      </c>
      <c r="P37" s="61"/>
      <c r="Q37" s="61"/>
      <c r="R37" s="61"/>
      <c r="S37" s="61"/>
      <c r="T37" s="61"/>
    </row>
    <row r="38" spans="1:20" ht="30" customHeight="1">
      <c r="A38" s="67">
        <v>25</v>
      </c>
      <c r="B38" s="25" t="s">
        <v>174</v>
      </c>
      <c r="F38" s="10"/>
      <c r="G38" s="10"/>
      <c r="H38" s="10"/>
      <c r="I38" s="10"/>
      <c r="J38" s="10"/>
      <c r="K38" s="10"/>
      <c r="L38" s="10"/>
      <c r="M38" s="61"/>
      <c r="N38" s="61"/>
      <c r="O38" s="67">
        <v>25</v>
      </c>
      <c r="P38" s="61"/>
      <c r="Q38" s="61"/>
      <c r="R38" s="61"/>
      <c r="S38" s="61"/>
      <c r="T38" s="61"/>
    </row>
    <row r="39" spans="1:20" ht="17.25" customHeight="1">
      <c r="A39" s="67">
        <v>26</v>
      </c>
      <c r="B39" s="25" t="s">
        <v>150</v>
      </c>
      <c r="F39" s="10">
        <v>17564</v>
      </c>
      <c r="G39" s="10">
        <v>55</v>
      </c>
      <c r="H39" s="10">
        <v>1624</v>
      </c>
      <c r="I39" s="10">
        <v>223</v>
      </c>
      <c r="J39" s="10">
        <v>71</v>
      </c>
      <c r="K39" s="10">
        <v>125</v>
      </c>
      <c r="L39" s="10">
        <v>216</v>
      </c>
      <c r="M39" s="10">
        <v>14985</v>
      </c>
      <c r="N39" s="10">
        <v>265</v>
      </c>
      <c r="O39" s="67">
        <v>26</v>
      </c>
      <c r="P39" s="61"/>
      <c r="Q39" s="61"/>
      <c r="R39" s="61"/>
      <c r="S39" s="61"/>
      <c r="T39" s="61"/>
    </row>
    <row r="40" spans="1:20" ht="17.25" customHeight="1">
      <c r="A40" s="67">
        <v>27</v>
      </c>
      <c r="B40" s="25" t="s">
        <v>151</v>
      </c>
      <c r="F40" s="10">
        <v>16473</v>
      </c>
      <c r="G40" s="10">
        <v>213</v>
      </c>
      <c r="H40" s="10">
        <v>2238</v>
      </c>
      <c r="I40" s="10">
        <v>253</v>
      </c>
      <c r="J40" s="10">
        <v>138</v>
      </c>
      <c r="K40" s="10">
        <v>118</v>
      </c>
      <c r="L40" s="10">
        <v>192</v>
      </c>
      <c r="M40" s="10">
        <v>12958</v>
      </c>
      <c r="N40" s="10">
        <v>362</v>
      </c>
      <c r="O40" s="67">
        <v>27</v>
      </c>
      <c r="P40" s="61"/>
      <c r="Q40" s="61"/>
      <c r="R40" s="61"/>
      <c r="S40" s="61"/>
      <c r="T40" s="61"/>
    </row>
    <row r="41" spans="1:20" ht="17.25" customHeight="1">
      <c r="A41" s="67">
        <v>28</v>
      </c>
      <c r="B41" s="25" t="s">
        <v>152</v>
      </c>
      <c r="F41" s="10">
        <v>5278681</v>
      </c>
      <c r="G41" s="10">
        <v>62374</v>
      </c>
      <c r="H41" s="10">
        <v>676182</v>
      </c>
      <c r="I41" s="10">
        <v>83578</v>
      </c>
      <c r="J41" s="10">
        <v>44480</v>
      </c>
      <c r="K41" s="10">
        <v>36114</v>
      </c>
      <c r="L41" s="10">
        <v>60551</v>
      </c>
      <c r="M41" s="10">
        <v>4213334</v>
      </c>
      <c r="N41" s="10">
        <v>102068</v>
      </c>
      <c r="O41" s="67">
        <v>28</v>
      </c>
      <c r="P41" s="61"/>
      <c r="Q41" s="61"/>
      <c r="R41" s="61"/>
      <c r="S41" s="61"/>
      <c r="T41" s="61"/>
    </row>
    <row r="42" spans="1:20" ht="368.1" customHeight="1">
      <c r="A42" s="47" t="s">
        <v>44</v>
      </c>
      <c r="C42" s="68"/>
      <c r="D42" s="68"/>
      <c r="E42" s="68"/>
      <c r="F42" s="68"/>
      <c r="G42" s="68"/>
      <c r="I42" s="47" t="s">
        <v>44</v>
      </c>
      <c r="J42" s="68"/>
      <c r="K42" s="68"/>
      <c r="L42" s="68"/>
      <c r="M42" s="69"/>
      <c r="O42" s="67"/>
    </row>
    <row r="43" spans="1:20">
      <c r="A43" s="67"/>
      <c r="O43" s="67"/>
    </row>
    <row r="44" spans="1:20">
      <c r="A44" s="67"/>
      <c r="O44" s="67"/>
    </row>
    <row r="45" spans="1:20">
      <c r="A45" s="67"/>
      <c r="O45" s="67"/>
    </row>
    <row r="46" spans="1:20">
      <c r="A46" s="67"/>
      <c r="O46" s="67"/>
    </row>
    <row r="47" spans="1:20">
      <c r="A47" s="67"/>
      <c r="O47" s="67"/>
    </row>
    <row r="48" spans="1:20">
      <c r="A48" s="67"/>
      <c r="O48" s="67"/>
    </row>
    <row r="49" spans="1:15">
      <c r="A49" s="67"/>
      <c r="O49" s="67"/>
    </row>
    <row r="50" spans="1:15">
      <c r="A50" s="67"/>
      <c r="O50" s="67"/>
    </row>
    <row r="51" spans="1:15">
      <c r="A51" s="67"/>
      <c r="O51" s="67"/>
    </row>
    <row r="52" spans="1:15">
      <c r="A52" s="67"/>
      <c r="O52" s="67"/>
    </row>
    <row r="53" spans="1:15">
      <c r="A53" s="67"/>
      <c r="O53" s="67"/>
    </row>
    <row r="54" spans="1:15">
      <c r="A54" s="67"/>
      <c r="O54" s="67"/>
    </row>
    <row r="55" spans="1:15">
      <c r="A55" s="67"/>
      <c r="O55" s="67"/>
    </row>
    <row r="56" spans="1:15">
      <c r="A56" s="67"/>
      <c r="O56" s="67"/>
    </row>
    <row r="57" spans="1:15">
      <c r="A57" s="67"/>
      <c r="O57" s="67"/>
    </row>
    <row r="58" spans="1:15">
      <c r="A58" s="67"/>
      <c r="O58" s="67"/>
    </row>
    <row r="61" spans="1:15" ht="9.9499999999999993" customHeight="1"/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1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8" width="21.7109375" style="25" customWidth="1"/>
    <col min="9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 t="s">
        <v>43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167</v>
      </c>
      <c r="C3" s="292"/>
      <c r="D3" s="292"/>
      <c r="E3" s="292"/>
      <c r="F3" s="292"/>
      <c r="G3" s="292"/>
      <c r="H3" s="292"/>
      <c r="I3" s="292" t="s">
        <v>167</v>
      </c>
      <c r="J3" s="292"/>
      <c r="K3" s="292"/>
      <c r="L3" s="292"/>
    </row>
    <row r="4" spans="1:44" ht="30" customHeight="1">
      <c r="A4" s="63" t="s">
        <v>36</v>
      </c>
      <c r="C4" s="63"/>
      <c r="D4" s="63"/>
      <c r="E4" s="63"/>
      <c r="F4" s="63"/>
      <c r="G4" s="63"/>
      <c r="H4" s="63"/>
      <c r="I4" s="63" t="s">
        <v>36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3" t="s">
        <v>135</v>
      </c>
      <c r="G5" s="396" t="s">
        <v>136</v>
      </c>
      <c r="H5" s="397"/>
      <c r="I5" s="65" t="s">
        <v>168</v>
      </c>
      <c r="J5" s="65"/>
      <c r="K5" s="65"/>
      <c r="L5" s="65"/>
      <c r="M5" s="65"/>
      <c r="N5" s="65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1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2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2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2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2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3"/>
      <c r="N11" s="363"/>
      <c r="O11" s="386"/>
    </row>
    <row r="12" spans="1:44" ht="54.75" customHeight="1">
      <c r="A12" s="67">
        <v>1</v>
      </c>
      <c r="B12" s="25" t="s">
        <v>9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7.25" customHeight="1">
      <c r="A13" s="67">
        <v>2</v>
      </c>
      <c r="B13" s="25" t="s">
        <v>146</v>
      </c>
      <c r="F13" s="10">
        <v>21120</v>
      </c>
      <c r="G13" s="10">
        <v>11</v>
      </c>
      <c r="H13" s="10">
        <v>1180</v>
      </c>
      <c r="I13" s="10">
        <v>5288</v>
      </c>
      <c r="J13" s="10">
        <v>3001</v>
      </c>
      <c r="K13" s="10">
        <v>8317</v>
      </c>
      <c r="L13" s="10">
        <v>566</v>
      </c>
      <c r="M13" s="10">
        <v>2504</v>
      </c>
      <c r="N13" s="10">
        <v>253</v>
      </c>
      <c r="O13" s="67">
        <v>2</v>
      </c>
      <c r="P13" s="61"/>
      <c r="Q13" s="61"/>
      <c r="R13" s="61"/>
      <c r="S13" s="61"/>
      <c r="T13" s="61"/>
    </row>
    <row r="14" spans="1:44" ht="17.25" customHeight="1">
      <c r="A14" s="67">
        <v>3</v>
      </c>
      <c r="B14" s="25" t="s">
        <v>147</v>
      </c>
      <c r="F14" s="10">
        <v>27052</v>
      </c>
      <c r="G14" s="10">
        <v>24</v>
      </c>
      <c r="H14" s="10">
        <v>5158</v>
      </c>
      <c r="I14" s="10">
        <v>5185</v>
      </c>
      <c r="J14" s="10">
        <v>7433</v>
      </c>
      <c r="K14" s="10">
        <v>6852</v>
      </c>
      <c r="L14" s="10">
        <v>434</v>
      </c>
      <c r="M14" s="10">
        <v>1731</v>
      </c>
      <c r="N14" s="10">
        <v>235</v>
      </c>
      <c r="O14" s="67">
        <v>3</v>
      </c>
      <c r="P14" s="61"/>
      <c r="Q14" s="61"/>
      <c r="R14" s="61"/>
      <c r="S14" s="61"/>
      <c r="T14" s="61"/>
    </row>
    <row r="15" spans="1:44" ht="17.25" customHeight="1">
      <c r="A15" s="67">
        <v>4</v>
      </c>
      <c r="B15" s="25" t="s">
        <v>148</v>
      </c>
      <c r="F15" s="10">
        <v>7591860</v>
      </c>
      <c r="G15" s="10">
        <v>4554</v>
      </c>
      <c r="H15" s="10">
        <v>1624992</v>
      </c>
      <c r="I15" s="10">
        <v>1390843</v>
      </c>
      <c r="J15" s="10">
        <v>2046089</v>
      </c>
      <c r="K15" s="10">
        <v>1826077</v>
      </c>
      <c r="L15" s="10">
        <v>115463</v>
      </c>
      <c r="M15" s="10">
        <v>520997</v>
      </c>
      <c r="N15" s="10">
        <v>62845</v>
      </c>
      <c r="O15" s="67">
        <v>4</v>
      </c>
      <c r="P15" s="61"/>
      <c r="Q15" s="61"/>
      <c r="R15" s="61"/>
      <c r="S15" s="61"/>
      <c r="T15" s="61"/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  <c r="P16" s="61"/>
      <c r="Q16" s="61"/>
      <c r="R16" s="61"/>
      <c r="S16" s="61"/>
      <c r="T16" s="61"/>
    </row>
    <row r="17" spans="1:20" ht="17.25" customHeight="1">
      <c r="A17" s="67">
        <v>5</v>
      </c>
      <c r="B17" s="25" t="s">
        <v>169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  <c r="P17" s="61"/>
      <c r="Q17" s="61"/>
      <c r="R17" s="61"/>
      <c r="S17" s="61"/>
      <c r="T17" s="61"/>
    </row>
    <row r="18" spans="1:20" ht="17.25" customHeight="1">
      <c r="A18" s="67">
        <v>6</v>
      </c>
      <c r="B18" s="25" t="s">
        <v>150</v>
      </c>
      <c r="F18" s="10">
        <v>17826</v>
      </c>
      <c r="G18" s="10">
        <v>3</v>
      </c>
      <c r="H18" s="10">
        <v>583</v>
      </c>
      <c r="I18" s="10">
        <v>4709</v>
      </c>
      <c r="J18" s="10">
        <v>1901</v>
      </c>
      <c r="K18" s="10">
        <v>7567</v>
      </c>
      <c r="L18" s="10">
        <v>506</v>
      </c>
      <c r="M18" s="10">
        <v>2333</v>
      </c>
      <c r="N18" s="10">
        <v>224</v>
      </c>
      <c r="O18" s="67">
        <v>6</v>
      </c>
      <c r="P18" s="61"/>
      <c r="Q18" s="61"/>
      <c r="R18" s="61"/>
      <c r="S18" s="61"/>
      <c r="T18" s="61"/>
    </row>
    <row r="19" spans="1:20" ht="17.25" customHeight="1">
      <c r="A19" s="67">
        <v>7</v>
      </c>
      <c r="B19" s="25" t="s">
        <v>151</v>
      </c>
      <c r="F19" s="10">
        <v>12500</v>
      </c>
      <c r="G19" s="10">
        <v>2</v>
      </c>
      <c r="H19" s="10">
        <v>420</v>
      </c>
      <c r="I19" s="10">
        <v>3536</v>
      </c>
      <c r="J19" s="10">
        <v>1358</v>
      </c>
      <c r="K19" s="10">
        <v>5189</v>
      </c>
      <c r="L19" s="10">
        <v>336</v>
      </c>
      <c r="M19" s="10">
        <v>1494</v>
      </c>
      <c r="N19" s="10">
        <v>165</v>
      </c>
      <c r="O19" s="67">
        <v>7</v>
      </c>
      <c r="P19" s="61"/>
      <c r="Q19" s="61"/>
      <c r="R19" s="61"/>
      <c r="S19" s="61"/>
      <c r="T19" s="61"/>
    </row>
    <row r="20" spans="1:20" ht="17.25" customHeight="1">
      <c r="A20" s="67">
        <v>8</v>
      </c>
      <c r="B20" s="25" t="s">
        <v>152</v>
      </c>
      <c r="F20" s="10">
        <v>3391847</v>
      </c>
      <c r="G20" s="10">
        <v>600</v>
      </c>
      <c r="H20" s="10">
        <v>121523</v>
      </c>
      <c r="I20" s="10">
        <v>933674</v>
      </c>
      <c r="J20" s="10">
        <v>352271</v>
      </c>
      <c r="K20" s="10">
        <v>1393812</v>
      </c>
      <c r="L20" s="10">
        <v>89049</v>
      </c>
      <c r="M20" s="10">
        <v>452074</v>
      </c>
      <c r="N20" s="10">
        <v>48844</v>
      </c>
      <c r="O20" s="67">
        <v>8</v>
      </c>
      <c r="P20" s="61"/>
      <c r="Q20" s="61"/>
      <c r="R20" s="61"/>
      <c r="S20" s="61"/>
      <c r="T20" s="61"/>
    </row>
    <row r="21" spans="1:20" ht="30" customHeight="1">
      <c r="A21" s="67">
        <v>9</v>
      </c>
      <c r="B21" s="25" t="s">
        <v>170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  <c r="P21" s="61"/>
      <c r="Q21" s="61"/>
      <c r="R21" s="61"/>
      <c r="S21" s="61"/>
      <c r="T21" s="61"/>
    </row>
    <row r="22" spans="1:20" ht="17.25" customHeight="1">
      <c r="A22" s="67">
        <v>10</v>
      </c>
      <c r="B22" s="25" t="s">
        <v>150</v>
      </c>
      <c r="F22" s="10">
        <v>917</v>
      </c>
      <c r="G22" s="10">
        <v>0</v>
      </c>
      <c r="H22" s="10">
        <v>27</v>
      </c>
      <c r="I22" s="10">
        <v>233</v>
      </c>
      <c r="J22" s="10">
        <v>121</v>
      </c>
      <c r="K22" s="10">
        <v>367</v>
      </c>
      <c r="L22" s="10">
        <v>32</v>
      </c>
      <c r="M22" s="10">
        <v>126</v>
      </c>
      <c r="N22" s="10">
        <v>11</v>
      </c>
      <c r="O22" s="67">
        <v>10</v>
      </c>
      <c r="P22" s="61"/>
      <c r="Q22" s="61"/>
      <c r="R22" s="61"/>
      <c r="S22" s="61"/>
      <c r="T22" s="61"/>
    </row>
    <row r="23" spans="1:20" ht="17.25" customHeight="1">
      <c r="A23" s="67">
        <v>11</v>
      </c>
      <c r="B23" s="25" t="s">
        <v>151</v>
      </c>
      <c r="F23" s="10">
        <v>1002</v>
      </c>
      <c r="G23" s="10">
        <v>0</v>
      </c>
      <c r="H23" s="10">
        <v>35</v>
      </c>
      <c r="I23" s="10">
        <v>273</v>
      </c>
      <c r="J23" s="10">
        <v>152</v>
      </c>
      <c r="K23" s="10">
        <v>375</v>
      </c>
      <c r="L23" s="10">
        <v>30</v>
      </c>
      <c r="M23" s="10">
        <v>127</v>
      </c>
      <c r="N23" s="10">
        <v>11</v>
      </c>
      <c r="O23" s="67">
        <v>11</v>
      </c>
      <c r="P23" s="61"/>
      <c r="Q23" s="61"/>
      <c r="R23" s="61"/>
      <c r="S23" s="61"/>
      <c r="T23" s="61"/>
    </row>
    <row r="24" spans="1:20" ht="17.25" customHeight="1">
      <c r="A24" s="67">
        <v>12</v>
      </c>
      <c r="B24" s="25" t="s">
        <v>152</v>
      </c>
      <c r="F24" s="10">
        <v>267501</v>
      </c>
      <c r="G24" s="10">
        <v>0</v>
      </c>
      <c r="H24" s="10">
        <v>9824</v>
      </c>
      <c r="I24" s="10">
        <v>70678</v>
      </c>
      <c r="J24" s="10">
        <v>38926</v>
      </c>
      <c r="K24" s="10">
        <v>98858</v>
      </c>
      <c r="L24" s="10">
        <v>9040</v>
      </c>
      <c r="M24" s="10">
        <v>36613</v>
      </c>
      <c r="N24" s="10">
        <v>3562</v>
      </c>
      <c r="O24" s="67">
        <v>12</v>
      </c>
      <c r="P24" s="61"/>
      <c r="Q24" s="61"/>
      <c r="R24" s="61"/>
      <c r="S24" s="61"/>
      <c r="T24" s="61"/>
    </row>
    <row r="25" spans="1:20" ht="30" customHeight="1">
      <c r="A25" s="67">
        <v>13</v>
      </c>
      <c r="B25" s="25" t="s">
        <v>171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  <c r="P25" s="61"/>
      <c r="Q25" s="61"/>
      <c r="R25" s="61"/>
      <c r="S25" s="61"/>
      <c r="T25" s="61"/>
    </row>
    <row r="26" spans="1:20" ht="17.25" customHeight="1">
      <c r="A26" s="67">
        <v>14</v>
      </c>
      <c r="B26" s="25" t="s">
        <v>150</v>
      </c>
      <c r="F26" s="10">
        <v>2307</v>
      </c>
      <c r="G26" s="10">
        <v>0</v>
      </c>
      <c r="H26" s="10">
        <v>543</v>
      </c>
      <c r="I26" s="10">
        <v>340</v>
      </c>
      <c r="J26" s="10">
        <v>964</v>
      </c>
      <c r="K26" s="10">
        <v>375</v>
      </c>
      <c r="L26" s="10">
        <v>28</v>
      </c>
      <c r="M26" s="10">
        <v>42</v>
      </c>
      <c r="N26" s="10">
        <v>15</v>
      </c>
      <c r="O26" s="67">
        <v>14</v>
      </c>
      <c r="P26" s="61"/>
      <c r="Q26" s="61"/>
      <c r="R26" s="61"/>
      <c r="S26" s="61"/>
      <c r="T26" s="61"/>
    </row>
    <row r="27" spans="1:20" ht="17.25" customHeight="1">
      <c r="A27" s="67">
        <v>15</v>
      </c>
      <c r="B27" s="25" t="s">
        <v>151</v>
      </c>
      <c r="F27" s="10">
        <v>12787</v>
      </c>
      <c r="G27" s="10">
        <v>0</v>
      </c>
      <c r="H27" s="10">
        <v>4247</v>
      </c>
      <c r="I27" s="10">
        <v>1314</v>
      </c>
      <c r="J27" s="10">
        <v>5761</v>
      </c>
      <c r="K27" s="10">
        <v>1256</v>
      </c>
      <c r="L27" s="10">
        <v>67</v>
      </c>
      <c r="M27" s="10">
        <v>101</v>
      </c>
      <c r="N27" s="10">
        <v>41</v>
      </c>
      <c r="O27" s="67">
        <v>15</v>
      </c>
      <c r="P27" s="61"/>
      <c r="Q27" s="61"/>
      <c r="R27" s="61"/>
      <c r="S27" s="61"/>
      <c r="T27" s="61"/>
    </row>
    <row r="28" spans="1:20" ht="17.25" customHeight="1">
      <c r="A28" s="67">
        <v>16</v>
      </c>
      <c r="B28" s="25" t="s">
        <v>152</v>
      </c>
      <c r="F28" s="10">
        <v>3665070</v>
      </c>
      <c r="G28" s="10">
        <v>0</v>
      </c>
      <c r="H28" s="10">
        <v>1310077</v>
      </c>
      <c r="I28" s="10">
        <v>372083</v>
      </c>
      <c r="J28" s="10">
        <v>1602550</v>
      </c>
      <c r="K28" s="10">
        <v>326591</v>
      </c>
      <c r="L28" s="10">
        <v>17374</v>
      </c>
      <c r="M28" s="10">
        <v>28286</v>
      </c>
      <c r="N28" s="10">
        <v>8109</v>
      </c>
      <c r="O28" s="67">
        <v>16</v>
      </c>
      <c r="P28" s="61"/>
      <c r="Q28" s="61"/>
      <c r="R28" s="61"/>
      <c r="S28" s="61"/>
      <c r="T28" s="61"/>
    </row>
    <row r="29" spans="1:20" ht="30" customHeight="1">
      <c r="A29" s="67">
        <v>17</v>
      </c>
      <c r="B29" s="25" t="s">
        <v>172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  <c r="P29" s="61"/>
      <c r="Q29" s="61"/>
      <c r="R29" s="61"/>
      <c r="S29" s="61"/>
      <c r="T29" s="61"/>
    </row>
    <row r="30" spans="1:20" ht="17.25" customHeight="1">
      <c r="A30" s="67">
        <v>18</v>
      </c>
      <c r="B30" s="25" t="s">
        <v>150</v>
      </c>
      <c r="F30" s="10">
        <v>70</v>
      </c>
      <c r="G30" s="10">
        <v>8</v>
      </c>
      <c r="H30" s="10">
        <v>27</v>
      </c>
      <c r="I30" s="10">
        <v>6</v>
      </c>
      <c r="J30" s="10">
        <v>15</v>
      </c>
      <c r="K30" s="10">
        <v>8</v>
      </c>
      <c r="L30" s="10">
        <v>0</v>
      </c>
      <c r="M30" s="10">
        <v>3</v>
      </c>
      <c r="N30" s="10">
        <v>3</v>
      </c>
      <c r="O30" s="67">
        <v>18</v>
      </c>
      <c r="P30" s="61"/>
      <c r="Q30" s="61"/>
      <c r="R30" s="61"/>
      <c r="S30" s="61"/>
      <c r="T30" s="61"/>
    </row>
    <row r="31" spans="1:20" ht="17.25" customHeight="1">
      <c r="A31" s="67">
        <v>19</v>
      </c>
      <c r="B31" s="25" t="s">
        <v>151</v>
      </c>
      <c r="F31" s="10">
        <v>763</v>
      </c>
      <c r="G31" s="10">
        <v>22</v>
      </c>
      <c r="H31" s="10">
        <v>456</v>
      </c>
      <c r="I31" s="10">
        <v>63</v>
      </c>
      <c r="J31" s="10">
        <v>164</v>
      </c>
      <c r="K31" s="10">
        <v>32</v>
      </c>
      <c r="L31" s="10">
        <v>0</v>
      </c>
      <c r="M31" s="10">
        <v>10</v>
      </c>
      <c r="N31" s="10">
        <v>17</v>
      </c>
      <c r="O31" s="67">
        <v>19</v>
      </c>
      <c r="P31" s="61"/>
      <c r="Q31" s="61"/>
      <c r="R31" s="61"/>
      <c r="S31" s="61"/>
      <c r="T31" s="61"/>
    </row>
    <row r="32" spans="1:20" ht="17.25" customHeight="1">
      <c r="A32" s="67">
        <v>20</v>
      </c>
      <c r="B32" s="25" t="s">
        <v>152</v>
      </c>
      <c r="F32" s="10">
        <v>267442</v>
      </c>
      <c r="G32" s="10">
        <v>3954</v>
      </c>
      <c r="H32" s="10">
        <v>183568</v>
      </c>
      <c r="I32" s="10">
        <v>14408</v>
      </c>
      <c r="J32" s="10">
        <v>52342</v>
      </c>
      <c r="K32" s="10">
        <v>6816</v>
      </c>
      <c r="L32" s="10">
        <v>0</v>
      </c>
      <c r="M32" s="10">
        <v>4024</v>
      </c>
      <c r="N32" s="10">
        <v>2330</v>
      </c>
      <c r="O32" s="67">
        <v>20</v>
      </c>
      <c r="P32" s="61"/>
      <c r="Q32" s="61"/>
      <c r="R32" s="61"/>
      <c r="S32" s="61"/>
      <c r="T32" s="61"/>
    </row>
    <row r="33" spans="1:20" ht="30" customHeight="1">
      <c r="A33" s="67"/>
      <c r="B33" s="25" t="s">
        <v>34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  <c r="P33" s="61"/>
      <c r="Q33" s="61"/>
      <c r="R33" s="61"/>
      <c r="S33" s="61"/>
      <c r="T33" s="61"/>
    </row>
    <row r="34" spans="1:20" ht="17.25" customHeight="1">
      <c r="A34" s="67">
        <v>21</v>
      </c>
      <c r="B34" s="25" t="s">
        <v>173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  <c r="P34" s="61"/>
      <c r="Q34" s="61"/>
      <c r="R34" s="61"/>
      <c r="S34" s="61"/>
      <c r="T34" s="61"/>
    </row>
    <row r="35" spans="1:20" ht="17.25" customHeight="1">
      <c r="A35" s="67">
        <v>22</v>
      </c>
      <c r="B35" s="25" t="s">
        <v>150</v>
      </c>
      <c r="F35" s="10">
        <v>793</v>
      </c>
      <c r="G35" s="10">
        <v>0</v>
      </c>
      <c r="H35" s="10">
        <v>273</v>
      </c>
      <c r="I35" s="10">
        <v>98</v>
      </c>
      <c r="J35" s="10">
        <v>301</v>
      </c>
      <c r="K35" s="10">
        <v>104</v>
      </c>
      <c r="L35" s="10">
        <v>4</v>
      </c>
      <c r="M35" s="10">
        <v>8</v>
      </c>
      <c r="N35" s="10">
        <v>5</v>
      </c>
      <c r="O35" s="67">
        <v>22</v>
      </c>
      <c r="P35" s="61"/>
      <c r="Q35" s="61"/>
      <c r="R35" s="61"/>
      <c r="S35" s="61"/>
      <c r="T35" s="61"/>
    </row>
    <row r="36" spans="1:20" ht="18" customHeight="1">
      <c r="A36" s="67">
        <v>23</v>
      </c>
      <c r="B36" s="25" t="s">
        <v>151</v>
      </c>
      <c r="F36" s="10">
        <v>4589</v>
      </c>
      <c r="G36" s="10">
        <v>0</v>
      </c>
      <c r="H36" s="10">
        <v>2168</v>
      </c>
      <c r="I36" s="10">
        <v>397</v>
      </c>
      <c r="J36" s="10">
        <v>1742</v>
      </c>
      <c r="K36" s="10">
        <v>240</v>
      </c>
      <c r="L36" s="10">
        <v>12</v>
      </c>
      <c r="M36" s="10">
        <v>18</v>
      </c>
      <c r="N36" s="10">
        <v>12</v>
      </c>
      <c r="O36" s="67">
        <v>23</v>
      </c>
      <c r="P36" s="61"/>
      <c r="Q36" s="61"/>
      <c r="R36" s="61"/>
      <c r="S36" s="61"/>
      <c r="T36" s="61"/>
    </row>
    <row r="37" spans="1:20" ht="17.25" customHeight="1">
      <c r="A37" s="67">
        <v>24</v>
      </c>
      <c r="B37" s="25" t="s">
        <v>152</v>
      </c>
      <c r="F37" s="10">
        <v>1336962</v>
      </c>
      <c r="G37" s="10">
        <v>0</v>
      </c>
      <c r="H37" s="10">
        <v>695900</v>
      </c>
      <c r="I37" s="10">
        <v>110045</v>
      </c>
      <c r="J37" s="10">
        <v>454930</v>
      </c>
      <c r="K37" s="10">
        <v>65491</v>
      </c>
      <c r="L37" s="10">
        <v>2967</v>
      </c>
      <c r="M37" s="10">
        <v>5427</v>
      </c>
      <c r="N37" s="10">
        <v>2202</v>
      </c>
      <c r="O37" s="67">
        <v>24</v>
      </c>
      <c r="P37" s="61"/>
      <c r="Q37" s="61"/>
      <c r="R37" s="61"/>
      <c r="S37" s="61"/>
      <c r="T37" s="61"/>
    </row>
    <row r="38" spans="1:20" ht="30" customHeight="1">
      <c r="A38" s="67">
        <v>25</v>
      </c>
      <c r="B38" s="25" t="s">
        <v>174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  <c r="P38" s="61"/>
      <c r="Q38" s="61"/>
      <c r="R38" s="61"/>
      <c r="S38" s="61"/>
      <c r="T38" s="61"/>
    </row>
    <row r="39" spans="1:20" ht="17.25" customHeight="1">
      <c r="A39" s="67">
        <v>26</v>
      </c>
      <c r="B39" s="25" t="s">
        <v>150</v>
      </c>
      <c r="F39" s="10">
        <v>2627</v>
      </c>
      <c r="G39" s="10">
        <v>10</v>
      </c>
      <c r="H39" s="10">
        <v>308</v>
      </c>
      <c r="I39" s="10">
        <v>37</v>
      </c>
      <c r="J39" s="10">
        <v>4</v>
      </c>
      <c r="K39" s="10">
        <v>35</v>
      </c>
      <c r="L39" s="10">
        <v>117</v>
      </c>
      <c r="M39" s="10">
        <v>2057</v>
      </c>
      <c r="N39" s="10">
        <v>59</v>
      </c>
      <c r="O39" s="67">
        <v>26</v>
      </c>
      <c r="P39" s="61"/>
      <c r="Q39" s="61"/>
      <c r="R39" s="61"/>
      <c r="S39" s="61"/>
      <c r="T39" s="61"/>
    </row>
    <row r="40" spans="1:20" ht="17.25" customHeight="1">
      <c r="A40" s="67">
        <v>27</v>
      </c>
      <c r="B40" s="25" t="s">
        <v>151</v>
      </c>
      <c r="F40" s="10">
        <v>2418</v>
      </c>
      <c r="G40" s="10">
        <v>23</v>
      </c>
      <c r="H40" s="10">
        <v>791</v>
      </c>
      <c r="I40" s="10">
        <v>28</v>
      </c>
      <c r="J40" s="10">
        <v>3</v>
      </c>
      <c r="K40" s="10">
        <v>27</v>
      </c>
      <c r="L40" s="10">
        <v>93</v>
      </c>
      <c r="M40" s="10">
        <v>1388</v>
      </c>
      <c r="N40" s="10">
        <v>65</v>
      </c>
      <c r="O40" s="67">
        <v>27</v>
      </c>
      <c r="P40" s="61"/>
      <c r="Q40" s="61"/>
      <c r="R40" s="61"/>
      <c r="S40" s="61"/>
      <c r="T40" s="61"/>
    </row>
    <row r="41" spans="1:20" ht="17.25" customHeight="1">
      <c r="A41" s="67">
        <v>28</v>
      </c>
      <c r="B41" s="25" t="s">
        <v>152</v>
      </c>
      <c r="F41" s="10">
        <v>759105</v>
      </c>
      <c r="G41" s="10">
        <v>4254</v>
      </c>
      <c r="H41" s="10">
        <v>268762</v>
      </c>
      <c r="I41" s="10">
        <v>9351</v>
      </c>
      <c r="J41" s="10">
        <v>993</v>
      </c>
      <c r="K41" s="10">
        <v>7681</v>
      </c>
      <c r="L41" s="10">
        <v>24975</v>
      </c>
      <c r="M41" s="10">
        <v>423679</v>
      </c>
      <c r="N41" s="10">
        <v>19410</v>
      </c>
      <c r="O41" s="67">
        <v>28</v>
      </c>
      <c r="P41" s="61"/>
      <c r="Q41" s="61"/>
      <c r="R41" s="61"/>
      <c r="S41" s="61"/>
      <c r="T41" s="61"/>
    </row>
    <row r="42" spans="1:20" ht="368.1" customHeight="1">
      <c r="A42" s="47" t="s">
        <v>44</v>
      </c>
      <c r="C42" s="68"/>
      <c r="D42" s="68"/>
      <c r="E42" s="68"/>
      <c r="F42" s="68"/>
      <c r="G42" s="68"/>
      <c r="I42" s="47" t="s">
        <v>44</v>
      </c>
      <c r="J42" s="68"/>
      <c r="K42" s="68"/>
      <c r="L42" s="68"/>
      <c r="M42" s="69"/>
      <c r="O42" s="67"/>
    </row>
    <row r="43" spans="1:20">
      <c r="A43" s="67"/>
      <c r="O43" s="67"/>
    </row>
    <row r="44" spans="1:20">
      <c r="A44" s="67"/>
      <c r="O44" s="67"/>
    </row>
    <row r="45" spans="1:20">
      <c r="A45" s="67"/>
      <c r="O45" s="67"/>
    </row>
    <row r="46" spans="1:20">
      <c r="A46" s="67"/>
      <c r="O46" s="67"/>
    </row>
    <row r="47" spans="1:20">
      <c r="A47" s="67"/>
      <c r="O47" s="67"/>
    </row>
    <row r="48" spans="1:20">
      <c r="A48" s="67"/>
      <c r="O48" s="67"/>
    </row>
    <row r="49" spans="1:15">
      <c r="A49" s="67"/>
      <c r="O49" s="67"/>
    </row>
    <row r="50" spans="1:15">
      <c r="A50" s="67"/>
      <c r="O50" s="67"/>
    </row>
    <row r="51" spans="1:15">
      <c r="A51" s="67"/>
      <c r="O51" s="67"/>
    </row>
    <row r="52" spans="1:15">
      <c r="A52" s="67"/>
      <c r="O52" s="67"/>
    </row>
    <row r="53" spans="1:15">
      <c r="A53" s="67"/>
      <c r="O53" s="67"/>
    </row>
    <row r="54" spans="1:15">
      <c r="A54" s="67"/>
      <c r="O54" s="67"/>
    </row>
    <row r="55" spans="1:15">
      <c r="A55" s="67"/>
      <c r="O55" s="67"/>
    </row>
    <row r="56" spans="1:15">
      <c r="A56" s="67"/>
      <c r="O56" s="67"/>
    </row>
    <row r="57" spans="1:15">
      <c r="A57" s="67"/>
      <c r="O57" s="67"/>
    </row>
    <row r="58" spans="1:15">
      <c r="A58" s="67"/>
      <c r="O58" s="67"/>
    </row>
    <row r="61" spans="1:15" ht="9.9499999999999993" customHeight="1"/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8" width="21.7109375" style="25" customWidth="1"/>
    <col min="9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 t="s">
        <v>43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132</v>
      </c>
      <c r="C3" s="292"/>
      <c r="D3" s="292"/>
      <c r="E3" s="292"/>
      <c r="F3" s="292"/>
      <c r="G3" s="292"/>
      <c r="H3" s="292"/>
      <c r="I3" s="292" t="s">
        <v>132</v>
      </c>
      <c r="J3" s="292"/>
      <c r="K3" s="292"/>
      <c r="L3" s="292"/>
    </row>
    <row r="4" spans="1:44" ht="30" customHeight="1">
      <c r="A4" s="63" t="s">
        <v>0</v>
      </c>
      <c r="C4" s="63"/>
      <c r="D4" s="63"/>
      <c r="E4" s="63"/>
      <c r="F4" s="63"/>
      <c r="G4" s="63"/>
      <c r="H4" s="63"/>
      <c r="I4" s="63" t="s">
        <v>0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4" t="s">
        <v>135</v>
      </c>
      <c r="G5" s="396" t="s">
        <v>136</v>
      </c>
      <c r="H5" s="397"/>
      <c r="I5" s="65" t="s">
        <v>137</v>
      </c>
      <c r="J5" s="65"/>
      <c r="K5" s="65"/>
      <c r="L5" s="65"/>
      <c r="M5" s="66"/>
      <c r="N5" s="66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5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5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5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5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5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6"/>
      <c r="N11" s="363"/>
      <c r="O11" s="386"/>
    </row>
    <row r="12" spans="1:44" ht="55.5" customHeight="1">
      <c r="A12" s="67">
        <v>1</v>
      </c>
      <c r="B12" s="25" t="s">
        <v>56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5" customHeight="1">
      <c r="A13" s="67">
        <v>2</v>
      </c>
      <c r="B13" s="25" t="s">
        <v>146</v>
      </c>
      <c r="F13" s="10">
        <v>29101</v>
      </c>
      <c r="G13" s="10">
        <v>7131</v>
      </c>
      <c r="H13" s="10">
        <v>8435</v>
      </c>
      <c r="I13" s="10">
        <v>3527</v>
      </c>
      <c r="J13" s="10">
        <v>1966</v>
      </c>
      <c r="K13" s="10">
        <v>1278</v>
      </c>
      <c r="L13" s="10">
        <v>478</v>
      </c>
      <c r="M13" s="10">
        <v>5625</v>
      </c>
      <c r="N13" s="10">
        <v>661</v>
      </c>
      <c r="O13" s="67">
        <v>2</v>
      </c>
    </row>
    <row r="14" spans="1:44" ht="15" customHeight="1">
      <c r="A14" s="67">
        <v>3</v>
      </c>
      <c r="B14" s="25" t="s">
        <v>147</v>
      </c>
      <c r="F14" s="10">
        <v>216493</v>
      </c>
      <c r="G14" s="10">
        <v>52476</v>
      </c>
      <c r="H14" s="10">
        <v>123582</v>
      </c>
      <c r="I14" s="10">
        <v>10534</v>
      </c>
      <c r="J14" s="10">
        <v>9220</v>
      </c>
      <c r="K14" s="10">
        <v>3912</v>
      </c>
      <c r="L14" s="10">
        <v>913</v>
      </c>
      <c r="M14" s="10">
        <v>11206</v>
      </c>
      <c r="N14" s="10">
        <v>4649</v>
      </c>
      <c r="O14" s="67">
        <v>3</v>
      </c>
    </row>
    <row r="15" spans="1:44" ht="15" customHeight="1">
      <c r="A15" s="67">
        <v>4</v>
      </c>
      <c r="B15" s="25" t="s">
        <v>148</v>
      </c>
      <c r="F15" s="10">
        <v>30720038</v>
      </c>
      <c r="G15" s="10">
        <v>4010684</v>
      </c>
      <c r="H15" s="10">
        <v>19764317</v>
      </c>
      <c r="I15" s="10">
        <v>2189253</v>
      </c>
      <c r="J15" s="10">
        <v>2159237</v>
      </c>
      <c r="K15" s="10">
        <v>688377</v>
      </c>
      <c r="L15" s="10">
        <v>183476</v>
      </c>
      <c r="M15" s="10">
        <v>1360830</v>
      </c>
      <c r="N15" s="10">
        <v>363864</v>
      </c>
      <c r="O15" s="67">
        <v>4</v>
      </c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</row>
    <row r="17" spans="1:15" ht="15" customHeight="1">
      <c r="A17" s="67">
        <v>5</v>
      </c>
      <c r="B17" s="25" t="s">
        <v>149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</row>
    <row r="18" spans="1:15" ht="15" customHeight="1">
      <c r="A18" s="67">
        <v>6</v>
      </c>
      <c r="B18" s="25" t="s">
        <v>150</v>
      </c>
      <c r="F18" s="10">
        <v>1469</v>
      </c>
      <c r="G18" s="10">
        <v>9</v>
      </c>
      <c r="H18" s="10">
        <v>166</v>
      </c>
      <c r="I18" s="10">
        <v>100</v>
      </c>
      <c r="J18" s="10">
        <v>184</v>
      </c>
      <c r="K18" s="10">
        <v>61</v>
      </c>
      <c r="L18" s="10">
        <v>10</v>
      </c>
      <c r="M18" s="10">
        <v>930</v>
      </c>
      <c r="N18" s="10">
        <v>9</v>
      </c>
      <c r="O18" s="67">
        <v>6</v>
      </c>
    </row>
    <row r="19" spans="1:15" ht="15" customHeight="1">
      <c r="A19" s="67">
        <v>7</v>
      </c>
      <c r="B19" s="25" t="s">
        <v>151</v>
      </c>
      <c r="F19" s="10">
        <v>7958</v>
      </c>
      <c r="G19" s="10">
        <v>29</v>
      </c>
      <c r="H19" s="10">
        <v>4980</v>
      </c>
      <c r="I19" s="10">
        <v>639</v>
      </c>
      <c r="J19" s="10">
        <v>1615</v>
      </c>
      <c r="K19" s="10">
        <v>145</v>
      </c>
      <c r="L19" s="10">
        <v>55</v>
      </c>
      <c r="M19" s="10">
        <v>408</v>
      </c>
      <c r="N19" s="10">
        <v>86</v>
      </c>
      <c r="O19" s="67">
        <v>7</v>
      </c>
    </row>
    <row r="20" spans="1:15" ht="15" customHeight="1">
      <c r="A20" s="67">
        <v>8</v>
      </c>
      <c r="B20" s="25" t="s">
        <v>152</v>
      </c>
      <c r="F20" s="10">
        <v>3188641</v>
      </c>
      <c r="G20" s="10">
        <v>12560</v>
      </c>
      <c r="H20" s="10">
        <v>2245317</v>
      </c>
      <c r="I20" s="10">
        <v>238087</v>
      </c>
      <c r="J20" s="10">
        <v>498518</v>
      </c>
      <c r="K20" s="10">
        <v>44138</v>
      </c>
      <c r="L20" s="10">
        <v>14875</v>
      </c>
      <c r="M20" s="10">
        <v>114375</v>
      </c>
      <c r="N20" s="10">
        <v>20771</v>
      </c>
      <c r="O20" s="67">
        <v>8</v>
      </c>
    </row>
    <row r="21" spans="1:15" ht="30" customHeight="1">
      <c r="A21" s="67">
        <v>9</v>
      </c>
      <c r="B21" s="25" t="s">
        <v>153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</row>
    <row r="22" spans="1:15" ht="15" customHeight="1">
      <c r="A22" s="67">
        <v>10</v>
      </c>
      <c r="B22" s="25" t="s">
        <v>150</v>
      </c>
      <c r="F22" s="10">
        <v>2137</v>
      </c>
      <c r="G22" s="10">
        <v>190</v>
      </c>
      <c r="H22" s="10">
        <v>846</v>
      </c>
      <c r="I22" s="10">
        <v>359</v>
      </c>
      <c r="J22" s="10">
        <v>275</v>
      </c>
      <c r="K22" s="10">
        <v>177</v>
      </c>
      <c r="L22" s="10">
        <v>39</v>
      </c>
      <c r="M22" s="10">
        <v>212</v>
      </c>
      <c r="N22" s="10">
        <v>39</v>
      </c>
      <c r="O22" s="67">
        <v>10</v>
      </c>
    </row>
    <row r="23" spans="1:15" ht="15" customHeight="1">
      <c r="A23" s="67">
        <v>11</v>
      </c>
      <c r="B23" s="25" t="s">
        <v>151</v>
      </c>
      <c r="F23" s="10">
        <v>17671</v>
      </c>
      <c r="G23" s="10">
        <v>1305</v>
      </c>
      <c r="H23" s="10">
        <v>13068</v>
      </c>
      <c r="I23" s="10">
        <v>1020</v>
      </c>
      <c r="J23" s="10">
        <v>1099</v>
      </c>
      <c r="K23" s="10">
        <v>364</v>
      </c>
      <c r="L23" s="10">
        <v>118</v>
      </c>
      <c r="M23" s="10">
        <v>472</v>
      </c>
      <c r="N23" s="10">
        <v>225</v>
      </c>
      <c r="O23" s="67">
        <v>11</v>
      </c>
    </row>
    <row r="24" spans="1:15" ht="15" customHeight="1">
      <c r="A24" s="67">
        <v>12</v>
      </c>
      <c r="B24" s="25" t="s">
        <v>152</v>
      </c>
      <c r="F24" s="10">
        <v>5466322</v>
      </c>
      <c r="G24" s="10">
        <v>365943</v>
      </c>
      <c r="H24" s="10">
        <v>4146868</v>
      </c>
      <c r="I24" s="10">
        <v>308893</v>
      </c>
      <c r="J24" s="10">
        <v>319360</v>
      </c>
      <c r="K24" s="10">
        <v>106069</v>
      </c>
      <c r="L24" s="10">
        <v>34193</v>
      </c>
      <c r="M24" s="10">
        <v>146671</v>
      </c>
      <c r="N24" s="10">
        <v>38325</v>
      </c>
      <c r="O24" s="67">
        <v>12</v>
      </c>
    </row>
    <row r="25" spans="1:15" ht="30" customHeight="1">
      <c r="A25" s="67">
        <v>13</v>
      </c>
      <c r="B25" s="25" t="s">
        <v>154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</row>
    <row r="26" spans="1:15" ht="15" customHeight="1">
      <c r="A26" s="67">
        <v>14</v>
      </c>
      <c r="B26" s="25" t="s">
        <v>150</v>
      </c>
      <c r="F26" s="10">
        <v>5343</v>
      </c>
      <c r="G26" s="10">
        <v>1629</v>
      </c>
      <c r="H26" s="10">
        <v>1383</v>
      </c>
      <c r="I26" s="10">
        <v>424</v>
      </c>
      <c r="J26" s="10">
        <v>99</v>
      </c>
      <c r="K26" s="10">
        <v>63</v>
      </c>
      <c r="L26" s="10">
        <v>43</v>
      </c>
      <c r="M26" s="10">
        <v>1564</v>
      </c>
      <c r="N26" s="10">
        <v>138</v>
      </c>
      <c r="O26" s="67">
        <v>14</v>
      </c>
    </row>
    <row r="27" spans="1:15" ht="15" customHeight="1">
      <c r="A27" s="67">
        <v>15</v>
      </c>
      <c r="B27" s="25" t="s">
        <v>151</v>
      </c>
      <c r="F27" s="10">
        <v>24263</v>
      </c>
      <c r="G27" s="10">
        <v>9917</v>
      </c>
      <c r="H27" s="10">
        <v>7336</v>
      </c>
      <c r="I27" s="10">
        <v>1124</v>
      </c>
      <c r="J27" s="10">
        <v>392</v>
      </c>
      <c r="K27" s="10">
        <v>198</v>
      </c>
      <c r="L27" s="10">
        <v>97</v>
      </c>
      <c r="M27" s="10">
        <v>4441</v>
      </c>
      <c r="N27" s="10">
        <v>758</v>
      </c>
      <c r="O27" s="67">
        <v>15</v>
      </c>
    </row>
    <row r="28" spans="1:15" ht="15" customHeight="1">
      <c r="A28" s="67">
        <v>16</v>
      </c>
      <c r="B28" s="25" t="s">
        <v>152</v>
      </c>
      <c r="F28" s="10">
        <v>1272282</v>
      </c>
      <c r="G28" s="10">
        <v>433592</v>
      </c>
      <c r="H28" s="10">
        <v>404754</v>
      </c>
      <c r="I28" s="10">
        <v>97758</v>
      </c>
      <c r="J28" s="10">
        <v>26454</v>
      </c>
      <c r="K28" s="10">
        <v>16278</v>
      </c>
      <c r="L28" s="10">
        <v>7011</v>
      </c>
      <c r="M28" s="10">
        <v>252788</v>
      </c>
      <c r="N28" s="10">
        <v>33647</v>
      </c>
      <c r="O28" s="67">
        <v>16</v>
      </c>
    </row>
    <row r="29" spans="1:15" ht="30" customHeight="1">
      <c r="A29" s="67">
        <v>17</v>
      </c>
      <c r="B29" s="25" t="s">
        <v>155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</row>
    <row r="30" spans="1:15" ht="15" customHeight="1">
      <c r="A30" s="67">
        <v>18</v>
      </c>
      <c r="B30" s="25" t="s">
        <v>150</v>
      </c>
      <c r="F30" s="10">
        <v>17197</v>
      </c>
      <c r="G30" s="10">
        <v>5057</v>
      </c>
      <c r="H30" s="10">
        <v>5126</v>
      </c>
      <c r="I30" s="10">
        <v>2162</v>
      </c>
      <c r="J30" s="10">
        <v>932</v>
      </c>
      <c r="K30" s="10">
        <v>758</v>
      </c>
      <c r="L30" s="10">
        <v>342</v>
      </c>
      <c r="M30" s="10">
        <v>2396</v>
      </c>
      <c r="N30" s="10">
        <v>424</v>
      </c>
      <c r="O30" s="67">
        <v>18</v>
      </c>
    </row>
    <row r="31" spans="1:15" ht="15" customHeight="1">
      <c r="A31" s="67">
        <v>19</v>
      </c>
      <c r="B31" s="25" t="s">
        <v>151</v>
      </c>
      <c r="F31" s="10">
        <v>150482</v>
      </c>
      <c r="G31" s="10">
        <v>39806</v>
      </c>
      <c r="H31" s="10">
        <v>88968</v>
      </c>
      <c r="I31" s="10">
        <v>6431</v>
      </c>
      <c r="J31" s="10">
        <v>4116</v>
      </c>
      <c r="K31" s="10">
        <v>2627</v>
      </c>
      <c r="L31" s="10">
        <v>541</v>
      </c>
      <c r="M31" s="10">
        <v>4508</v>
      </c>
      <c r="N31" s="10">
        <v>3485</v>
      </c>
      <c r="O31" s="67">
        <v>19</v>
      </c>
    </row>
    <row r="32" spans="1:15" ht="15" customHeight="1">
      <c r="A32" s="67">
        <v>20</v>
      </c>
      <c r="B32" s="25" t="s">
        <v>152</v>
      </c>
      <c r="F32" s="10">
        <v>15856793</v>
      </c>
      <c r="G32" s="10">
        <v>3010453</v>
      </c>
      <c r="H32" s="10">
        <v>9948216</v>
      </c>
      <c r="I32" s="10">
        <v>1106103</v>
      </c>
      <c r="J32" s="10">
        <v>660883</v>
      </c>
      <c r="K32" s="10">
        <v>328810</v>
      </c>
      <c r="L32" s="10">
        <v>92710</v>
      </c>
      <c r="M32" s="10">
        <v>467118</v>
      </c>
      <c r="N32" s="10">
        <v>242500</v>
      </c>
      <c r="O32" s="67">
        <v>20</v>
      </c>
    </row>
    <row r="33" spans="1:15" ht="30" customHeight="1">
      <c r="A33" s="67"/>
      <c r="B33" s="25" t="s">
        <v>156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</row>
    <row r="34" spans="1:15" ht="15" customHeight="1">
      <c r="A34" s="67">
        <v>21</v>
      </c>
      <c r="B34" s="25" t="s">
        <v>157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</row>
    <row r="35" spans="1:15" ht="15" customHeight="1">
      <c r="A35" s="67">
        <v>22</v>
      </c>
      <c r="B35" s="25" t="s">
        <v>158</v>
      </c>
      <c r="F35" s="10">
        <v>3826</v>
      </c>
      <c r="G35" s="10">
        <v>1450</v>
      </c>
      <c r="H35" s="10">
        <v>1367</v>
      </c>
      <c r="I35" s="10">
        <v>328</v>
      </c>
      <c r="J35" s="10">
        <v>173</v>
      </c>
      <c r="K35" s="10">
        <v>148</v>
      </c>
      <c r="L35" s="10">
        <v>41</v>
      </c>
      <c r="M35" s="10">
        <v>257</v>
      </c>
      <c r="N35" s="10">
        <v>62</v>
      </c>
      <c r="O35" s="67">
        <v>22</v>
      </c>
    </row>
    <row r="36" spans="1:15" ht="15" customHeight="1">
      <c r="A36" s="67">
        <v>23</v>
      </c>
      <c r="B36" s="25" t="s">
        <v>159</v>
      </c>
      <c r="F36" s="10">
        <v>42985</v>
      </c>
      <c r="G36" s="10">
        <v>14604</v>
      </c>
      <c r="H36" s="10">
        <v>23775</v>
      </c>
      <c r="I36" s="10">
        <v>1141</v>
      </c>
      <c r="J36" s="10">
        <v>1012</v>
      </c>
      <c r="K36" s="10">
        <v>799</v>
      </c>
      <c r="L36" s="10">
        <v>129</v>
      </c>
      <c r="M36" s="10">
        <v>1072</v>
      </c>
      <c r="N36" s="10">
        <v>453</v>
      </c>
      <c r="O36" s="67">
        <v>23</v>
      </c>
    </row>
    <row r="37" spans="1:15" ht="15" customHeight="1">
      <c r="A37" s="67">
        <v>24</v>
      </c>
      <c r="B37" s="25" t="s">
        <v>160</v>
      </c>
      <c r="F37" s="10">
        <v>5177909</v>
      </c>
      <c r="G37" s="10">
        <v>1340557</v>
      </c>
      <c r="H37" s="10">
        <v>3203451</v>
      </c>
      <c r="I37" s="10">
        <v>187652</v>
      </c>
      <c r="J37" s="10">
        <v>148090</v>
      </c>
      <c r="K37" s="10">
        <v>107035</v>
      </c>
      <c r="L37" s="10">
        <v>26537</v>
      </c>
      <c r="M37" s="10">
        <v>118635</v>
      </c>
      <c r="N37" s="10">
        <v>45952</v>
      </c>
      <c r="O37" s="67">
        <v>24</v>
      </c>
    </row>
    <row r="38" spans="1:15" ht="30" customHeight="1">
      <c r="A38" s="67">
        <v>25</v>
      </c>
      <c r="B38" s="25" t="s">
        <v>161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</row>
    <row r="39" spans="1:15" ht="15" customHeight="1">
      <c r="A39" s="67">
        <v>26</v>
      </c>
      <c r="B39" s="25" t="s">
        <v>158</v>
      </c>
      <c r="F39" s="10">
        <v>1665</v>
      </c>
      <c r="G39" s="10">
        <v>291</v>
      </c>
      <c r="H39" s="10">
        <v>615</v>
      </c>
      <c r="I39" s="10">
        <v>320</v>
      </c>
      <c r="J39" s="10">
        <v>135</v>
      </c>
      <c r="K39" s="10">
        <v>96</v>
      </c>
      <c r="L39" s="10">
        <v>30</v>
      </c>
      <c r="M39" s="10">
        <v>136</v>
      </c>
      <c r="N39" s="10">
        <v>42</v>
      </c>
      <c r="O39" s="67">
        <v>26</v>
      </c>
    </row>
    <row r="40" spans="1:15" ht="15" customHeight="1">
      <c r="A40" s="67">
        <v>27</v>
      </c>
      <c r="B40" s="25" t="s">
        <v>159</v>
      </c>
      <c r="F40" s="10">
        <v>21169</v>
      </c>
      <c r="G40" s="10">
        <v>2535</v>
      </c>
      <c r="H40" s="10">
        <v>12989</v>
      </c>
      <c r="I40" s="10">
        <v>2654</v>
      </c>
      <c r="J40" s="10">
        <v>1441</v>
      </c>
      <c r="K40" s="10">
        <v>578</v>
      </c>
      <c r="L40" s="10">
        <v>166</v>
      </c>
      <c r="M40" s="10">
        <v>324</v>
      </c>
      <c r="N40" s="10">
        <v>482</v>
      </c>
      <c r="O40" s="67">
        <v>27</v>
      </c>
    </row>
    <row r="41" spans="1:15" ht="15" customHeight="1">
      <c r="A41" s="67">
        <v>28</v>
      </c>
      <c r="B41" s="25" t="s">
        <v>160</v>
      </c>
      <c r="F41" s="10">
        <v>3150636</v>
      </c>
      <c r="G41" s="10">
        <v>301124</v>
      </c>
      <c r="H41" s="10">
        <v>1982345</v>
      </c>
      <c r="I41" s="10">
        <v>414514</v>
      </c>
      <c r="J41" s="10">
        <v>232220</v>
      </c>
      <c r="K41" s="10">
        <v>82825</v>
      </c>
      <c r="L41" s="10">
        <v>27992</v>
      </c>
      <c r="M41" s="10">
        <v>60026</v>
      </c>
      <c r="N41" s="10">
        <v>49590</v>
      </c>
      <c r="O41" s="67">
        <v>28</v>
      </c>
    </row>
    <row r="42" spans="1:15" ht="30" customHeight="1">
      <c r="A42" s="67">
        <v>29</v>
      </c>
      <c r="B42" s="25" t="s">
        <v>162</v>
      </c>
      <c r="F42" s="10"/>
      <c r="G42" s="10"/>
      <c r="H42" s="10"/>
      <c r="I42" s="10"/>
      <c r="J42" s="10"/>
      <c r="K42" s="10"/>
      <c r="L42" s="10"/>
      <c r="M42" s="10"/>
      <c r="N42" s="10"/>
      <c r="O42" s="67">
        <v>29</v>
      </c>
    </row>
    <row r="43" spans="1:15">
      <c r="A43" s="67">
        <v>30</v>
      </c>
      <c r="B43" s="25" t="s">
        <v>158</v>
      </c>
      <c r="F43" s="10">
        <v>6288</v>
      </c>
      <c r="G43" s="10">
        <v>2729</v>
      </c>
      <c r="H43" s="10">
        <v>1399</v>
      </c>
      <c r="I43" s="10">
        <v>482</v>
      </c>
      <c r="J43" s="10">
        <v>162</v>
      </c>
      <c r="K43" s="10">
        <v>195</v>
      </c>
      <c r="L43" s="10">
        <v>58</v>
      </c>
      <c r="M43" s="10">
        <v>1031</v>
      </c>
      <c r="N43" s="10">
        <v>232</v>
      </c>
      <c r="O43" s="67">
        <v>30</v>
      </c>
    </row>
    <row r="44" spans="1:15" ht="16.5">
      <c r="A44" s="67">
        <v>31</v>
      </c>
      <c r="B44" s="25" t="s">
        <v>159</v>
      </c>
      <c r="F44" s="10">
        <v>70422</v>
      </c>
      <c r="G44" s="10">
        <v>20600</v>
      </c>
      <c r="H44" s="10">
        <v>41945</v>
      </c>
      <c r="I44" s="10">
        <v>1165</v>
      </c>
      <c r="J44" s="10">
        <v>800</v>
      </c>
      <c r="K44" s="10">
        <v>970</v>
      </c>
      <c r="L44" s="10">
        <v>98</v>
      </c>
      <c r="M44" s="10">
        <v>2391</v>
      </c>
      <c r="N44" s="10">
        <v>2453</v>
      </c>
      <c r="O44" s="67">
        <v>31</v>
      </c>
    </row>
    <row r="45" spans="1:15">
      <c r="A45" s="67">
        <v>32</v>
      </c>
      <c r="B45" s="25" t="s">
        <v>160</v>
      </c>
      <c r="F45" s="10">
        <v>4026769</v>
      </c>
      <c r="G45" s="10">
        <v>1162520</v>
      </c>
      <c r="H45" s="10">
        <v>2271474</v>
      </c>
      <c r="I45" s="10">
        <v>123636</v>
      </c>
      <c r="J45" s="10">
        <v>77396</v>
      </c>
      <c r="K45" s="10">
        <v>82207</v>
      </c>
      <c r="L45" s="10">
        <v>8951</v>
      </c>
      <c r="M45" s="10">
        <v>167986</v>
      </c>
      <c r="N45" s="10">
        <v>132599</v>
      </c>
      <c r="O45" s="67">
        <v>32</v>
      </c>
    </row>
    <row r="46" spans="1:15" ht="30" customHeight="1">
      <c r="A46" s="67">
        <v>33</v>
      </c>
      <c r="B46" s="25" t="s">
        <v>163</v>
      </c>
      <c r="F46" s="10"/>
      <c r="G46" s="10"/>
      <c r="H46" s="10"/>
      <c r="I46" s="10"/>
      <c r="J46" s="10"/>
      <c r="K46" s="10"/>
      <c r="L46" s="10"/>
      <c r="M46" s="10"/>
      <c r="N46" s="10"/>
      <c r="O46" s="67">
        <v>33</v>
      </c>
    </row>
    <row r="47" spans="1:15">
      <c r="A47" s="67">
        <v>34</v>
      </c>
      <c r="B47" s="25" t="s">
        <v>158</v>
      </c>
      <c r="F47" s="10">
        <v>724</v>
      </c>
      <c r="G47" s="10">
        <v>22</v>
      </c>
      <c r="H47" s="10">
        <v>210</v>
      </c>
      <c r="I47" s="10">
        <v>111</v>
      </c>
      <c r="J47" s="10">
        <v>88</v>
      </c>
      <c r="K47" s="10">
        <v>42</v>
      </c>
      <c r="L47" s="10">
        <v>8</v>
      </c>
      <c r="M47" s="10">
        <v>235</v>
      </c>
      <c r="N47" s="10">
        <v>8</v>
      </c>
      <c r="O47" s="67">
        <v>34</v>
      </c>
    </row>
    <row r="48" spans="1:15" ht="16.5">
      <c r="A48" s="67">
        <v>35</v>
      </c>
      <c r="B48" s="25" t="s">
        <v>159</v>
      </c>
      <c r="F48" s="10">
        <v>4226</v>
      </c>
      <c r="G48" s="10">
        <v>87</v>
      </c>
      <c r="H48" s="10">
        <v>2775</v>
      </c>
      <c r="I48" s="10">
        <v>634</v>
      </c>
      <c r="J48" s="10">
        <v>322</v>
      </c>
      <c r="K48" s="10">
        <v>84</v>
      </c>
      <c r="L48" s="10">
        <v>43</v>
      </c>
      <c r="M48" s="10">
        <v>254</v>
      </c>
      <c r="N48" s="10">
        <v>27</v>
      </c>
      <c r="O48" s="67">
        <v>35</v>
      </c>
    </row>
    <row r="49" spans="1:15">
      <c r="A49" s="67">
        <v>36</v>
      </c>
      <c r="B49" s="25" t="s">
        <v>160</v>
      </c>
      <c r="F49" s="10">
        <v>1465179</v>
      </c>
      <c r="G49" s="10">
        <v>19714</v>
      </c>
      <c r="H49" s="10">
        <v>1017867</v>
      </c>
      <c r="I49" s="10">
        <v>216298</v>
      </c>
      <c r="J49" s="10">
        <v>97146</v>
      </c>
      <c r="K49" s="10">
        <v>24144</v>
      </c>
      <c r="L49" s="10">
        <v>13005</v>
      </c>
      <c r="M49" s="10">
        <v>70366</v>
      </c>
      <c r="N49" s="10">
        <v>6639</v>
      </c>
      <c r="O49" s="67">
        <v>36</v>
      </c>
    </row>
    <row r="50" spans="1:15" ht="30" customHeight="1">
      <c r="A50" s="67">
        <v>37</v>
      </c>
      <c r="B50" s="25" t="s">
        <v>164</v>
      </c>
      <c r="F50" s="10"/>
      <c r="G50" s="10"/>
      <c r="H50" s="10"/>
      <c r="I50" s="10"/>
      <c r="J50" s="10"/>
      <c r="K50" s="10"/>
      <c r="L50" s="10"/>
      <c r="M50" s="10"/>
      <c r="N50" s="10"/>
      <c r="O50" s="67">
        <v>37</v>
      </c>
    </row>
    <row r="51" spans="1:15">
      <c r="A51" s="67">
        <v>38</v>
      </c>
      <c r="B51" s="25" t="s">
        <v>150</v>
      </c>
      <c r="F51" s="10">
        <v>2955</v>
      </c>
      <c r="G51" s="10">
        <v>246</v>
      </c>
      <c r="H51" s="10">
        <v>914</v>
      </c>
      <c r="I51" s="10">
        <v>482</v>
      </c>
      <c r="J51" s="10">
        <v>476</v>
      </c>
      <c r="K51" s="10">
        <v>219</v>
      </c>
      <c r="L51" s="10">
        <v>44</v>
      </c>
      <c r="M51" s="10">
        <v>523</v>
      </c>
      <c r="N51" s="10">
        <v>51</v>
      </c>
      <c r="O51" s="67">
        <v>38</v>
      </c>
    </row>
    <row r="52" spans="1:15" ht="15" customHeight="1">
      <c r="A52" s="67">
        <v>39</v>
      </c>
      <c r="B52" s="25" t="s">
        <v>151</v>
      </c>
      <c r="F52" s="10">
        <v>16120</v>
      </c>
      <c r="G52" s="10">
        <v>1419</v>
      </c>
      <c r="H52" s="10">
        <v>9231</v>
      </c>
      <c r="I52" s="10">
        <v>1320</v>
      </c>
      <c r="J52" s="10">
        <v>1998</v>
      </c>
      <c r="K52" s="10">
        <v>579</v>
      </c>
      <c r="L52" s="10">
        <v>102</v>
      </c>
      <c r="M52" s="10">
        <v>1377</v>
      </c>
      <c r="N52" s="10">
        <v>95</v>
      </c>
      <c r="O52" s="67">
        <v>39</v>
      </c>
    </row>
    <row r="53" spans="1:15">
      <c r="A53" s="67">
        <v>40</v>
      </c>
      <c r="B53" s="25" t="s">
        <v>152</v>
      </c>
      <c r="F53" s="10">
        <v>4936000</v>
      </c>
      <c r="G53" s="10">
        <v>188136</v>
      </c>
      <c r="H53" s="10">
        <v>3019162</v>
      </c>
      <c r="I53" s="10">
        <v>438412</v>
      </c>
      <c r="J53" s="10">
        <v>654022</v>
      </c>
      <c r="K53" s="10">
        <v>193082</v>
      </c>
      <c r="L53" s="10">
        <v>34687</v>
      </c>
      <c r="M53" s="10">
        <v>379878</v>
      </c>
      <c r="N53" s="10">
        <v>28621</v>
      </c>
      <c r="O53" s="67">
        <v>40</v>
      </c>
    </row>
    <row r="54" spans="1:15">
      <c r="A54" s="67"/>
      <c r="B54" s="25" t="s">
        <v>34</v>
      </c>
      <c r="F54" s="10"/>
      <c r="G54" s="10"/>
      <c r="H54" s="10"/>
      <c r="I54" s="10"/>
      <c r="J54" s="10"/>
      <c r="K54" s="10"/>
      <c r="L54" s="10"/>
      <c r="M54" s="10"/>
      <c r="N54" s="10"/>
      <c r="O54" s="67"/>
    </row>
    <row r="55" spans="1:15">
      <c r="A55" s="67">
        <v>41</v>
      </c>
      <c r="B55" s="25" t="s">
        <v>165</v>
      </c>
      <c r="F55" s="10"/>
      <c r="G55" s="10"/>
      <c r="H55" s="10"/>
      <c r="I55" s="10"/>
      <c r="J55" s="10"/>
      <c r="K55" s="10"/>
      <c r="L55" s="10"/>
      <c r="M55" s="10"/>
      <c r="N55" s="10"/>
      <c r="O55" s="67">
        <v>41</v>
      </c>
    </row>
    <row r="56" spans="1:15">
      <c r="A56" s="67">
        <v>42</v>
      </c>
      <c r="B56" s="25" t="s">
        <v>150</v>
      </c>
      <c r="F56" s="10">
        <v>4568</v>
      </c>
      <c r="G56" s="10">
        <v>313</v>
      </c>
      <c r="H56" s="10">
        <v>1165</v>
      </c>
      <c r="I56" s="10">
        <v>617</v>
      </c>
      <c r="J56" s="10">
        <v>689</v>
      </c>
      <c r="K56" s="10">
        <v>260</v>
      </c>
      <c r="L56" s="10">
        <v>61</v>
      </c>
      <c r="M56" s="10">
        <v>1405</v>
      </c>
      <c r="N56" s="10">
        <v>58</v>
      </c>
      <c r="O56" s="67">
        <v>42</v>
      </c>
    </row>
    <row r="57" spans="1:15" ht="16.5">
      <c r="A57" s="67">
        <v>43</v>
      </c>
      <c r="B57" s="25" t="s">
        <v>151</v>
      </c>
      <c r="F57" s="10">
        <v>28234</v>
      </c>
      <c r="G57" s="10">
        <v>2026</v>
      </c>
      <c r="H57" s="10">
        <v>17468</v>
      </c>
      <c r="I57" s="10">
        <v>2156</v>
      </c>
      <c r="J57" s="10">
        <v>3662</v>
      </c>
      <c r="K57" s="10">
        <v>761</v>
      </c>
      <c r="L57" s="10">
        <v>164</v>
      </c>
      <c r="M57" s="10">
        <v>1794</v>
      </c>
      <c r="N57" s="10">
        <v>203</v>
      </c>
      <c r="O57" s="67">
        <v>43</v>
      </c>
    </row>
    <row r="58" spans="1:15">
      <c r="A58" s="67">
        <v>44</v>
      </c>
      <c r="B58" s="25" t="s">
        <v>152</v>
      </c>
      <c r="F58" s="10">
        <v>9002407</v>
      </c>
      <c r="G58" s="10">
        <v>270305</v>
      </c>
      <c r="H58" s="10">
        <v>5999358</v>
      </c>
      <c r="I58" s="10">
        <v>724738</v>
      </c>
      <c r="J58" s="10">
        <v>1154299</v>
      </c>
      <c r="K58" s="10">
        <v>249807</v>
      </c>
      <c r="L58" s="10">
        <v>51794</v>
      </c>
      <c r="M58" s="10">
        <v>496950</v>
      </c>
      <c r="N58" s="10">
        <v>55156</v>
      </c>
      <c r="O58" s="67">
        <v>44</v>
      </c>
    </row>
    <row r="59" spans="1:15" ht="30" customHeight="1">
      <c r="A59" s="67">
        <v>45</v>
      </c>
      <c r="B59" s="25" t="s">
        <v>166</v>
      </c>
      <c r="F59" s="10"/>
      <c r="G59" s="10"/>
      <c r="H59" s="10"/>
      <c r="I59" s="10"/>
      <c r="J59" s="10"/>
      <c r="K59" s="10"/>
      <c r="L59" s="10"/>
      <c r="M59" s="10"/>
      <c r="N59" s="10"/>
      <c r="O59" s="67">
        <v>45</v>
      </c>
    </row>
    <row r="60" spans="1:15">
      <c r="A60" s="67">
        <v>46</v>
      </c>
      <c r="B60" s="25" t="s">
        <v>150</v>
      </c>
      <c r="F60" s="10">
        <v>10476</v>
      </c>
      <c r="G60" s="10">
        <v>4410</v>
      </c>
      <c r="H60" s="10">
        <v>2805</v>
      </c>
      <c r="I60" s="10">
        <v>84</v>
      </c>
      <c r="J60" s="10">
        <v>52</v>
      </c>
      <c r="K60" s="10">
        <v>67</v>
      </c>
      <c r="L60" s="10">
        <v>34</v>
      </c>
      <c r="M60" s="10">
        <v>2746</v>
      </c>
      <c r="N60" s="10">
        <v>278</v>
      </c>
      <c r="O60" s="67">
        <v>46</v>
      </c>
    </row>
    <row r="61" spans="1:15" ht="9.9499999999999993" customHeight="1">
      <c r="A61" s="67">
        <v>47</v>
      </c>
      <c r="B61" s="25" t="s">
        <v>151</v>
      </c>
      <c r="F61" s="10">
        <v>107364</v>
      </c>
      <c r="G61" s="10">
        <v>32596</v>
      </c>
      <c r="H61" s="10">
        <v>64682</v>
      </c>
      <c r="I61" s="10">
        <v>541</v>
      </c>
      <c r="J61" s="10">
        <v>868</v>
      </c>
      <c r="K61" s="10">
        <v>753</v>
      </c>
      <c r="L61" s="10">
        <v>115</v>
      </c>
      <c r="M61" s="10">
        <v>5235</v>
      </c>
      <c r="N61" s="10">
        <v>2573</v>
      </c>
      <c r="O61" s="67">
        <v>47</v>
      </c>
    </row>
    <row r="62" spans="1:15">
      <c r="A62" s="67">
        <v>48</v>
      </c>
      <c r="B62" s="25" t="s">
        <v>152</v>
      </c>
      <c r="F62" s="10">
        <v>9148451</v>
      </c>
      <c r="G62" s="10">
        <v>2260577</v>
      </c>
      <c r="H62" s="10">
        <v>5703109</v>
      </c>
      <c r="I62" s="10">
        <v>76694</v>
      </c>
      <c r="J62" s="10">
        <v>91918</v>
      </c>
      <c r="K62" s="10">
        <v>75943</v>
      </c>
      <c r="L62" s="10">
        <v>22212</v>
      </c>
      <c r="M62" s="10">
        <v>765036</v>
      </c>
      <c r="N62" s="10">
        <v>152962</v>
      </c>
      <c r="O62" s="67">
        <v>48</v>
      </c>
    </row>
    <row r="63" spans="1:15" ht="93.95" customHeight="1">
      <c r="A63" s="47" t="s">
        <v>44</v>
      </c>
      <c r="B63" s="68"/>
      <c r="C63" s="68"/>
      <c r="D63" s="68"/>
      <c r="E63" s="68"/>
      <c r="F63" s="68"/>
      <c r="G63" s="68"/>
      <c r="I63" s="68" t="s">
        <v>44</v>
      </c>
      <c r="J63" s="68"/>
      <c r="K63" s="68"/>
      <c r="L63" s="68"/>
    </row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8" width="21.7109375" style="25" customWidth="1"/>
    <col min="9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 t="s">
        <v>43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132</v>
      </c>
      <c r="C3" s="292"/>
      <c r="D3" s="292"/>
      <c r="E3" s="292"/>
      <c r="F3" s="292"/>
      <c r="G3" s="292"/>
      <c r="H3" s="292"/>
      <c r="I3" s="292" t="s">
        <v>132</v>
      </c>
      <c r="J3" s="292"/>
      <c r="K3" s="292"/>
      <c r="L3" s="292"/>
    </row>
    <row r="4" spans="1:44" ht="30" customHeight="1">
      <c r="A4" s="63" t="s">
        <v>26</v>
      </c>
      <c r="C4" s="63"/>
      <c r="D4" s="63"/>
      <c r="E4" s="63"/>
      <c r="F4" s="63"/>
      <c r="G4" s="63"/>
      <c r="H4" s="63"/>
      <c r="I4" s="63" t="s">
        <v>26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4" t="s">
        <v>135</v>
      </c>
      <c r="G5" s="396" t="s">
        <v>136</v>
      </c>
      <c r="H5" s="397"/>
      <c r="I5" s="65" t="s">
        <v>137</v>
      </c>
      <c r="J5" s="65"/>
      <c r="K5" s="65"/>
      <c r="L5" s="65"/>
      <c r="M5" s="66"/>
      <c r="N5" s="66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5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5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5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5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5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6"/>
      <c r="N11" s="363"/>
      <c r="O11" s="386"/>
    </row>
    <row r="12" spans="1:44" ht="55.5" customHeight="1">
      <c r="A12" s="67">
        <v>1</v>
      </c>
      <c r="B12" s="25" t="s">
        <v>56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5" customHeight="1">
      <c r="A13" s="67">
        <v>2</v>
      </c>
      <c r="B13" s="25" t="s">
        <v>146</v>
      </c>
      <c r="F13" s="10">
        <v>24577</v>
      </c>
      <c r="G13" s="10">
        <v>6159</v>
      </c>
      <c r="H13" s="10">
        <v>7422</v>
      </c>
      <c r="I13" s="10">
        <v>2806</v>
      </c>
      <c r="J13" s="10">
        <v>1557</v>
      </c>
      <c r="K13" s="10">
        <v>763</v>
      </c>
      <c r="L13" s="10">
        <v>440</v>
      </c>
      <c r="M13" s="10">
        <v>4857</v>
      </c>
      <c r="N13" s="10">
        <v>573</v>
      </c>
      <c r="O13" s="67">
        <v>2</v>
      </c>
    </row>
    <row r="14" spans="1:44" ht="15" customHeight="1">
      <c r="A14" s="67">
        <v>3</v>
      </c>
      <c r="B14" s="25" t="s">
        <v>147</v>
      </c>
      <c r="F14" s="10">
        <v>187517</v>
      </c>
      <c r="G14" s="10">
        <v>45439</v>
      </c>
      <c r="H14" s="10">
        <v>106851</v>
      </c>
      <c r="I14" s="10">
        <v>9278</v>
      </c>
      <c r="J14" s="10">
        <v>7591</v>
      </c>
      <c r="K14" s="10">
        <v>3040</v>
      </c>
      <c r="L14" s="10">
        <v>797</v>
      </c>
      <c r="M14" s="10">
        <v>10387</v>
      </c>
      <c r="N14" s="10">
        <v>4135</v>
      </c>
      <c r="O14" s="67">
        <v>3</v>
      </c>
    </row>
    <row r="15" spans="1:44" ht="15" customHeight="1">
      <c r="A15" s="67">
        <v>4</v>
      </c>
      <c r="B15" s="25" t="s">
        <v>148</v>
      </c>
      <c r="F15" s="10">
        <v>26946789</v>
      </c>
      <c r="G15" s="10">
        <v>3454629</v>
      </c>
      <c r="H15" s="10">
        <v>17511386</v>
      </c>
      <c r="I15" s="10">
        <v>1959247</v>
      </c>
      <c r="J15" s="10">
        <v>1770580</v>
      </c>
      <c r="K15" s="10">
        <v>514723</v>
      </c>
      <c r="L15" s="10">
        <v>159666</v>
      </c>
      <c r="M15" s="10">
        <v>1252707</v>
      </c>
      <c r="N15" s="10">
        <v>323851</v>
      </c>
      <c r="O15" s="67">
        <v>4</v>
      </c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</row>
    <row r="17" spans="1:15" ht="15" customHeight="1">
      <c r="A17" s="67">
        <v>5</v>
      </c>
      <c r="B17" s="25" t="s">
        <v>149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</row>
    <row r="18" spans="1:15" ht="15" customHeight="1">
      <c r="A18" s="67">
        <v>6</v>
      </c>
      <c r="B18" s="25" t="s">
        <v>150</v>
      </c>
      <c r="F18" s="10">
        <v>1211</v>
      </c>
      <c r="G18" s="10">
        <v>5</v>
      </c>
      <c r="H18" s="10">
        <v>139</v>
      </c>
      <c r="I18" s="10">
        <v>55</v>
      </c>
      <c r="J18" s="10">
        <v>113</v>
      </c>
      <c r="K18" s="10">
        <v>13</v>
      </c>
      <c r="L18" s="10">
        <v>3</v>
      </c>
      <c r="M18" s="10">
        <v>874</v>
      </c>
      <c r="N18" s="10">
        <v>9</v>
      </c>
      <c r="O18" s="67">
        <v>6</v>
      </c>
    </row>
    <row r="19" spans="1:15" ht="15" customHeight="1">
      <c r="A19" s="67">
        <v>7</v>
      </c>
      <c r="B19" s="25" t="s">
        <v>151</v>
      </c>
      <c r="F19" s="10">
        <v>6811</v>
      </c>
      <c r="G19" s="10">
        <v>12</v>
      </c>
      <c r="H19" s="10">
        <v>4483</v>
      </c>
      <c r="I19" s="10">
        <v>493</v>
      </c>
      <c r="J19" s="10">
        <v>1235</v>
      </c>
      <c r="K19" s="10">
        <v>96</v>
      </c>
      <c r="L19" s="10">
        <v>26</v>
      </c>
      <c r="M19" s="10">
        <v>381</v>
      </c>
      <c r="N19" s="10">
        <v>86</v>
      </c>
      <c r="O19" s="67">
        <v>7</v>
      </c>
    </row>
    <row r="20" spans="1:15" ht="15" customHeight="1">
      <c r="A20" s="67">
        <v>8</v>
      </c>
      <c r="B20" s="25" t="s">
        <v>152</v>
      </c>
      <c r="F20" s="10">
        <v>2798183</v>
      </c>
      <c r="G20" s="10">
        <v>6121</v>
      </c>
      <c r="H20" s="10">
        <v>2036930</v>
      </c>
      <c r="I20" s="10">
        <v>200232</v>
      </c>
      <c r="J20" s="10">
        <v>395893</v>
      </c>
      <c r="K20" s="10">
        <v>29313</v>
      </c>
      <c r="L20" s="10">
        <v>5857</v>
      </c>
      <c r="M20" s="10">
        <v>103066</v>
      </c>
      <c r="N20" s="10">
        <v>20771</v>
      </c>
      <c r="O20" s="67">
        <v>8</v>
      </c>
    </row>
    <row r="21" spans="1:15" ht="30" customHeight="1">
      <c r="A21" s="67">
        <v>9</v>
      </c>
      <c r="B21" s="25" t="s">
        <v>153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</row>
    <row r="22" spans="1:15" ht="15" customHeight="1">
      <c r="A22" s="67">
        <v>10</v>
      </c>
      <c r="B22" s="25" t="s">
        <v>150</v>
      </c>
      <c r="F22" s="10">
        <v>1846</v>
      </c>
      <c r="G22" s="10">
        <v>151</v>
      </c>
      <c r="H22" s="10">
        <v>754</v>
      </c>
      <c r="I22" s="10">
        <v>310</v>
      </c>
      <c r="J22" s="10">
        <v>234</v>
      </c>
      <c r="K22" s="10">
        <v>128</v>
      </c>
      <c r="L22" s="10">
        <v>34</v>
      </c>
      <c r="M22" s="10">
        <v>197</v>
      </c>
      <c r="N22" s="10">
        <v>38</v>
      </c>
      <c r="O22" s="67">
        <v>10</v>
      </c>
    </row>
    <row r="23" spans="1:15" ht="15" customHeight="1">
      <c r="A23" s="67">
        <v>11</v>
      </c>
      <c r="B23" s="25" t="s">
        <v>151</v>
      </c>
      <c r="F23" s="10">
        <v>15438</v>
      </c>
      <c r="G23" s="10">
        <v>1107</v>
      </c>
      <c r="H23" s="10">
        <v>11400</v>
      </c>
      <c r="I23" s="10">
        <v>937</v>
      </c>
      <c r="J23" s="10">
        <v>952</v>
      </c>
      <c r="K23" s="10">
        <v>268</v>
      </c>
      <c r="L23" s="10">
        <v>100</v>
      </c>
      <c r="M23" s="10">
        <v>449</v>
      </c>
      <c r="N23" s="10">
        <v>225</v>
      </c>
      <c r="O23" s="67">
        <v>11</v>
      </c>
    </row>
    <row r="24" spans="1:15" ht="15" customHeight="1">
      <c r="A24" s="67">
        <v>12</v>
      </c>
      <c r="B24" s="25" t="s">
        <v>152</v>
      </c>
      <c r="F24" s="10">
        <v>4710887</v>
      </c>
      <c r="G24" s="10">
        <v>297726</v>
      </c>
      <c r="H24" s="10">
        <v>3573013</v>
      </c>
      <c r="I24" s="10">
        <v>285440</v>
      </c>
      <c r="J24" s="10">
        <v>266595</v>
      </c>
      <c r="K24" s="10">
        <v>80221</v>
      </c>
      <c r="L24" s="10">
        <v>29550</v>
      </c>
      <c r="M24" s="10">
        <v>140314</v>
      </c>
      <c r="N24" s="10">
        <v>38028</v>
      </c>
      <c r="O24" s="67">
        <v>12</v>
      </c>
    </row>
    <row r="25" spans="1:15" ht="30" customHeight="1">
      <c r="A25" s="67">
        <v>13</v>
      </c>
      <c r="B25" s="25" t="s">
        <v>154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</row>
    <row r="26" spans="1:15" ht="15" customHeight="1">
      <c r="A26" s="67">
        <v>14</v>
      </c>
      <c r="B26" s="25" t="s">
        <v>150</v>
      </c>
      <c r="F26" s="10">
        <v>4986</v>
      </c>
      <c r="G26" s="10">
        <v>1493</v>
      </c>
      <c r="H26" s="10">
        <v>1315</v>
      </c>
      <c r="I26" s="10">
        <v>384</v>
      </c>
      <c r="J26" s="10">
        <v>92</v>
      </c>
      <c r="K26" s="10">
        <v>47</v>
      </c>
      <c r="L26" s="10">
        <v>40</v>
      </c>
      <c r="M26" s="10">
        <v>1485</v>
      </c>
      <c r="N26" s="10">
        <v>130</v>
      </c>
      <c r="O26" s="67">
        <v>14</v>
      </c>
    </row>
    <row r="27" spans="1:15" ht="15" customHeight="1">
      <c r="A27" s="67">
        <v>15</v>
      </c>
      <c r="B27" s="25" t="s">
        <v>151</v>
      </c>
      <c r="F27" s="10">
        <v>22204</v>
      </c>
      <c r="G27" s="10">
        <v>8693</v>
      </c>
      <c r="H27" s="10">
        <v>6790</v>
      </c>
      <c r="I27" s="10">
        <v>1072</v>
      </c>
      <c r="J27" s="10">
        <v>375</v>
      </c>
      <c r="K27" s="10">
        <v>179</v>
      </c>
      <c r="L27" s="10">
        <v>79</v>
      </c>
      <c r="M27" s="10">
        <v>4273</v>
      </c>
      <c r="N27" s="10">
        <v>742</v>
      </c>
      <c r="O27" s="67">
        <v>15</v>
      </c>
    </row>
    <row r="28" spans="1:15" ht="15" customHeight="1">
      <c r="A28" s="67">
        <v>16</v>
      </c>
      <c r="B28" s="25" t="s">
        <v>152</v>
      </c>
      <c r="F28" s="10">
        <v>1165586</v>
      </c>
      <c r="G28" s="10">
        <v>377996</v>
      </c>
      <c r="H28" s="10">
        <v>374238</v>
      </c>
      <c r="I28" s="10">
        <v>94278</v>
      </c>
      <c r="J28" s="10">
        <v>24423</v>
      </c>
      <c r="K28" s="10">
        <v>13778</v>
      </c>
      <c r="L28" s="10">
        <v>5738</v>
      </c>
      <c r="M28" s="10">
        <v>242138</v>
      </c>
      <c r="N28" s="10">
        <v>32997</v>
      </c>
      <c r="O28" s="67">
        <v>16</v>
      </c>
    </row>
    <row r="29" spans="1:15" ht="30" customHeight="1">
      <c r="A29" s="67">
        <v>17</v>
      </c>
      <c r="B29" s="25" t="s">
        <v>155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</row>
    <row r="30" spans="1:15" ht="15" customHeight="1">
      <c r="A30" s="67">
        <v>18</v>
      </c>
      <c r="B30" s="25" t="s">
        <v>150</v>
      </c>
      <c r="F30" s="10">
        <v>14421</v>
      </c>
      <c r="G30" s="10">
        <v>4334</v>
      </c>
      <c r="H30" s="10">
        <v>4597</v>
      </c>
      <c r="I30" s="10">
        <v>1695</v>
      </c>
      <c r="J30" s="10">
        <v>748</v>
      </c>
      <c r="K30" s="10">
        <v>483</v>
      </c>
      <c r="L30" s="10">
        <v>323</v>
      </c>
      <c r="M30" s="10">
        <v>1884</v>
      </c>
      <c r="N30" s="10">
        <v>357</v>
      </c>
      <c r="O30" s="67">
        <v>18</v>
      </c>
    </row>
    <row r="31" spans="1:15" ht="15" customHeight="1">
      <c r="A31" s="67">
        <v>19</v>
      </c>
      <c r="B31" s="25" t="s">
        <v>151</v>
      </c>
      <c r="F31" s="10">
        <v>129920</v>
      </c>
      <c r="G31" s="10">
        <v>35046</v>
      </c>
      <c r="H31" s="10">
        <v>76099</v>
      </c>
      <c r="I31" s="10">
        <v>5684</v>
      </c>
      <c r="J31" s="10">
        <v>3404</v>
      </c>
      <c r="K31" s="10">
        <v>2109</v>
      </c>
      <c r="L31" s="10">
        <v>495</v>
      </c>
      <c r="M31" s="10">
        <v>4083</v>
      </c>
      <c r="N31" s="10">
        <v>3000</v>
      </c>
      <c r="O31" s="67">
        <v>19</v>
      </c>
    </row>
    <row r="32" spans="1:15" ht="15" customHeight="1">
      <c r="A32" s="67">
        <v>20</v>
      </c>
      <c r="B32" s="25" t="s">
        <v>152</v>
      </c>
      <c r="F32" s="10">
        <v>14067728</v>
      </c>
      <c r="G32" s="10">
        <v>2671055</v>
      </c>
      <c r="H32" s="10">
        <v>8870099</v>
      </c>
      <c r="I32" s="10">
        <v>1007119</v>
      </c>
      <c r="J32" s="10">
        <v>547521</v>
      </c>
      <c r="K32" s="10">
        <v>254205</v>
      </c>
      <c r="L32" s="10">
        <v>85445</v>
      </c>
      <c r="M32" s="10">
        <v>424471</v>
      </c>
      <c r="N32" s="10">
        <v>207813</v>
      </c>
      <c r="O32" s="67">
        <v>20</v>
      </c>
    </row>
    <row r="33" spans="1:15" ht="30" customHeight="1">
      <c r="A33" s="67"/>
      <c r="B33" s="25" t="s">
        <v>156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</row>
    <row r="34" spans="1:15" ht="15" customHeight="1">
      <c r="A34" s="67">
        <v>21</v>
      </c>
      <c r="B34" s="25" t="s">
        <v>157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</row>
    <row r="35" spans="1:15" ht="15" customHeight="1">
      <c r="A35" s="67">
        <v>22</v>
      </c>
      <c r="B35" s="25" t="s">
        <v>158</v>
      </c>
      <c r="F35" s="10">
        <v>3290</v>
      </c>
      <c r="G35" s="10">
        <v>1239</v>
      </c>
      <c r="H35" s="10">
        <v>1221</v>
      </c>
      <c r="I35" s="10">
        <v>268</v>
      </c>
      <c r="J35" s="10">
        <v>139</v>
      </c>
      <c r="K35" s="10">
        <v>103</v>
      </c>
      <c r="L35" s="10">
        <v>38</v>
      </c>
      <c r="M35" s="10">
        <v>226</v>
      </c>
      <c r="N35" s="10">
        <v>56</v>
      </c>
      <c r="O35" s="67">
        <v>22</v>
      </c>
    </row>
    <row r="36" spans="1:15" ht="15" customHeight="1">
      <c r="A36" s="67">
        <v>23</v>
      </c>
      <c r="B36" s="25" t="s">
        <v>159</v>
      </c>
      <c r="F36" s="10">
        <v>37122</v>
      </c>
      <c r="G36" s="10">
        <v>12682</v>
      </c>
      <c r="H36" s="10">
        <v>20355</v>
      </c>
      <c r="I36" s="10">
        <v>1051</v>
      </c>
      <c r="J36" s="10">
        <v>867</v>
      </c>
      <c r="K36" s="10">
        <v>645</v>
      </c>
      <c r="L36" s="10">
        <v>121</v>
      </c>
      <c r="M36" s="10">
        <v>1003</v>
      </c>
      <c r="N36" s="10">
        <v>398</v>
      </c>
      <c r="O36" s="67">
        <v>23</v>
      </c>
    </row>
    <row r="37" spans="1:15" ht="15" customHeight="1">
      <c r="A37" s="67">
        <v>24</v>
      </c>
      <c r="B37" s="25" t="s">
        <v>160</v>
      </c>
      <c r="F37" s="10">
        <v>4533200</v>
      </c>
      <c r="G37" s="10">
        <v>1167367</v>
      </c>
      <c r="H37" s="10">
        <v>2805222</v>
      </c>
      <c r="I37" s="10">
        <v>172850</v>
      </c>
      <c r="J37" s="10">
        <v>125988</v>
      </c>
      <c r="K37" s="10">
        <v>87135</v>
      </c>
      <c r="L37" s="10">
        <v>25567</v>
      </c>
      <c r="M37" s="10">
        <v>107777</v>
      </c>
      <c r="N37" s="10">
        <v>41294</v>
      </c>
      <c r="O37" s="67">
        <v>24</v>
      </c>
    </row>
    <row r="38" spans="1:15" ht="30" customHeight="1">
      <c r="A38" s="67">
        <v>25</v>
      </c>
      <c r="B38" s="25" t="s">
        <v>161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</row>
    <row r="39" spans="1:15" ht="15" customHeight="1">
      <c r="A39" s="67">
        <v>26</v>
      </c>
      <c r="B39" s="25" t="s">
        <v>158</v>
      </c>
      <c r="F39" s="10">
        <v>1435</v>
      </c>
      <c r="G39" s="10">
        <v>252</v>
      </c>
      <c r="H39" s="10">
        <v>547</v>
      </c>
      <c r="I39" s="10">
        <v>264</v>
      </c>
      <c r="J39" s="10">
        <v>118</v>
      </c>
      <c r="K39" s="10">
        <v>70</v>
      </c>
      <c r="L39" s="10">
        <v>29</v>
      </c>
      <c r="M39" s="10">
        <v>119</v>
      </c>
      <c r="N39" s="10">
        <v>36</v>
      </c>
      <c r="O39" s="67">
        <v>26</v>
      </c>
    </row>
    <row r="40" spans="1:15" ht="15" customHeight="1">
      <c r="A40" s="67">
        <v>27</v>
      </c>
      <c r="B40" s="25" t="s">
        <v>159</v>
      </c>
      <c r="F40" s="10">
        <v>17572</v>
      </c>
      <c r="G40" s="10">
        <v>2205</v>
      </c>
      <c r="H40" s="10">
        <v>10566</v>
      </c>
      <c r="I40" s="10">
        <v>2244</v>
      </c>
      <c r="J40" s="10">
        <v>1242</v>
      </c>
      <c r="K40" s="10">
        <v>429</v>
      </c>
      <c r="L40" s="10">
        <v>162</v>
      </c>
      <c r="M40" s="10">
        <v>301</v>
      </c>
      <c r="N40" s="10">
        <v>422</v>
      </c>
      <c r="O40" s="67">
        <v>27</v>
      </c>
    </row>
    <row r="41" spans="1:15" ht="15" customHeight="1">
      <c r="A41" s="67">
        <v>28</v>
      </c>
      <c r="B41" s="25" t="s">
        <v>160</v>
      </c>
      <c r="F41" s="10">
        <v>2762059</v>
      </c>
      <c r="G41" s="10">
        <v>268476</v>
      </c>
      <c r="H41" s="10">
        <v>1732631</v>
      </c>
      <c r="I41" s="10">
        <v>368677</v>
      </c>
      <c r="J41" s="10">
        <v>202385</v>
      </c>
      <c r="K41" s="10">
        <v>63857</v>
      </c>
      <c r="L41" s="10">
        <v>26191</v>
      </c>
      <c r="M41" s="10">
        <v>54838</v>
      </c>
      <c r="N41" s="10">
        <v>45004</v>
      </c>
      <c r="O41" s="67">
        <v>28</v>
      </c>
    </row>
    <row r="42" spans="1:15" ht="30" customHeight="1">
      <c r="A42" s="67">
        <v>29</v>
      </c>
      <c r="B42" s="25" t="s">
        <v>162</v>
      </c>
      <c r="F42" s="10"/>
      <c r="G42" s="10"/>
      <c r="H42" s="10"/>
      <c r="I42" s="10"/>
      <c r="J42" s="10"/>
      <c r="K42" s="10"/>
      <c r="L42" s="10"/>
      <c r="M42" s="10"/>
      <c r="N42" s="10"/>
      <c r="O42" s="67">
        <v>29</v>
      </c>
    </row>
    <row r="43" spans="1:15">
      <c r="A43" s="67">
        <v>30</v>
      </c>
      <c r="B43" s="25" t="s">
        <v>158</v>
      </c>
      <c r="F43" s="10">
        <v>5531</v>
      </c>
      <c r="G43" s="10">
        <v>2368</v>
      </c>
      <c r="H43" s="10">
        <v>1284</v>
      </c>
      <c r="I43" s="10">
        <v>415</v>
      </c>
      <c r="J43" s="10">
        <v>137</v>
      </c>
      <c r="K43" s="10">
        <v>141</v>
      </c>
      <c r="L43" s="10">
        <v>53</v>
      </c>
      <c r="M43" s="10">
        <v>941</v>
      </c>
      <c r="N43" s="10">
        <v>192</v>
      </c>
      <c r="O43" s="67">
        <v>30</v>
      </c>
    </row>
    <row r="44" spans="1:15" ht="16.5">
      <c r="A44" s="67">
        <v>31</v>
      </c>
      <c r="B44" s="25" t="s">
        <v>159</v>
      </c>
      <c r="F44" s="10">
        <v>61325</v>
      </c>
      <c r="G44" s="10">
        <v>18454</v>
      </c>
      <c r="H44" s="10">
        <v>35837</v>
      </c>
      <c r="I44" s="10">
        <v>1106</v>
      </c>
      <c r="J44" s="10">
        <v>669</v>
      </c>
      <c r="K44" s="10">
        <v>882</v>
      </c>
      <c r="L44" s="10">
        <v>80</v>
      </c>
      <c r="M44" s="10">
        <v>2195</v>
      </c>
      <c r="N44" s="10">
        <v>2101</v>
      </c>
      <c r="O44" s="67">
        <v>31</v>
      </c>
    </row>
    <row r="45" spans="1:15">
      <c r="A45" s="67">
        <v>32</v>
      </c>
      <c r="B45" s="25" t="s">
        <v>160</v>
      </c>
      <c r="F45" s="10">
        <v>3626442</v>
      </c>
      <c r="G45" s="10">
        <v>1052646</v>
      </c>
      <c r="H45" s="10">
        <v>2037024</v>
      </c>
      <c r="I45" s="10">
        <v>118283</v>
      </c>
      <c r="J45" s="10">
        <v>71095</v>
      </c>
      <c r="K45" s="10">
        <v>72062</v>
      </c>
      <c r="L45" s="10">
        <v>8097</v>
      </c>
      <c r="M45" s="10">
        <v>158016</v>
      </c>
      <c r="N45" s="10">
        <v>109219</v>
      </c>
      <c r="O45" s="67">
        <v>32</v>
      </c>
    </row>
    <row r="46" spans="1:15" ht="30" customHeight="1">
      <c r="A46" s="67">
        <v>33</v>
      </c>
      <c r="B46" s="25" t="s">
        <v>163</v>
      </c>
      <c r="F46" s="10"/>
      <c r="G46" s="10"/>
      <c r="H46" s="10"/>
      <c r="I46" s="10"/>
      <c r="J46" s="10"/>
      <c r="K46" s="10"/>
      <c r="L46" s="10"/>
      <c r="M46" s="10"/>
      <c r="N46" s="10"/>
      <c r="O46" s="67">
        <v>33</v>
      </c>
    </row>
    <row r="47" spans="1:15">
      <c r="A47" s="67">
        <v>34</v>
      </c>
      <c r="B47" s="25" t="s">
        <v>158</v>
      </c>
      <c r="F47" s="10">
        <v>444</v>
      </c>
      <c r="G47" s="10">
        <v>17</v>
      </c>
      <c r="H47" s="10">
        <v>179</v>
      </c>
      <c r="I47" s="10">
        <v>96</v>
      </c>
      <c r="J47" s="10">
        <v>52</v>
      </c>
      <c r="K47" s="10">
        <v>18</v>
      </c>
      <c r="L47" s="10">
        <v>8</v>
      </c>
      <c r="M47" s="10">
        <v>66</v>
      </c>
      <c r="N47" s="10">
        <v>8</v>
      </c>
      <c r="O47" s="67">
        <v>34</v>
      </c>
    </row>
    <row r="48" spans="1:15" ht="16.5">
      <c r="A48" s="67">
        <v>35</v>
      </c>
      <c r="B48" s="25" t="s">
        <v>159</v>
      </c>
      <c r="F48" s="10">
        <v>3646</v>
      </c>
      <c r="G48" s="10">
        <v>78</v>
      </c>
      <c r="H48" s="10">
        <v>2463</v>
      </c>
      <c r="I48" s="10">
        <v>599</v>
      </c>
      <c r="J48" s="10">
        <v>209</v>
      </c>
      <c r="K48" s="10">
        <v>31</v>
      </c>
      <c r="L48" s="10">
        <v>43</v>
      </c>
      <c r="M48" s="10">
        <v>197</v>
      </c>
      <c r="N48" s="10">
        <v>27</v>
      </c>
      <c r="O48" s="67">
        <v>35</v>
      </c>
    </row>
    <row r="49" spans="1:15">
      <c r="A49" s="67">
        <v>36</v>
      </c>
      <c r="B49" s="25" t="s">
        <v>160</v>
      </c>
      <c r="F49" s="10">
        <v>1313573</v>
      </c>
      <c r="G49" s="10">
        <v>18943</v>
      </c>
      <c r="H49" s="10">
        <v>929747</v>
      </c>
      <c r="I49" s="10">
        <v>209108</v>
      </c>
      <c r="J49" s="10">
        <v>66507</v>
      </c>
      <c r="K49" s="10">
        <v>9412</v>
      </c>
      <c r="L49" s="10">
        <v>13005</v>
      </c>
      <c r="M49" s="10">
        <v>60212</v>
      </c>
      <c r="N49" s="10">
        <v>6639</v>
      </c>
      <c r="O49" s="67">
        <v>36</v>
      </c>
    </row>
    <row r="50" spans="1:15" ht="30" customHeight="1">
      <c r="A50" s="67">
        <v>37</v>
      </c>
      <c r="B50" s="25" t="s">
        <v>164</v>
      </c>
      <c r="F50" s="10"/>
      <c r="G50" s="10"/>
      <c r="H50" s="10"/>
      <c r="I50" s="10"/>
      <c r="J50" s="10"/>
      <c r="K50" s="10"/>
      <c r="L50" s="10"/>
      <c r="M50" s="10"/>
      <c r="N50" s="10"/>
      <c r="O50" s="67">
        <v>37</v>
      </c>
    </row>
    <row r="51" spans="1:15">
      <c r="A51" s="67">
        <v>38</v>
      </c>
      <c r="B51" s="25" t="s">
        <v>150</v>
      </c>
      <c r="F51" s="10">
        <v>2113</v>
      </c>
      <c r="G51" s="10">
        <v>176</v>
      </c>
      <c r="H51" s="10">
        <v>617</v>
      </c>
      <c r="I51" s="10">
        <v>362</v>
      </c>
      <c r="J51" s="10">
        <v>370</v>
      </c>
      <c r="K51" s="10">
        <v>92</v>
      </c>
      <c r="L51" s="10">
        <v>40</v>
      </c>
      <c r="M51" s="10">
        <v>417</v>
      </c>
      <c r="N51" s="10">
        <v>39</v>
      </c>
      <c r="O51" s="67">
        <v>38</v>
      </c>
    </row>
    <row r="52" spans="1:15" ht="15" customHeight="1">
      <c r="A52" s="67">
        <v>39</v>
      </c>
      <c r="B52" s="25" t="s">
        <v>151</v>
      </c>
      <c r="F52" s="10">
        <v>13145</v>
      </c>
      <c r="G52" s="10">
        <v>580</v>
      </c>
      <c r="H52" s="10">
        <v>8079</v>
      </c>
      <c r="I52" s="10">
        <v>1092</v>
      </c>
      <c r="J52" s="10">
        <v>1626</v>
      </c>
      <c r="K52" s="10">
        <v>388</v>
      </c>
      <c r="L52" s="10">
        <v>98</v>
      </c>
      <c r="M52" s="10">
        <v>1200</v>
      </c>
      <c r="N52" s="10">
        <v>82</v>
      </c>
      <c r="O52" s="67">
        <v>39</v>
      </c>
    </row>
    <row r="53" spans="1:15">
      <c r="A53" s="67">
        <v>40</v>
      </c>
      <c r="B53" s="25" t="s">
        <v>152</v>
      </c>
      <c r="F53" s="10">
        <v>4204405</v>
      </c>
      <c r="G53" s="10">
        <v>101731</v>
      </c>
      <c r="H53" s="10">
        <v>2657106</v>
      </c>
      <c r="I53" s="10">
        <v>372178</v>
      </c>
      <c r="J53" s="10">
        <v>536148</v>
      </c>
      <c r="K53" s="10">
        <v>137206</v>
      </c>
      <c r="L53" s="10">
        <v>33076</v>
      </c>
      <c r="M53" s="10">
        <v>342718</v>
      </c>
      <c r="N53" s="10">
        <v>24242</v>
      </c>
      <c r="O53" s="67">
        <v>40</v>
      </c>
    </row>
    <row r="54" spans="1:15">
      <c r="A54" s="67"/>
      <c r="B54" s="25" t="s">
        <v>34</v>
      </c>
      <c r="F54" s="10"/>
      <c r="G54" s="10"/>
      <c r="H54" s="10"/>
      <c r="I54" s="10"/>
      <c r="J54" s="10"/>
      <c r="K54" s="10"/>
      <c r="L54" s="10"/>
      <c r="M54" s="10"/>
      <c r="N54" s="10"/>
      <c r="O54" s="67"/>
    </row>
    <row r="55" spans="1:15">
      <c r="A55" s="67">
        <v>41</v>
      </c>
      <c r="B55" s="25" t="s">
        <v>165</v>
      </c>
      <c r="F55" s="10"/>
      <c r="G55" s="10"/>
      <c r="H55" s="10"/>
      <c r="I55" s="10"/>
      <c r="J55" s="10"/>
      <c r="K55" s="10"/>
      <c r="L55" s="10"/>
      <c r="M55" s="10"/>
      <c r="N55" s="10"/>
      <c r="O55" s="67">
        <v>41</v>
      </c>
    </row>
    <row r="56" spans="1:15">
      <c r="A56" s="67">
        <v>42</v>
      </c>
      <c r="B56" s="25" t="s">
        <v>150</v>
      </c>
      <c r="F56" s="10">
        <v>3714</v>
      </c>
      <c r="G56" s="10">
        <v>234</v>
      </c>
      <c r="H56" s="10">
        <v>987</v>
      </c>
      <c r="I56" s="10">
        <v>471</v>
      </c>
      <c r="J56" s="10">
        <v>512</v>
      </c>
      <c r="K56" s="10">
        <v>119</v>
      </c>
      <c r="L56" s="10">
        <v>49</v>
      </c>
      <c r="M56" s="10">
        <v>1291</v>
      </c>
      <c r="N56" s="10">
        <v>51</v>
      </c>
      <c r="O56" s="67">
        <v>42</v>
      </c>
    </row>
    <row r="57" spans="1:15" ht="16.5">
      <c r="A57" s="67">
        <v>43</v>
      </c>
      <c r="B57" s="25" t="s">
        <v>151</v>
      </c>
      <c r="F57" s="10">
        <v>23955</v>
      </c>
      <c r="G57" s="10">
        <v>1107</v>
      </c>
      <c r="H57" s="10">
        <v>15729</v>
      </c>
      <c r="I57" s="10">
        <v>1765</v>
      </c>
      <c r="J57" s="10">
        <v>2905</v>
      </c>
      <c r="K57" s="10">
        <v>527</v>
      </c>
      <c r="L57" s="10">
        <v>124</v>
      </c>
      <c r="M57" s="10">
        <v>1606</v>
      </c>
      <c r="N57" s="10">
        <v>193</v>
      </c>
      <c r="O57" s="67">
        <v>43</v>
      </c>
    </row>
    <row r="58" spans="1:15">
      <c r="A58" s="67">
        <v>44</v>
      </c>
      <c r="B58" s="25" t="s">
        <v>152</v>
      </c>
      <c r="F58" s="10">
        <v>7835740</v>
      </c>
      <c r="G58" s="10">
        <v>172826</v>
      </c>
      <c r="H58" s="10">
        <v>5396693</v>
      </c>
      <c r="I58" s="10">
        <v>612834</v>
      </c>
      <c r="J58" s="10">
        <v>935436</v>
      </c>
      <c r="K58" s="10">
        <v>178089</v>
      </c>
      <c r="L58" s="10">
        <v>38814</v>
      </c>
      <c r="M58" s="10">
        <v>449959</v>
      </c>
      <c r="N58" s="10">
        <v>51089</v>
      </c>
      <c r="O58" s="67">
        <v>44</v>
      </c>
    </row>
    <row r="59" spans="1:15" ht="30" customHeight="1">
      <c r="A59" s="67">
        <v>45</v>
      </c>
      <c r="B59" s="25" t="s">
        <v>166</v>
      </c>
      <c r="F59" s="10"/>
      <c r="G59" s="10"/>
      <c r="H59" s="10"/>
      <c r="I59" s="10"/>
      <c r="J59" s="10"/>
      <c r="K59" s="10"/>
      <c r="L59" s="10"/>
      <c r="M59" s="10"/>
      <c r="N59" s="10"/>
      <c r="O59" s="67">
        <v>45</v>
      </c>
    </row>
    <row r="60" spans="1:15">
      <c r="A60" s="67">
        <v>46</v>
      </c>
      <c r="B60" s="25" t="s">
        <v>150</v>
      </c>
      <c r="F60" s="10">
        <v>8806</v>
      </c>
      <c r="G60" s="10">
        <v>3747</v>
      </c>
      <c r="H60" s="10">
        <v>2255</v>
      </c>
      <c r="I60" s="10">
        <v>79</v>
      </c>
      <c r="J60" s="10">
        <v>47</v>
      </c>
      <c r="K60" s="10">
        <v>57</v>
      </c>
      <c r="L60" s="10">
        <v>24</v>
      </c>
      <c r="M60" s="10">
        <v>2381</v>
      </c>
      <c r="N60" s="10">
        <v>216</v>
      </c>
      <c r="O60" s="67">
        <v>46</v>
      </c>
    </row>
    <row r="61" spans="1:15" ht="9.9499999999999993" customHeight="1">
      <c r="A61" s="67">
        <v>47</v>
      </c>
      <c r="B61" s="25" t="s">
        <v>151</v>
      </c>
      <c r="F61" s="10">
        <v>90780</v>
      </c>
      <c r="G61" s="10">
        <v>27841</v>
      </c>
      <c r="H61" s="10">
        <v>53807</v>
      </c>
      <c r="I61" s="10">
        <v>532</v>
      </c>
      <c r="J61" s="10">
        <v>682</v>
      </c>
      <c r="K61" s="10">
        <v>676</v>
      </c>
      <c r="L61" s="10">
        <v>67</v>
      </c>
      <c r="M61" s="10">
        <v>4792</v>
      </c>
      <c r="N61" s="10">
        <v>2386</v>
      </c>
      <c r="O61" s="67">
        <v>47</v>
      </c>
    </row>
    <row r="62" spans="1:15">
      <c r="A62" s="67">
        <v>48</v>
      </c>
      <c r="B62" s="25" t="s">
        <v>152</v>
      </c>
      <c r="F62" s="10">
        <v>7961399</v>
      </c>
      <c r="G62" s="10">
        <v>1942809</v>
      </c>
      <c r="H62" s="10">
        <v>4947624</v>
      </c>
      <c r="I62" s="10">
        <v>76152</v>
      </c>
      <c r="J62" s="10">
        <v>77802</v>
      </c>
      <c r="K62" s="10">
        <v>61055</v>
      </c>
      <c r="L62" s="10">
        <v>10632</v>
      </c>
      <c r="M62" s="10">
        <v>705234</v>
      </c>
      <c r="N62" s="10">
        <v>140091</v>
      </c>
      <c r="O62" s="67">
        <v>48</v>
      </c>
    </row>
    <row r="63" spans="1:15" ht="93.95" customHeight="1">
      <c r="A63" s="47" t="s">
        <v>44</v>
      </c>
      <c r="B63" s="68"/>
      <c r="C63" s="68"/>
      <c r="D63" s="68"/>
      <c r="E63" s="68"/>
      <c r="F63" s="68"/>
      <c r="G63" s="68"/>
      <c r="I63" s="68" t="s">
        <v>44</v>
      </c>
      <c r="J63" s="68"/>
      <c r="K63" s="68"/>
      <c r="L63" s="68"/>
    </row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8" width="21.7109375" style="25" customWidth="1"/>
    <col min="9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43</v>
      </c>
      <c r="B1" s="353"/>
      <c r="C1" s="353"/>
      <c r="D1" s="353"/>
      <c r="E1" s="353"/>
      <c r="F1" s="353"/>
      <c r="G1" s="353"/>
      <c r="H1" s="353"/>
      <c r="I1" s="353" t="s">
        <v>43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132</v>
      </c>
      <c r="C3" s="292"/>
      <c r="D3" s="292"/>
      <c r="E3" s="292"/>
      <c r="F3" s="292"/>
      <c r="G3" s="292"/>
      <c r="H3" s="292"/>
      <c r="I3" s="292" t="s">
        <v>132</v>
      </c>
      <c r="J3" s="292"/>
      <c r="K3" s="292"/>
      <c r="L3" s="292"/>
    </row>
    <row r="4" spans="1:44" ht="30" customHeight="1">
      <c r="A4" s="63" t="s">
        <v>36</v>
      </c>
      <c r="C4" s="63"/>
      <c r="D4" s="63"/>
      <c r="E4" s="63"/>
      <c r="F4" s="63"/>
      <c r="G4" s="63"/>
      <c r="H4" s="63"/>
      <c r="I4" s="63" t="s">
        <v>36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4" t="s">
        <v>135</v>
      </c>
      <c r="G5" s="396" t="s">
        <v>136</v>
      </c>
      <c r="H5" s="397"/>
      <c r="I5" s="65" t="s">
        <v>137</v>
      </c>
      <c r="J5" s="65"/>
      <c r="K5" s="65"/>
      <c r="L5" s="65"/>
      <c r="M5" s="66"/>
      <c r="N5" s="66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5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5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5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5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5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6"/>
      <c r="N11" s="363"/>
      <c r="O11" s="386"/>
    </row>
    <row r="12" spans="1:44" ht="55.5" customHeight="1">
      <c r="A12" s="67">
        <v>1</v>
      </c>
      <c r="B12" s="25" t="s">
        <v>56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5" customHeight="1">
      <c r="A13" s="67">
        <v>2</v>
      </c>
      <c r="B13" s="25" t="s">
        <v>146</v>
      </c>
      <c r="F13" s="10">
        <v>4524</v>
      </c>
      <c r="G13" s="10">
        <v>972</v>
      </c>
      <c r="H13" s="10">
        <v>1013</v>
      </c>
      <c r="I13" s="10">
        <v>721</v>
      </c>
      <c r="J13" s="10">
        <v>409</v>
      </c>
      <c r="K13" s="10">
        <v>515</v>
      </c>
      <c r="L13" s="10">
        <v>38</v>
      </c>
      <c r="M13" s="10">
        <v>768</v>
      </c>
      <c r="N13" s="10">
        <v>88</v>
      </c>
      <c r="O13" s="67">
        <v>2</v>
      </c>
    </row>
    <row r="14" spans="1:44" ht="15" customHeight="1">
      <c r="A14" s="67">
        <v>3</v>
      </c>
      <c r="B14" s="25" t="s">
        <v>147</v>
      </c>
      <c r="F14" s="10">
        <v>28976</v>
      </c>
      <c r="G14" s="10">
        <v>7038</v>
      </c>
      <c r="H14" s="10">
        <v>16731</v>
      </c>
      <c r="I14" s="10">
        <v>1256</v>
      </c>
      <c r="J14" s="10">
        <v>1630</v>
      </c>
      <c r="K14" s="10">
        <v>872</v>
      </c>
      <c r="L14" s="10">
        <v>116</v>
      </c>
      <c r="M14" s="10">
        <v>819</v>
      </c>
      <c r="N14" s="10">
        <v>515</v>
      </c>
      <c r="O14" s="67">
        <v>3</v>
      </c>
    </row>
    <row r="15" spans="1:44" ht="15" customHeight="1">
      <c r="A15" s="67">
        <v>4</v>
      </c>
      <c r="B15" s="25" t="s">
        <v>148</v>
      </c>
      <c r="F15" s="10">
        <v>3773249</v>
      </c>
      <c r="G15" s="10">
        <v>556055</v>
      </c>
      <c r="H15" s="10">
        <v>2252931</v>
      </c>
      <c r="I15" s="10">
        <v>230006</v>
      </c>
      <c r="J15" s="10">
        <v>388657</v>
      </c>
      <c r="K15" s="10">
        <v>173654</v>
      </c>
      <c r="L15" s="10">
        <v>23810</v>
      </c>
      <c r="M15" s="10">
        <v>108123</v>
      </c>
      <c r="N15" s="10">
        <v>40013</v>
      </c>
      <c r="O15" s="67">
        <v>4</v>
      </c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</row>
    <row r="17" spans="1:15" ht="15" customHeight="1">
      <c r="A17" s="67">
        <v>5</v>
      </c>
      <c r="B17" s="25" t="s">
        <v>149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</row>
    <row r="18" spans="1:15" ht="15" customHeight="1">
      <c r="A18" s="67">
        <v>6</v>
      </c>
      <c r="B18" s="25" t="s">
        <v>150</v>
      </c>
      <c r="F18" s="10">
        <v>258</v>
      </c>
      <c r="G18" s="10">
        <v>4</v>
      </c>
      <c r="H18" s="10">
        <v>27</v>
      </c>
      <c r="I18" s="10">
        <v>45</v>
      </c>
      <c r="J18" s="10">
        <v>71</v>
      </c>
      <c r="K18" s="10">
        <v>48</v>
      </c>
      <c r="L18" s="10">
        <v>7</v>
      </c>
      <c r="M18" s="10">
        <v>56</v>
      </c>
      <c r="N18" s="10">
        <v>0</v>
      </c>
      <c r="O18" s="67">
        <v>6</v>
      </c>
    </row>
    <row r="19" spans="1:15" ht="15" customHeight="1">
      <c r="A19" s="67">
        <v>7</v>
      </c>
      <c r="B19" s="25" t="s">
        <v>151</v>
      </c>
      <c r="F19" s="10">
        <v>1147</v>
      </c>
      <c r="G19" s="10">
        <v>17</v>
      </c>
      <c r="H19" s="10">
        <v>497</v>
      </c>
      <c r="I19" s="10">
        <v>146</v>
      </c>
      <c r="J19" s="10">
        <v>381</v>
      </c>
      <c r="K19" s="10">
        <v>49</v>
      </c>
      <c r="L19" s="10">
        <v>29</v>
      </c>
      <c r="M19" s="10">
        <v>28</v>
      </c>
      <c r="N19" s="10">
        <v>0</v>
      </c>
      <c r="O19" s="67">
        <v>7</v>
      </c>
    </row>
    <row r="20" spans="1:15" ht="15" customHeight="1">
      <c r="A20" s="67">
        <v>8</v>
      </c>
      <c r="B20" s="25" t="s">
        <v>152</v>
      </c>
      <c r="F20" s="10">
        <v>390458</v>
      </c>
      <c r="G20" s="10">
        <v>6439</v>
      </c>
      <c r="H20" s="10">
        <v>208387</v>
      </c>
      <c r="I20" s="10">
        <v>37855</v>
      </c>
      <c r="J20" s="10">
        <v>102625</v>
      </c>
      <c r="K20" s="10">
        <v>14825</v>
      </c>
      <c r="L20" s="10">
        <v>9018</v>
      </c>
      <c r="M20" s="10">
        <v>11309</v>
      </c>
      <c r="N20" s="10">
        <v>0</v>
      </c>
      <c r="O20" s="67">
        <v>8</v>
      </c>
    </row>
    <row r="21" spans="1:15" ht="30" customHeight="1">
      <c r="A21" s="67">
        <v>9</v>
      </c>
      <c r="B21" s="25" t="s">
        <v>153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</row>
    <row r="22" spans="1:15" ht="15" customHeight="1">
      <c r="A22" s="67">
        <v>10</v>
      </c>
      <c r="B22" s="25" t="s">
        <v>150</v>
      </c>
      <c r="F22" s="10">
        <v>291</v>
      </c>
      <c r="G22" s="10">
        <v>39</v>
      </c>
      <c r="H22" s="10">
        <v>92</v>
      </c>
      <c r="I22" s="10">
        <v>49</v>
      </c>
      <c r="J22" s="10">
        <v>41</v>
      </c>
      <c r="K22" s="10">
        <v>49</v>
      </c>
      <c r="L22" s="10">
        <v>5</v>
      </c>
      <c r="M22" s="10">
        <v>15</v>
      </c>
      <c r="N22" s="10">
        <v>1</v>
      </c>
      <c r="O22" s="67">
        <v>10</v>
      </c>
    </row>
    <row r="23" spans="1:15" ht="15" customHeight="1">
      <c r="A23" s="67">
        <v>11</v>
      </c>
      <c r="B23" s="25" t="s">
        <v>151</v>
      </c>
      <c r="F23" s="10">
        <v>2233</v>
      </c>
      <c r="G23" s="10">
        <v>198</v>
      </c>
      <c r="H23" s="10">
        <v>1668</v>
      </c>
      <c r="I23" s="10">
        <v>82</v>
      </c>
      <c r="J23" s="10">
        <v>147</v>
      </c>
      <c r="K23" s="10">
        <v>96</v>
      </c>
      <c r="L23" s="10">
        <v>19</v>
      </c>
      <c r="M23" s="10">
        <v>23</v>
      </c>
      <c r="N23" s="10">
        <v>1</v>
      </c>
      <c r="O23" s="67">
        <v>11</v>
      </c>
    </row>
    <row r="24" spans="1:15" ht="15" customHeight="1">
      <c r="A24" s="67">
        <v>12</v>
      </c>
      <c r="B24" s="25" t="s">
        <v>152</v>
      </c>
      <c r="F24" s="10">
        <v>755435</v>
      </c>
      <c r="G24" s="10">
        <v>68217</v>
      </c>
      <c r="H24" s="10">
        <v>573855</v>
      </c>
      <c r="I24" s="10">
        <v>23453</v>
      </c>
      <c r="J24" s="10">
        <v>52765</v>
      </c>
      <c r="K24" s="10">
        <v>25848</v>
      </c>
      <c r="L24" s="10">
        <v>4643</v>
      </c>
      <c r="M24" s="10">
        <v>6357</v>
      </c>
      <c r="N24" s="10">
        <v>297</v>
      </c>
      <c r="O24" s="67">
        <v>12</v>
      </c>
    </row>
    <row r="25" spans="1:15" ht="30" customHeight="1">
      <c r="A25" s="67">
        <v>13</v>
      </c>
      <c r="B25" s="25" t="s">
        <v>154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</row>
    <row r="26" spans="1:15" ht="15" customHeight="1">
      <c r="A26" s="67">
        <v>14</v>
      </c>
      <c r="B26" s="25" t="s">
        <v>150</v>
      </c>
      <c r="F26" s="10">
        <v>357</v>
      </c>
      <c r="G26" s="10">
        <v>136</v>
      </c>
      <c r="H26" s="10">
        <v>68</v>
      </c>
      <c r="I26" s="10">
        <v>40</v>
      </c>
      <c r="J26" s="10">
        <v>7</v>
      </c>
      <c r="K26" s="10">
        <v>16</v>
      </c>
      <c r="L26" s="10">
        <v>3</v>
      </c>
      <c r="M26" s="10">
        <v>79</v>
      </c>
      <c r="N26" s="10">
        <v>8</v>
      </c>
      <c r="O26" s="67">
        <v>14</v>
      </c>
    </row>
    <row r="27" spans="1:15" ht="15" customHeight="1">
      <c r="A27" s="67">
        <v>15</v>
      </c>
      <c r="B27" s="25" t="s">
        <v>151</v>
      </c>
      <c r="F27" s="10">
        <v>2059</v>
      </c>
      <c r="G27" s="10">
        <v>1224</v>
      </c>
      <c r="H27" s="10">
        <v>546</v>
      </c>
      <c r="I27" s="10">
        <v>52</v>
      </c>
      <c r="J27" s="10">
        <v>18</v>
      </c>
      <c r="K27" s="10">
        <v>19</v>
      </c>
      <c r="L27" s="10">
        <v>18</v>
      </c>
      <c r="M27" s="10">
        <v>168</v>
      </c>
      <c r="N27" s="10">
        <v>15</v>
      </c>
      <c r="O27" s="67">
        <v>15</v>
      </c>
    </row>
    <row r="28" spans="1:15" ht="15" customHeight="1">
      <c r="A28" s="67">
        <v>16</v>
      </c>
      <c r="B28" s="25" t="s">
        <v>152</v>
      </c>
      <c r="F28" s="10">
        <v>106696</v>
      </c>
      <c r="G28" s="10">
        <v>55596</v>
      </c>
      <c r="H28" s="10">
        <v>30516</v>
      </c>
      <c r="I28" s="10">
        <v>3480</v>
      </c>
      <c r="J28" s="10">
        <v>2031</v>
      </c>
      <c r="K28" s="10">
        <v>2500</v>
      </c>
      <c r="L28" s="10">
        <v>1273</v>
      </c>
      <c r="M28" s="10">
        <v>10650</v>
      </c>
      <c r="N28" s="10">
        <v>650</v>
      </c>
      <c r="O28" s="67">
        <v>16</v>
      </c>
    </row>
    <row r="29" spans="1:15" ht="30" customHeight="1">
      <c r="A29" s="67">
        <v>17</v>
      </c>
      <c r="B29" s="25" t="s">
        <v>155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</row>
    <row r="30" spans="1:15" ht="15" customHeight="1">
      <c r="A30" s="67">
        <v>18</v>
      </c>
      <c r="B30" s="25" t="s">
        <v>150</v>
      </c>
      <c r="F30" s="10">
        <v>2776</v>
      </c>
      <c r="G30" s="10">
        <v>723</v>
      </c>
      <c r="H30" s="10">
        <v>529</v>
      </c>
      <c r="I30" s="10">
        <v>467</v>
      </c>
      <c r="J30" s="10">
        <v>184</v>
      </c>
      <c r="K30" s="10">
        <v>275</v>
      </c>
      <c r="L30" s="10">
        <v>19</v>
      </c>
      <c r="M30" s="10">
        <v>512</v>
      </c>
      <c r="N30" s="10">
        <v>67</v>
      </c>
      <c r="O30" s="67">
        <v>18</v>
      </c>
    </row>
    <row r="31" spans="1:15" ht="15" customHeight="1">
      <c r="A31" s="67">
        <v>19</v>
      </c>
      <c r="B31" s="25" t="s">
        <v>151</v>
      </c>
      <c r="F31" s="10">
        <v>20562</v>
      </c>
      <c r="G31" s="10">
        <v>4759</v>
      </c>
      <c r="H31" s="10">
        <v>12869</v>
      </c>
      <c r="I31" s="10">
        <v>747</v>
      </c>
      <c r="J31" s="10">
        <v>713</v>
      </c>
      <c r="K31" s="10">
        <v>518</v>
      </c>
      <c r="L31" s="10">
        <v>46</v>
      </c>
      <c r="M31" s="10">
        <v>425</v>
      </c>
      <c r="N31" s="10">
        <v>485</v>
      </c>
      <c r="O31" s="67">
        <v>19</v>
      </c>
    </row>
    <row r="32" spans="1:15" ht="15" customHeight="1">
      <c r="A32" s="67">
        <v>20</v>
      </c>
      <c r="B32" s="25" t="s">
        <v>152</v>
      </c>
      <c r="F32" s="10">
        <v>1789065</v>
      </c>
      <c r="G32" s="10">
        <v>339398</v>
      </c>
      <c r="H32" s="10">
        <v>1078117</v>
      </c>
      <c r="I32" s="10">
        <v>98984</v>
      </c>
      <c r="J32" s="10">
        <v>113362</v>
      </c>
      <c r="K32" s="10">
        <v>74605</v>
      </c>
      <c r="L32" s="10">
        <v>7265</v>
      </c>
      <c r="M32" s="10">
        <v>42647</v>
      </c>
      <c r="N32" s="10">
        <v>34687</v>
      </c>
      <c r="O32" s="67">
        <v>20</v>
      </c>
    </row>
    <row r="33" spans="1:15" ht="30" customHeight="1">
      <c r="A33" s="67"/>
      <c r="B33" s="25" t="s">
        <v>156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</row>
    <row r="34" spans="1:15" ht="15" customHeight="1">
      <c r="A34" s="67">
        <v>21</v>
      </c>
      <c r="B34" s="25" t="s">
        <v>157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</row>
    <row r="35" spans="1:15" ht="15" customHeight="1">
      <c r="A35" s="67">
        <v>22</v>
      </c>
      <c r="B35" s="25" t="s">
        <v>158</v>
      </c>
      <c r="F35" s="10">
        <v>536</v>
      </c>
      <c r="G35" s="10">
        <v>211</v>
      </c>
      <c r="H35" s="10">
        <v>146</v>
      </c>
      <c r="I35" s="10">
        <v>60</v>
      </c>
      <c r="J35" s="10">
        <v>34</v>
      </c>
      <c r="K35" s="10">
        <v>45</v>
      </c>
      <c r="L35" s="10">
        <v>3</v>
      </c>
      <c r="M35" s="10">
        <v>31</v>
      </c>
      <c r="N35" s="10">
        <v>6</v>
      </c>
      <c r="O35" s="67">
        <v>22</v>
      </c>
    </row>
    <row r="36" spans="1:15" ht="15" customHeight="1">
      <c r="A36" s="67">
        <v>23</v>
      </c>
      <c r="B36" s="25" t="s">
        <v>159</v>
      </c>
      <c r="F36" s="10">
        <v>5864</v>
      </c>
      <c r="G36" s="10">
        <v>1922</v>
      </c>
      <c r="H36" s="10">
        <v>3420</v>
      </c>
      <c r="I36" s="10">
        <v>90</v>
      </c>
      <c r="J36" s="10">
        <v>145</v>
      </c>
      <c r="K36" s="10">
        <v>155</v>
      </c>
      <c r="L36" s="10">
        <v>8</v>
      </c>
      <c r="M36" s="10">
        <v>68</v>
      </c>
      <c r="N36" s="10">
        <v>55</v>
      </c>
      <c r="O36" s="67">
        <v>23</v>
      </c>
    </row>
    <row r="37" spans="1:15" ht="15" customHeight="1">
      <c r="A37" s="67">
        <v>24</v>
      </c>
      <c r="B37" s="25" t="s">
        <v>160</v>
      </c>
      <c r="F37" s="10">
        <v>644709</v>
      </c>
      <c r="G37" s="10">
        <v>173190</v>
      </c>
      <c r="H37" s="10">
        <v>398229</v>
      </c>
      <c r="I37" s="10">
        <v>14802</v>
      </c>
      <c r="J37" s="10">
        <v>22102</v>
      </c>
      <c r="K37" s="10">
        <v>19900</v>
      </c>
      <c r="L37" s="10">
        <v>970</v>
      </c>
      <c r="M37" s="10">
        <v>10858</v>
      </c>
      <c r="N37" s="10">
        <v>4658</v>
      </c>
      <c r="O37" s="67">
        <v>24</v>
      </c>
    </row>
    <row r="38" spans="1:15" ht="30" customHeight="1">
      <c r="A38" s="67">
        <v>25</v>
      </c>
      <c r="B38" s="25" t="s">
        <v>161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</row>
    <row r="39" spans="1:15" ht="15" customHeight="1">
      <c r="A39" s="67">
        <v>26</v>
      </c>
      <c r="B39" s="25" t="s">
        <v>158</v>
      </c>
      <c r="F39" s="10">
        <v>230</v>
      </c>
      <c r="G39" s="10">
        <v>39</v>
      </c>
      <c r="H39" s="10">
        <v>68</v>
      </c>
      <c r="I39" s="10">
        <v>56</v>
      </c>
      <c r="J39" s="10">
        <v>17</v>
      </c>
      <c r="K39" s="10">
        <v>26</v>
      </c>
      <c r="L39" s="10">
        <v>1</v>
      </c>
      <c r="M39" s="10">
        <v>17</v>
      </c>
      <c r="N39" s="10">
        <v>6</v>
      </c>
      <c r="O39" s="67">
        <v>26</v>
      </c>
    </row>
    <row r="40" spans="1:15" ht="15" customHeight="1">
      <c r="A40" s="67">
        <v>27</v>
      </c>
      <c r="B40" s="25" t="s">
        <v>159</v>
      </c>
      <c r="F40" s="10">
        <v>3597</v>
      </c>
      <c r="G40" s="10">
        <v>329</v>
      </c>
      <c r="H40" s="10">
        <v>2422</v>
      </c>
      <c r="I40" s="10">
        <v>410</v>
      </c>
      <c r="J40" s="10">
        <v>199</v>
      </c>
      <c r="K40" s="10">
        <v>149</v>
      </c>
      <c r="L40" s="10">
        <v>5</v>
      </c>
      <c r="M40" s="10">
        <v>23</v>
      </c>
      <c r="N40" s="10">
        <v>60</v>
      </c>
      <c r="O40" s="67">
        <v>27</v>
      </c>
    </row>
    <row r="41" spans="1:15" ht="15" customHeight="1">
      <c r="A41" s="67">
        <v>28</v>
      </c>
      <c r="B41" s="25" t="s">
        <v>160</v>
      </c>
      <c r="F41" s="10">
        <v>388577</v>
      </c>
      <c r="G41" s="10">
        <v>32648</v>
      </c>
      <c r="H41" s="10">
        <v>249714</v>
      </c>
      <c r="I41" s="10">
        <v>45837</v>
      </c>
      <c r="J41" s="10">
        <v>29835</v>
      </c>
      <c r="K41" s="10">
        <v>18968</v>
      </c>
      <c r="L41" s="10">
        <v>1801</v>
      </c>
      <c r="M41" s="10">
        <v>5188</v>
      </c>
      <c r="N41" s="10">
        <v>4586</v>
      </c>
      <c r="O41" s="67">
        <v>28</v>
      </c>
    </row>
    <row r="42" spans="1:15" ht="30" customHeight="1">
      <c r="A42" s="67">
        <v>29</v>
      </c>
      <c r="B42" s="25" t="s">
        <v>162</v>
      </c>
      <c r="F42" s="10"/>
      <c r="G42" s="10"/>
      <c r="H42" s="10"/>
      <c r="I42" s="10"/>
      <c r="J42" s="10"/>
      <c r="K42" s="10"/>
      <c r="L42" s="10"/>
      <c r="M42" s="10"/>
      <c r="N42" s="10"/>
      <c r="O42" s="67">
        <v>29</v>
      </c>
    </row>
    <row r="43" spans="1:15">
      <c r="A43" s="67">
        <v>30</v>
      </c>
      <c r="B43" s="25" t="s">
        <v>158</v>
      </c>
      <c r="F43" s="10">
        <v>757</v>
      </c>
      <c r="G43" s="10">
        <v>361</v>
      </c>
      <c r="H43" s="10">
        <v>115</v>
      </c>
      <c r="I43" s="10">
        <v>67</v>
      </c>
      <c r="J43" s="10">
        <v>25</v>
      </c>
      <c r="K43" s="10">
        <v>54</v>
      </c>
      <c r="L43" s="10">
        <v>5</v>
      </c>
      <c r="M43" s="10">
        <v>90</v>
      </c>
      <c r="N43" s="10">
        <v>40</v>
      </c>
      <c r="O43" s="67">
        <v>30</v>
      </c>
    </row>
    <row r="44" spans="1:15" ht="16.5">
      <c r="A44" s="67">
        <v>31</v>
      </c>
      <c r="B44" s="25" t="s">
        <v>159</v>
      </c>
      <c r="F44" s="10">
        <v>9097</v>
      </c>
      <c r="G44" s="10">
        <v>2146</v>
      </c>
      <c r="H44" s="10">
        <v>6108</v>
      </c>
      <c r="I44" s="10">
        <v>59</v>
      </c>
      <c r="J44" s="10">
        <v>131</v>
      </c>
      <c r="K44" s="10">
        <v>88</v>
      </c>
      <c r="L44" s="10">
        <v>18</v>
      </c>
      <c r="M44" s="10">
        <v>196</v>
      </c>
      <c r="N44" s="10">
        <v>352</v>
      </c>
      <c r="O44" s="67">
        <v>31</v>
      </c>
    </row>
    <row r="45" spans="1:15">
      <c r="A45" s="67">
        <v>32</v>
      </c>
      <c r="B45" s="25" t="s">
        <v>160</v>
      </c>
      <c r="F45" s="10">
        <v>400327</v>
      </c>
      <c r="G45" s="10">
        <v>109874</v>
      </c>
      <c r="H45" s="10">
        <v>234450</v>
      </c>
      <c r="I45" s="10">
        <v>5353</v>
      </c>
      <c r="J45" s="10">
        <v>6301</v>
      </c>
      <c r="K45" s="10">
        <v>10145</v>
      </c>
      <c r="L45" s="10">
        <v>854</v>
      </c>
      <c r="M45" s="10">
        <v>9970</v>
      </c>
      <c r="N45" s="10">
        <v>23380</v>
      </c>
      <c r="O45" s="67">
        <v>32</v>
      </c>
    </row>
    <row r="46" spans="1:15" ht="30" customHeight="1">
      <c r="A46" s="67">
        <v>33</v>
      </c>
      <c r="B46" s="25" t="s">
        <v>163</v>
      </c>
      <c r="F46" s="10"/>
      <c r="G46" s="10"/>
      <c r="H46" s="10"/>
      <c r="I46" s="10"/>
      <c r="J46" s="10"/>
      <c r="K46" s="10"/>
      <c r="L46" s="10"/>
      <c r="M46" s="10"/>
      <c r="N46" s="10"/>
      <c r="O46" s="67">
        <v>33</v>
      </c>
    </row>
    <row r="47" spans="1:15">
      <c r="A47" s="67">
        <v>34</v>
      </c>
      <c r="B47" s="25" t="s">
        <v>158</v>
      </c>
      <c r="F47" s="10">
        <v>280</v>
      </c>
      <c r="G47" s="10">
        <v>5</v>
      </c>
      <c r="H47" s="10">
        <v>31</v>
      </c>
      <c r="I47" s="10">
        <v>15</v>
      </c>
      <c r="J47" s="10">
        <v>36</v>
      </c>
      <c r="K47" s="10">
        <v>24</v>
      </c>
      <c r="L47" s="10">
        <v>0</v>
      </c>
      <c r="M47" s="10">
        <v>169</v>
      </c>
      <c r="N47" s="10">
        <v>0</v>
      </c>
      <c r="O47" s="67">
        <v>34</v>
      </c>
    </row>
    <row r="48" spans="1:15" ht="16.5">
      <c r="A48" s="67">
        <v>35</v>
      </c>
      <c r="B48" s="25" t="s">
        <v>159</v>
      </c>
      <c r="F48" s="10">
        <v>580</v>
      </c>
      <c r="G48" s="10">
        <v>9</v>
      </c>
      <c r="H48" s="10">
        <v>312</v>
      </c>
      <c r="I48" s="10">
        <v>35</v>
      </c>
      <c r="J48" s="10">
        <v>113</v>
      </c>
      <c r="K48" s="10">
        <v>53</v>
      </c>
      <c r="L48" s="10">
        <v>0</v>
      </c>
      <c r="M48" s="10">
        <v>57</v>
      </c>
      <c r="N48" s="10">
        <v>0</v>
      </c>
      <c r="O48" s="67">
        <v>35</v>
      </c>
    </row>
    <row r="49" spans="1:15">
      <c r="A49" s="67">
        <v>36</v>
      </c>
      <c r="B49" s="25" t="s">
        <v>160</v>
      </c>
      <c r="F49" s="10">
        <v>151606</v>
      </c>
      <c r="G49" s="10">
        <v>771</v>
      </c>
      <c r="H49" s="10">
        <v>88120</v>
      </c>
      <c r="I49" s="10">
        <v>7190</v>
      </c>
      <c r="J49" s="10">
        <v>30639</v>
      </c>
      <c r="K49" s="10">
        <v>14732</v>
      </c>
      <c r="L49" s="10">
        <v>0</v>
      </c>
      <c r="M49" s="10">
        <v>10154</v>
      </c>
      <c r="N49" s="10">
        <v>0</v>
      </c>
      <c r="O49" s="67">
        <v>36</v>
      </c>
    </row>
    <row r="50" spans="1:15" ht="30" customHeight="1">
      <c r="A50" s="67">
        <v>37</v>
      </c>
      <c r="B50" s="25" t="s">
        <v>164</v>
      </c>
      <c r="F50" s="10"/>
      <c r="G50" s="10"/>
      <c r="H50" s="10"/>
      <c r="I50" s="10"/>
      <c r="J50" s="10"/>
      <c r="K50" s="10"/>
      <c r="L50" s="10"/>
      <c r="M50" s="10"/>
      <c r="N50" s="10"/>
      <c r="O50" s="67">
        <v>37</v>
      </c>
    </row>
    <row r="51" spans="1:15">
      <c r="A51" s="67">
        <v>38</v>
      </c>
      <c r="B51" s="25" t="s">
        <v>150</v>
      </c>
      <c r="F51" s="10">
        <v>842</v>
      </c>
      <c r="G51" s="10">
        <v>70</v>
      </c>
      <c r="H51" s="10">
        <v>297</v>
      </c>
      <c r="I51" s="10">
        <v>120</v>
      </c>
      <c r="J51" s="10">
        <v>106</v>
      </c>
      <c r="K51" s="10">
        <v>127</v>
      </c>
      <c r="L51" s="10">
        <v>4</v>
      </c>
      <c r="M51" s="10">
        <v>106</v>
      </c>
      <c r="N51" s="10">
        <v>12</v>
      </c>
      <c r="O51" s="67">
        <v>38</v>
      </c>
    </row>
    <row r="52" spans="1:15" ht="15" customHeight="1">
      <c r="A52" s="67">
        <v>39</v>
      </c>
      <c r="B52" s="25" t="s">
        <v>151</v>
      </c>
      <c r="F52" s="10">
        <v>2975</v>
      </c>
      <c r="G52" s="10">
        <v>839</v>
      </c>
      <c r="H52" s="10">
        <v>1152</v>
      </c>
      <c r="I52" s="10">
        <v>228</v>
      </c>
      <c r="J52" s="10">
        <v>372</v>
      </c>
      <c r="K52" s="10">
        <v>191</v>
      </c>
      <c r="L52" s="10">
        <v>4</v>
      </c>
      <c r="M52" s="10">
        <v>176</v>
      </c>
      <c r="N52" s="10">
        <v>13</v>
      </c>
      <c r="O52" s="67">
        <v>39</v>
      </c>
    </row>
    <row r="53" spans="1:15">
      <c r="A53" s="67">
        <v>40</v>
      </c>
      <c r="B53" s="25" t="s">
        <v>152</v>
      </c>
      <c r="F53" s="10">
        <v>731595</v>
      </c>
      <c r="G53" s="10">
        <v>86405</v>
      </c>
      <c r="H53" s="10">
        <v>362056</v>
      </c>
      <c r="I53" s="10">
        <v>66234</v>
      </c>
      <c r="J53" s="10">
        <v>117874</v>
      </c>
      <c r="K53" s="10">
        <v>55876</v>
      </c>
      <c r="L53" s="10">
        <v>1611</v>
      </c>
      <c r="M53" s="10">
        <v>37160</v>
      </c>
      <c r="N53" s="10">
        <v>4379</v>
      </c>
      <c r="O53" s="67">
        <v>40</v>
      </c>
    </row>
    <row r="54" spans="1:15">
      <c r="A54" s="67"/>
      <c r="B54" s="25" t="s">
        <v>34</v>
      </c>
      <c r="F54" s="10"/>
      <c r="G54" s="10"/>
      <c r="H54" s="10"/>
      <c r="I54" s="10"/>
      <c r="J54" s="10"/>
      <c r="K54" s="10"/>
      <c r="L54" s="10"/>
      <c r="M54" s="10"/>
      <c r="N54" s="10"/>
      <c r="O54" s="67"/>
    </row>
    <row r="55" spans="1:15">
      <c r="A55" s="67">
        <v>41</v>
      </c>
      <c r="B55" s="25" t="s">
        <v>165</v>
      </c>
      <c r="F55" s="10"/>
      <c r="G55" s="10"/>
      <c r="H55" s="10"/>
      <c r="I55" s="10"/>
      <c r="J55" s="10"/>
      <c r="K55" s="10"/>
      <c r="L55" s="10"/>
      <c r="M55" s="10"/>
      <c r="N55" s="10"/>
      <c r="O55" s="67">
        <v>41</v>
      </c>
    </row>
    <row r="56" spans="1:15">
      <c r="A56" s="67">
        <v>42</v>
      </c>
      <c r="B56" s="25" t="s">
        <v>150</v>
      </c>
      <c r="F56" s="10">
        <v>854</v>
      </c>
      <c r="G56" s="10">
        <v>79</v>
      </c>
      <c r="H56" s="10">
        <v>178</v>
      </c>
      <c r="I56" s="10">
        <v>146</v>
      </c>
      <c r="J56" s="10">
        <v>177</v>
      </c>
      <c r="K56" s="10">
        <v>141</v>
      </c>
      <c r="L56" s="10">
        <v>12</v>
      </c>
      <c r="M56" s="10">
        <v>114</v>
      </c>
      <c r="N56" s="10">
        <v>7</v>
      </c>
      <c r="O56" s="67">
        <v>42</v>
      </c>
    </row>
    <row r="57" spans="1:15" ht="16.5">
      <c r="A57" s="67">
        <v>43</v>
      </c>
      <c r="B57" s="25" t="s">
        <v>151</v>
      </c>
      <c r="F57" s="10">
        <v>4279</v>
      </c>
      <c r="G57" s="10">
        <v>919</v>
      </c>
      <c r="H57" s="10">
        <v>1739</v>
      </c>
      <c r="I57" s="10">
        <v>391</v>
      </c>
      <c r="J57" s="10">
        <v>757</v>
      </c>
      <c r="K57" s="10">
        <v>234</v>
      </c>
      <c r="L57" s="10">
        <v>41</v>
      </c>
      <c r="M57" s="10">
        <v>188</v>
      </c>
      <c r="N57" s="10">
        <v>10</v>
      </c>
      <c r="O57" s="67">
        <v>43</v>
      </c>
    </row>
    <row r="58" spans="1:15">
      <c r="A58" s="67">
        <v>44</v>
      </c>
      <c r="B58" s="25" t="s">
        <v>152</v>
      </c>
      <c r="F58" s="10">
        <v>1166667</v>
      </c>
      <c r="G58" s="10">
        <v>97479</v>
      </c>
      <c r="H58" s="10">
        <v>602665</v>
      </c>
      <c r="I58" s="10">
        <v>111904</v>
      </c>
      <c r="J58" s="10">
        <v>218863</v>
      </c>
      <c r="K58" s="10">
        <v>71718</v>
      </c>
      <c r="L58" s="10">
        <v>12980</v>
      </c>
      <c r="M58" s="10">
        <v>46991</v>
      </c>
      <c r="N58" s="10">
        <v>4067</v>
      </c>
      <c r="O58" s="67">
        <v>44</v>
      </c>
    </row>
    <row r="59" spans="1:15" ht="30" customHeight="1">
      <c r="A59" s="67">
        <v>45</v>
      </c>
      <c r="B59" s="25" t="s">
        <v>166</v>
      </c>
      <c r="F59" s="10"/>
      <c r="G59" s="10"/>
      <c r="H59" s="10"/>
      <c r="I59" s="10"/>
      <c r="J59" s="10"/>
      <c r="K59" s="10"/>
      <c r="L59" s="10"/>
      <c r="M59" s="10"/>
      <c r="N59" s="10"/>
      <c r="O59" s="67">
        <v>45</v>
      </c>
    </row>
    <row r="60" spans="1:15">
      <c r="A60" s="67">
        <v>46</v>
      </c>
      <c r="B60" s="25" t="s">
        <v>150</v>
      </c>
      <c r="F60" s="10">
        <v>1670</v>
      </c>
      <c r="G60" s="10">
        <v>663</v>
      </c>
      <c r="H60" s="10">
        <v>550</v>
      </c>
      <c r="I60" s="10">
        <v>5</v>
      </c>
      <c r="J60" s="10">
        <v>5</v>
      </c>
      <c r="K60" s="10">
        <v>10</v>
      </c>
      <c r="L60" s="10">
        <v>10</v>
      </c>
      <c r="M60" s="10">
        <v>365</v>
      </c>
      <c r="N60" s="10">
        <v>62</v>
      </c>
      <c r="O60" s="67">
        <v>46</v>
      </c>
    </row>
    <row r="61" spans="1:15" ht="9.9499999999999993" customHeight="1">
      <c r="A61" s="67">
        <v>47</v>
      </c>
      <c r="B61" s="25" t="s">
        <v>151</v>
      </c>
      <c r="F61" s="10">
        <v>16584</v>
      </c>
      <c r="G61" s="10">
        <v>4755</v>
      </c>
      <c r="H61" s="10">
        <v>10875</v>
      </c>
      <c r="I61" s="10">
        <v>9</v>
      </c>
      <c r="J61" s="10">
        <v>187</v>
      </c>
      <c r="K61" s="10">
        <v>78</v>
      </c>
      <c r="L61" s="10">
        <v>49</v>
      </c>
      <c r="M61" s="10">
        <v>444</v>
      </c>
      <c r="N61" s="10">
        <v>187</v>
      </c>
      <c r="O61" s="67">
        <v>47</v>
      </c>
    </row>
    <row r="62" spans="1:15">
      <c r="A62" s="67">
        <v>48</v>
      </c>
      <c r="B62" s="25" t="s">
        <v>152</v>
      </c>
      <c r="F62" s="10">
        <v>1187052</v>
      </c>
      <c r="G62" s="10">
        <v>317768</v>
      </c>
      <c r="H62" s="10">
        <v>755485</v>
      </c>
      <c r="I62" s="10">
        <v>542</v>
      </c>
      <c r="J62" s="10">
        <v>14116</v>
      </c>
      <c r="K62" s="10">
        <v>14888</v>
      </c>
      <c r="L62" s="10">
        <v>11580</v>
      </c>
      <c r="M62" s="10">
        <v>59802</v>
      </c>
      <c r="N62" s="10">
        <v>12871</v>
      </c>
      <c r="O62" s="67">
        <v>48</v>
      </c>
    </row>
    <row r="63" spans="1:15" ht="93.95" customHeight="1">
      <c r="A63" s="47" t="s">
        <v>44</v>
      </c>
      <c r="B63" s="68"/>
      <c r="C63" s="68"/>
      <c r="D63" s="68"/>
      <c r="E63" s="68"/>
      <c r="F63" s="68"/>
      <c r="G63" s="68"/>
      <c r="I63" s="68" t="s">
        <v>44</v>
      </c>
      <c r="J63" s="68"/>
      <c r="K63" s="68"/>
      <c r="L63" s="68"/>
    </row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"/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5" customWidth="1"/>
    <col min="2" max="2" width="43.7109375" style="25" customWidth="1"/>
    <col min="3" max="9" width="13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399" t="s">
        <v>43</v>
      </c>
      <c r="B1" s="399"/>
      <c r="C1" s="399"/>
      <c r="D1" s="399"/>
      <c r="E1" s="399"/>
      <c r="F1" s="399"/>
      <c r="G1" s="399"/>
      <c r="H1" s="399"/>
      <c r="I1" s="399"/>
    </row>
    <row r="2" spans="1:10" s="291" customFormat="1" ht="20.100000000000001" customHeight="1">
      <c r="A2" s="399" t="s">
        <v>38</v>
      </c>
      <c r="B2" s="399"/>
      <c r="C2" s="399"/>
      <c r="D2" s="399"/>
      <c r="E2" s="399"/>
      <c r="F2" s="399"/>
      <c r="G2" s="399"/>
      <c r="H2" s="399"/>
      <c r="I2" s="399"/>
    </row>
    <row r="3" spans="1:10" s="291" customFormat="1" ht="20.100000000000001" customHeight="1">
      <c r="A3" s="399" t="s">
        <v>98</v>
      </c>
      <c r="B3" s="399"/>
      <c r="C3" s="399"/>
      <c r="D3" s="399"/>
      <c r="E3" s="399"/>
      <c r="F3" s="399"/>
      <c r="G3" s="399"/>
      <c r="H3" s="399"/>
      <c r="I3" s="399"/>
    </row>
    <row r="4" spans="1:10" ht="24.95" customHeight="1">
      <c r="A4" s="400" t="s">
        <v>0</v>
      </c>
      <c r="B4" s="400"/>
      <c r="C4" s="400"/>
      <c r="D4" s="400"/>
      <c r="E4" s="400"/>
      <c r="F4" s="400"/>
      <c r="G4" s="400"/>
      <c r="H4" s="400"/>
      <c r="I4" s="400"/>
    </row>
    <row r="5" spans="1:10" ht="5.0999999999999996" customHeight="1">
      <c r="A5" s="48"/>
      <c r="B5" s="48"/>
      <c r="C5" s="49"/>
      <c r="D5" s="49"/>
      <c r="E5" s="49"/>
      <c r="F5" s="49"/>
      <c r="G5" s="49"/>
      <c r="H5" s="49"/>
      <c r="I5" s="49"/>
    </row>
    <row r="6" spans="1:10" ht="8.1" customHeight="1">
      <c r="A6" s="389" t="s">
        <v>99</v>
      </c>
      <c r="B6" s="390"/>
      <c r="C6" s="364" t="s">
        <v>1</v>
      </c>
      <c r="D6" s="364" t="s">
        <v>100</v>
      </c>
      <c r="E6" s="364" t="s">
        <v>5</v>
      </c>
      <c r="F6" s="361" t="s">
        <v>3</v>
      </c>
      <c r="G6" s="390"/>
      <c r="H6" s="364" t="s">
        <v>101</v>
      </c>
      <c r="I6" s="361" t="s">
        <v>102</v>
      </c>
    </row>
    <row r="7" spans="1:10" ht="8.1" customHeight="1">
      <c r="A7" s="391"/>
      <c r="B7" s="387"/>
      <c r="C7" s="365"/>
      <c r="D7" s="365"/>
      <c r="E7" s="401"/>
      <c r="F7" s="362"/>
      <c r="G7" s="387"/>
      <c r="H7" s="365"/>
      <c r="I7" s="362"/>
    </row>
    <row r="8" spans="1:10" ht="8.1" customHeight="1">
      <c r="A8" s="391"/>
      <c r="B8" s="387"/>
      <c r="C8" s="365"/>
      <c r="D8" s="365"/>
      <c r="E8" s="401"/>
      <c r="F8" s="362"/>
      <c r="G8" s="387"/>
      <c r="H8" s="365"/>
      <c r="I8" s="362"/>
      <c r="J8" s="37"/>
    </row>
    <row r="9" spans="1:10" ht="8.1" customHeight="1">
      <c r="A9" s="391"/>
      <c r="B9" s="387"/>
      <c r="C9" s="365"/>
      <c r="D9" s="365"/>
      <c r="E9" s="401"/>
      <c r="F9" s="363"/>
      <c r="G9" s="388"/>
      <c r="H9" s="365"/>
      <c r="I9" s="362"/>
      <c r="J9" s="37"/>
    </row>
    <row r="10" spans="1:10" ht="6" customHeight="1">
      <c r="A10" s="391"/>
      <c r="B10" s="387"/>
      <c r="C10" s="365"/>
      <c r="D10" s="365"/>
      <c r="E10" s="401"/>
      <c r="F10" s="364" t="s">
        <v>103</v>
      </c>
      <c r="G10" s="364" t="s">
        <v>104</v>
      </c>
      <c r="H10" s="365"/>
      <c r="I10" s="362"/>
      <c r="J10" s="37"/>
    </row>
    <row r="11" spans="1:10" ht="6" customHeight="1">
      <c r="A11" s="391"/>
      <c r="B11" s="387"/>
      <c r="C11" s="365"/>
      <c r="D11" s="365"/>
      <c r="E11" s="401"/>
      <c r="F11" s="365"/>
      <c r="G11" s="365"/>
      <c r="H11" s="365"/>
      <c r="I11" s="362"/>
      <c r="J11" s="37"/>
    </row>
    <row r="12" spans="1:10" ht="6" customHeight="1">
      <c r="A12" s="391"/>
      <c r="B12" s="387"/>
      <c r="C12" s="365"/>
      <c r="D12" s="365"/>
      <c r="E12" s="401"/>
      <c r="F12" s="365"/>
      <c r="G12" s="365"/>
      <c r="H12" s="365"/>
      <c r="I12" s="362"/>
      <c r="J12" s="37"/>
    </row>
    <row r="13" spans="1:10" ht="6" customHeight="1">
      <c r="A13" s="391"/>
      <c r="B13" s="387"/>
      <c r="C13" s="365"/>
      <c r="D13" s="365"/>
      <c r="E13" s="401"/>
      <c r="F13" s="365"/>
      <c r="G13" s="365"/>
      <c r="H13" s="365"/>
      <c r="I13" s="362"/>
      <c r="J13" s="37"/>
    </row>
    <row r="14" spans="1:10" ht="6" customHeight="1">
      <c r="A14" s="391"/>
      <c r="B14" s="387"/>
      <c r="C14" s="365"/>
      <c r="D14" s="365"/>
      <c r="E14" s="401"/>
      <c r="F14" s="365"/>
      <c r="G14" s="365"/>
      <c r="H14" s="365"/>
      <c r="I14" s="362"/>
      <c r="J14" s="37"/>
    </row>
    <row r="15" spans="1:10" ht="6" customHeight="1">
      <c r="A15" s="391"/>
      <c r="B15" s="387"/>
      <c r="C15" s="366"/>
      <c r="D15" s="366"/>
      <c r="E15" s="402"/>
      <c r="F15" s="366"/>
      <c r="G15" s="366"/>
      <c r="H15" s="366"/>
      <c r="I15" s="363"/>
      <c r="J15" s="37"/>
    </row>
    <row r="16" spans="1:10" ht="24" customHeight="1">
      <c r="A16" s="392"/>
      <c r="B16" s="388"/>
      <c r="C16" s="52" t="s">
        <v>6</v>
      </c>
      <c r="D16" s="53" t="s">
        <v>105</v>
      </c>
      <c r="E16" s="53" t="s">
        <v>106</v>
      </c>
      <c r="F16" s="53" t="s">
        <v>6</v>
      </c>
      <c r="G16" s="53" t="s">
        <v>106</v>
      </c>
      <c r="H16" s="53" t="s">
        <v>6</v>
      </c>
      <c r="I16" s="54" t="s">
        <v>35</v>
      </c>
      <c r="J16" s="37"/>
    </row>
    <row r="17" spans="1:50" ht="30" customHeight="1">
      <c r="A17" s="398"/>
      <c r="B17" s="398"/>
      <c r="C17" s="398"/>
      <c r="D17" s="398"/>
      <c r="E17" s="398"/>
      <c r="F17" s="398"/>
      <c r="G17" s="398"/>
      <c r="H17" s="398"/>
      <c r="I17" s="398"/>
      <c r="J17" s="37"/>
    </row>
    <row r="18" spans="1:50" ht="24.95" customHeight="1">
      <c r="A18" s="25" t="s">
        <v>107</v>
      </c>
      <c r="C18" s="10">
        <v>30667</v>
      </c>
      <c r="D18" s="10">
        <v>126255</v>
      </c>
      <c r="E18" s="10">
        <v>14101.64</v>
      </c>
      <c r="F18" s="10">
        <v>38369</v>
      </c>
      <c r="G18" s="10">
        <v>3705.3199999999997</v>
      </c>
      <c r="H18" s="10">
        <v>149802</v>
      </c>
      <c r="I18" s="10">
        <v>15186237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39.950000000000003" customHeight="1">
      <c r="A19" s="25" t="s">
        <v>9</v>
      </c>
      <c r="C19" s="10">
        <v>20191</v>
      </c>
      <c r="D19" s="10">
        <v>18891</v>
      </c>
      <c r="E19" s="10">
        <v>896.01</v>
      </c>
      <c r="F19" s="10">
        <v>37970</v>
      </c>
      <c r="G19" s="10">
        <v>3665.21</v>
      </c>
      <c r="H19" s="10">
        <v>148345</v>
      </c>
      <c r="I19" s="10">
        <v>6037786</v>
      </c>
    </row>
    <row r="20" spans="1:50" ht="20.100000000000001" customHeight="1">
      <c r="A20" s="25" t="s">
        <v>76</v>
      </c>
      <c r="C20" s="10"/>
      <c r="D20" s="10"/>
      <c r="E20" s="10"/>
      <c r="F20" s="10"/>
      <c r="G20" s="10"/>
      <c r="H20" s="10"/>
      <c r="I20" s="10"/>
      <c r="J20" s="37"/>
    </row>
    <row r="21" spans="1:50" ht="15" customHeight="1">
      <c r="B21" s="25" t="s">
        <v>108</v>
      </c>
      <c r="C21" s="10">
        <v>17455</v>
      </c>
      <c r="D21" s="10">
        <v>13078</v>
      </c>
      <c r="E21" s="10">
        <v>631.47</v>
      </c>
      <c r="F21" s="10">
        <v>17455</v>
      </c>
      <c r="G21" s="10">
        <v>2506.04</v>
      </c>
      <c r="H21" s="10">
        <v>98467</v>
      </c>
      <c r="I21" s="10">
        <v>4172315</v>
      </c>
      <c r="J21" s="37"/>
    </row>
    <row r="22" spans="1:50" ht="15" customHeight="1">
      <c r="B22" s="25" t="s">
        <v>109</v>
      </c>
      <c r="C22" s="10">
        <v>1593</v>
      </c>
      <c r="D22" s="10">
        <v>1755</v>
      </c>
      <c r="E22" s="10">
        <v>83.8</v>
      </c>
      <c r="F22" s="10">
        <v>3186</v>
      </c>
      <c r="G22" s="10">
        <v>334.88</v>
      </c>
      <c r="H22" s="10">
        <v>13194</v>
      </c>
      <c r="I22" s="10">
        <v>564983</v>
      </c>
      <c r="J22" s="37"/>
    </row>
    <row r="23" spans="1:50" ht="15" customHeight="1">
      <c r="B23" s="44" t="s">
        <v>110</v>
      </c>
      <c r="C23" s="10"/>
      <c r="D23" s="10"/>
      <c r="E23" s="10"/>
      <c r="F23" s="10"/>
      <c r="G23" s="10"/>
      <c r="H23" s="10"/>
      <c r="I23" s="10"/>
      <c r="J23" s="37"/>
    </row>
    <row r="24" spans="1:50" ht="12.95" customHeight="1">
      <c r="B24" s="24" t="s">
        <v>111</v>
      </c>
      <c r="C24" s="10">
        <v>717</v>
      </c>
      <c r="D24" s="10">
        <v>2345</v>
      </c>
      <c r="E24" s="10">
        <v>96.31</v>
      </c>
      <c r="F24" s="10">
        <v>6960</v>
      </c>
      <c r="G24" s="10">
        <v>466.11</v>
      </c>
      <c r="H24" s="10">
        <v>20023</v>
      </c>
      <c r="I24" s="10">
        <v>734058</v>
      </c>
      <c r="J24" s="37"/>
    </row>
    <row r="25" spans="1:50" ht="15" customHeight="1">
      <c r="B25" s="25" t="s">
        <v>10</v>
      </c>
      <c r="C25" s="10">
        <v>426</v>
      </c>
      <c r="D25" s="10">
        <v>1713</v>
      </c>
      <c r="E25" s="10">
        <v>84.429999999999993</v>
      </c>
      <c r="F25" s="10">
        <v>10369</v>
      </c>
      <c r="G25" s="10">
        <v>358.19</v>
      </c>
      <c r="H25" s="10">
        <v>16661</v>
      </c>
      <c r="I25" s="10">
        <v>566430</v>
      </c>
    </row>
    <row r="26" spans="1:50" ht="20.100000000000001" customHeight="1">
      <c r="A26" s="25" t="s">
        <v>34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5"/>
      <c r="B27" s="44" t="s">
        <v>112</v>
      </c>
      <c r="C27" s="10">
        <v>363</v>
      </c>
      <c r="D27" s="10">
        <v>931</v>
      </c>
      <c r="E27" s="10">
        <v>44.36</v>
      </c>
      <c r="F27" s="10">
        <v>2176</v>
      </c>
      <c r="G27" s="10">
        <v>180.53</v>
      </c>
      <c r="H27" s="10">
        <v>7055</v>
      </c>
      <c r="I27" s="10">
        <v>278146</v>
      </c>
      <c r="J27" s="37"/>
    </row>
    <row r="28" spans="1:50" ht="20.100000000000001" customHeight="1">
      <c r="A28" s="351" t="s">
        <v>113</v>
      </c>
      <c r="B28" s="351"/>
      <c r="C28" s="10"/>
      <c r="D28" s="10"/>
      <c r="E28" s="10"/>
      <c r="F28" s="10"/>
      <c r="G28" s="10"/>
      <c r="H28" s="10"/>
      <c r="I28" s="10"/>
      <c r="J28" s="37"/>
    </row>
    <row r="29" spans="1:50" ht="15" customHeight="1">
      <c r="A29" s="56"/>
      <c r="B29" s="56" t="s">
        <v>11</v>
      </c>
      <c r="C29" s="10">
        <v>497</v>
      </c>
      <c r="D29" s="10">
        <v>1634</v>
      </c>
      <c r="E29" s="10">
        <v>75.11</v>
      </c>
      <c r="F29" s="10">
        <v>9590</v>
      </c>
      <c r="G29" s="10">
        <v>347.52</v>
      </c>
      <c r="H29" s="10">
        <v>17418</v>
      </c>
      <c r="I29" s="10">
        <v>554592</v>
      </c>
      <c r="J29" s="37"/>
    </row>
    <row r="30" spans="1:50" ht="15" customHeight="1">
      <c r="A30" s="48"/>
      <c r="B30" s="56" t="s">
        <v>12</v>
      </c>
      <c r="C30" s="10">
        <v>1995</v>
      </c>
      <c r="D30" s="10">
        <v>2687</v>
      </c>
      <c r="E30" s="10">
        <v>105.22999999999999</v>
      </c>
      <c r="F30" s="10">
        <v>7505</v>
      </c>
      <c r="G30" s="10">
        <v>557.27</v>
      </c>
      <c r="H30" s="10">
        <v>22672</v>
      </c>
      <c r="I30" s="10">
        <v>786719</v>
      </c>
      <c r="J30" s="37"/>
    </row>
    <row r="31" spans="1:50" ht="20.100000000000001" customHeight="1">
      <c r="A31" s="48"/>
      <c r="B31" s="56" t="s">
        <v>76</v>
      </c>
      <c r="C31" s="10"/>
      <c r="D31" s="10"/>
      <c r="E31" s="10"/>
      <c r="F31" s="10"/>
      <c r="G31" s="10"/>
      <c r="H31" s="10"/>
      <c r="I31" s="10"/>
      <c r="J31" s="37"/>
    </row>
    <row r="32" spans="1:50" ht="15" customHeight="1">
      <c r="A32" s="57"/>
      <c r="B32" s="25" t="s">
        <v>114</v>
      </c>
      <c r="C32" s="10">
        <v>1652</v>
      </c>
      <c r="D32" s="10">
        <v>2137</v>
      </c>
      <c r="E32" s="10">
        <v>85.65</v>
      </c>
      <c r="F32" s="10">
        <v>5804</v>
      </c>
      <c r="G32" s="10">
        <v>446.07</v>
      </c>
      <c r="H32" s="10">
        <v>18084</v>
      </c>
      <c r="I32" s="10">
        <v>629784</v>
      </c>
    </row>
    <row r="33" spans="1:10" ht="15" customHeight="1">
      <c r="A33" s="56"/>
      <c r="B33" s="25" t="s">
        <v>115</v>
      </c>
      <c r="C33" s="10">
        <v>13</v>
      </c>
      <c r="D33" s="10">
        <v>47</v>
      </c>
      <c r="E33" s="10">
        <v>2.54</v>
      </c>
      <c r="F33" s="10">
        <v>149</v>
      </c>
      <c r="G33" s="10">
        <v>9.58</v>
      </c>
      <c r="H33" s="10">
        <v>324</v>
      </c>
      <c r="I33" s="10">
        <v>11045</v>
      </c>
      <c r="J33" s="37"/>
    </row>
    <row r="34" spans="1:10" ht="15" customHeight="1">
      <c r="A34" s="56"/>
      <c r="B34" s="24" t="s">
        <v>116</v>
      </c>
      <c r="C34" s="55"/>
      <c r="D34" s="10"/>
      <c r="E34" s="10"/>
      <c r="F34" s="10"/>
      <c r="G34" s="10"/>
      <c r="H34" s="10"/>
      <c r="I34" s="10"/>
      <c r="J34" s="37"/>
    </row>
    <row r="35" spans="1:10" ht="15" customHeight="1">
      <c r="A35" s="56"/>
      <c r="B35" s="37" t="s">
        <v>117</v>
      </c>
      <c r="C35" s="10">
        <v>59</v>
      </c>
      <c r="D35" s="10">
        <v>60</v>
      </c>
      <c r="E35" s="10">
        <v>3.02</v>
      </c>
      <c r="F35" s="10">
        <v>76</v>
      </c>
      <c r="G35" s="10">
        <v>11.25</v>
      </c>
      <c r="H35" s="10">
        <v>409</v>
      </c>
      <c r="I35" s="10">
        <v>17689</v>
      </c>
      <c r="J35" s="37"/>
    </row>
    <row r="36" spans="1:10" ht="15" customHeight="1">
      <c r="A36" s="56"/>
      <c r="B36" s="25" t="s">
        <v>118</v>
      </c>
      <c r="C36" s="10">
        <v>70</v>
      </c>
      <c r="D36" s="10">
        <v>91</v>
      </c>
      <c r="E36" s="10">
        <v>2.75</v>
      </c>
      <c r="F36" s="10">
        <v>197</v>
      </c>
      <c r="G36" s="10">
        <v>19.509999999999998</v>
      </c>
      <c r="H36" s="10">
        <v>786</v>
      </c>
      <c r="I36" s="10">
        <v>27899</v>
      </c>
      <c r="J36" s="37"/>
    </row>
    <row r="37" spans="1:10" ht="15" customHeight="1">
      <c r="A37" s="56"/>
      <c r="B37" s="37" t="s">
        <v>119</v>
      </c>
      <c r="C37" s="37"/>
      <c r="D37" s="10"/>
      <c r="E37" s="10"/>
      <c r="F37" s="10"/>
      <c r="G37" s="10"/>
      <c r="H37" s="10"/>
      <c r="I37" s="10"/>
      <c r="J37" s="37"/>
    </row>
    <row r="38" spans="1:10" ht="15" customHeight="1">
      <c r="A38" s="56"/>
      <c r="B38" s="37" t="s">
        <v>120</v>
      </c>
      <c r="D38" s="10"/>
      <c r="E38" s="10"/>
      <c r="F38" s="10"/>
      <c r="G38" s="10"/>
      <c r="H38" s="10"/>
      <c r="I38" s="10"/>
      <c r="J38" s="37"/>
    </row>
    <row r="39" spans="1:10" ht="15" customHeight="1">
      <c r="A39" s="56"/>
      <c r="B39" s="37" t="s">
        <v>121</v>
      </c>
      <c r="C39" s="10">
        <v>201</v>
      </c>
      <c r="D39" s="10">
        <v>351</v>
      </c>
      <c r="E39" s="10">
        <v>11.28</v>
      </c>
      <c r="F39" s="10">
        <v>1279</v>
      </c>
      <c r="G39" s="10">
        <v>70.87</v>
      </c>
      <c r="H39" s="10">
        <v>3069</v>
      </c>
      <c r="I39" s="10">
        <v>100302</v>
      </c>
      <c r="J39" s="37"/>
    </row>
    <row r="40" spans="1:10" ht="20.100000000000001" customHeight="1">
      <c r="B40" s="56" t="s">
        <v>15</v>
      </c>
      <c r="C40" s="10">
        <v>17650</v>
      </c>
      <c r="D40" s="10">
        <v>14446</v>
      </c>
      <c r="E40" s="10">
        <v>710.05</v>
      </c>
      <c r="F40" s="10">
        <v>20481</v>
      </c>
      <c r="G40" s="10">
        <v>2738.6400000000003</v>
      </c>
      <c r="H40" s="10">
        <v>107321</v>
      </c>
      <c r="I40" s="10">
        <v>4646449</v>
      </c>
      <c r="J40" s="37"/>
    </row>
    <row r="41" spans="1:10" ht="15" customHeight="1">
      <c r="B41" s="44" t="s">
        <v>16</v>
      </c>
      <c r="C41" s="10">
        <v>49</v>
      </c>
      <c r="D41" s="10">
        <v>124</v>
      </c>
      <c r="E41" s="10">
        <v>5.63</v>
      </c>
      <c r="F41" s="10">
        <v>394</v>
      </c>
      <c r="G41" s="10">
        <v>21.78</v>
      </c>
      <c r="H41" s="10">
        <v>934</v>
      </c>
      <c r="I41" s="10">
        <v>50026</v>
      </c>
    </row>
    <row r="42" spans="1:10" ht="39.950000000000003" customHeight="1">
      <c r="A42" s="25" t="s">
        <v>56</v>
      </c>
      <c r="C42" s="10">
        <v>10476</v>
      </c>
      <c r="D42" s="10">
        <v>107364</v>
      </c>
      <c r="E42" s="10">
        <v>13205.63</v>
      </c>
      <c r="F42" s="10">
        <v>399</v>
      </c>
      <c r="G42" s="10">
        <v>40.11</v>
      </c>
      <c r="H42" s="10">
        <v>1457</v>
      </c>
      <c r="I42" s="10">
        <v>9148451</v>
      </c>
    </row>
    <row r="43" spans="1:10" ht="20.100000000000001" customHeight="1">
      <c r="A43" s="25" t="s">
        <v>76</v>
      </c>
      <c r="C43" s="10"/>
      <c r="D43" s="10"/>
      <c r="E43" s="10"/>
      <c r="F43" s="10"/>
      <c r="G43" s="10"/>
      <c r="H43" s="10"/>
      <c r="I43" s="10"/>
      <c r="J43" s="37"/>
    </row>
    <row r="44" spans="1:10" ht="15" customHeight="1">
      <c r="B44" s="25" t="s">
        <v>47</v>
      </c>
      <c r="C44" s="10">
        <v>942</v>
      </c>
      <c r="D44" s="10">
        <v>870</v>
      </c>
      <c r="E44" s="10">
        <v>224.35</v>
      </c>
      <c r="F44" s="10">
        <v>8</v>
      </c>
      <c r="G44" s="10">
        <v>0.62</v>
      </c>
      <c r="H44" s="10">
        <v>16</v>
      </c>
      <c r="I44" s="10">
        <v>339381</v>
      </c>
      <c r="J44" s="37"/>
    </row>
    <row r="45" spans="1:10" ht="15" customHeight="1">
      <c r="B45" s="25" t="s">
        <v>48</v>
      </c>
      <c r="C45" s="10">
        <v>494</v>
      </c>
      <c r="D45" s="10">
        <v>3800</v>
      </c>
      <c r="E45" s="10">
        <v>681.78</v>
      </c>
      <c r="F45" s="10">
        <v>58</v>
      </c>
      <c r="G45" s="10">
        <v>5.95</v>
      </c>
      <c r="H45" s="10">
        <v>215</v>
      </c>
      <c r="I45" s="10">
        <v>911255</v>
      </c>
      <c r="J45" s="37"/>
    </row>
    <row r="46" spans="1:10" ht="15" customHeight="1">
      <c r="B46" s="25" t="s">
        <v>49</v>
      </c>
      <c r="C46" s="10">
        <v>1734</v>
      </c>
      <c r="D46" s="10">
        <v>9147</v>
      </c>
      <c r="E46" s="10">
        <v>1399.74</v>
      </c>
      <c r="F46" s="10">
        <v>32</v>
      </c>
      <c r="G46" s="10">
        <v>2.12</v>
      </c>
      <c r="H46" s="10">
        <v>96</v>
      </c>
      <c r="I46" s="10">
        <v>422727</v>
      </c>
      <c r="J46" s="37"/>
    </row>
    <row r="47" spans="1:10" ht="15" customHeight="1">
      <c r="B47" s="58" t="s">
        <v>50</v>
      </c>
      <c r="C47" s="10">
        <v>6467</v>
      </c>
      <c r="D47" s="10">
        <v>90316</v>
      </c>
      <c r="E47" s="10">
        <v>10428.99</v>
      </c>
      <c r="F47" s="10">
        <v>261</v>
      </c>
      <c r="G47" s="10">
        <v>27.839999999999996</v>
      </c>
      <c r="H47" s="10">
        <v>997</v>
      </c>
      <c r="I47" s="10">
        <v>6819628</v>
      </c>
    </row>
    <row r="48" spans="1:10" ht="20.100000000000001" customHeight="1">
      <c r="B48" s="56" t="s">
        <v>34</v>
      </c>
      <c r="C48" s="10"/>
      <c r="D48" s="10"/>
      <c r="E48" s="10"/>
      <c r="F48" s="10"/>
      <c r="G48" s="10"/>
      <c r="H48" s="10"/>
      <c r="I48" s="10"/>
      <c r="J48" s="37"/>
    </row>
    <row r="49" spans="1:10" ht="15" customHeight="1">
      <c r="B49" s="55" t="s">
        <v>122</v>
      </c>
      <c r="C49" s="10">
        <v>1735</v>
      </c>
      <c r="D49" s="10">
        <v>23842</v>
      </c>
      <c r="E49" s="10">
        <v>2945.35</v>
      </c>
      <c r="F49" s="10">
        <v>81</v>
      </c>
      <c r="G49" s="10">
        <v>10.09</v>
      </c>
      <c r="H49" s="10">
        <v>352</v>
      </c>
      <c r="I49" s="10">
        <v>2467697</v>
      </c>
    </row>
    <row r="50" spans="1:10" ht="15" customHeight="1">
      <c r="B50" s="25" t="s">
        <v>123</v>
      </c>
      <c r="C50" s="10">
        <v>533</v>
      </c>
      <c r="D50" s="10">
        <v>7883</v>
      </c>
      <c r="E50" s="10">
        <v>1113.1600000000001</v>
      </c>
      <c r="F50" s="10">
        <v>94</v>
      </c>
      <c r="G50" s="10">
        <v>8.370000000000001</v>
      </c>
      <c r="H50" s="10">
        <v>295</v>
      </c>
      <c r="I50" s="10">
        <v>982277</v>
      </c>
    </row>
    <row r="51" spans="1:10" ht="15" customHeight="1">
      <c r="B51" s="25" t="s">
        <v>124</v>
      </c>
      <c r="C51" s="10">
        <v>2952</v>
      </c>
      <c r="D51" s="10">
        <v>53719</v>
      </c>
      <c r="E51" s="10">
        <v>5355.7199999999993</v>
      </c>
      <c r="F51" s="10">
        <v>65</v>
      </c>
      <c r="G51" s="10">
        <v>7.2700000000000005</v>
      </c>
      <c r="H51" s="10">
        <v>265</v>
      </c>
      <c r="I51" s="10">
        <v>2737469</v>
      </c>
    </row>
    <row r="52" spans="1:10" ht="15" customHeight="1">
      <c r="B52" s="25" t="s">
        <v>125</v>
      </c>
      <c r="C52" s="10">
        <v>243</v>
      </c>
      <c r="D52" s="10">
        <v>516</v>
      </c>
      <c r="E52" s="10">
        <v>115.77000000000001</v>
      </c>
      <c r="F52" s="10">
        <v>7</v>
      </c>
      <c r="G52" s="10">
        <v>0.73</v>
      </c>
      <c r="H52" s="10">
        <v>28</v>
      </c>
      <c r="I52" s="10">
        <v>164106</v>
      </c>
      <c r="J52" s="37"/>
    </row>
    <row r="53" spans="1:10" ht="20.100000000000001" customHeight="1">
      <c r="B53" s="25" t="s">
        <v>55</v>
      </c>
      <c r="C53" s="10">
        <v>839</v>
      </c>
      <c r="D53" s="10">
        <v>3231</v>
      </c>
      <c r="E53" s="10">
        <v>470.78000000000003</v>
      </c>
      <c r="F53" s="10">
        <v>40</v>
      </c>
      <c r="G53" s="10">
        <v>3.5799999999999996</v>
      </c>
      <c r="H53" s="10">
        <v>133</v>
      </c>
      <c r="I53" s="10">
        <v>655460</v>
      </c>
      <c r="J53" s="37"/>
    </row>
    <row r="54" spans="1:10" ht="20.100000000000001" customHeight="1">
      <c r="A54" s="25" t="s">
        <v>34</v>
      </c>
      <c r="B54" s="59"/>
      <c r="C54" s="10"/>
      <c r="D54" s="10"/>
      <c r="E54" s="10"/>
      <c r="F54" s="10"/>
      <c r="G54" s="10"/>
      <c r="H54" s="10"/>
      <c r="I54" s="10"/>
    </row>
    <row r="55" spans="1:10" ht="15" customHeight="1">
      <c r="B55" s="25" t="s">
        <v>126</v>
      </c>
      <c r="C55" s="10">
        <v>1723</v>
      </c>
      <c r="D55" s="10">
        <v>5590</v>
      </c>
      <c r="E55" s="10">
        <v>818.08999999999992</v>
      </c>
      <c r="F55" s="10">
        <v>49</v>
      </c>
      <c r="G55" s="10">
        <v>4.32</v>
      </c>
      <c r="H55" s="10">
        <v>156</v>
      </c>
      <c r="I55" s="10">
        <v>1199916</v>
      </c>
      <c r="J55" s="37"/>
    </row>
    <row r="56" spans="1:10" ht="20.100000000000001" customHeight="1">
      <c r="A56" s="351" t="s">
        <v>127</v>
      </c>
      <c r="B56" s="351"/>
      <c r="C56" s="10"/>
      <c r="D56" s="10"/>
      <c r="E56" s="10"/>
      <c r="F56" s="10"/>
      <c r="G56" s="10"/>
      <c r="H56" s="10"/>
      <c r="I56" s="10"/>
      <c r="J56" s="37"/>
    </row>
    <row r="57" spans="1:10" ht="15" customHeight="1">
      <c r="B57" s="56" t="s">
        <v>11</v>
      </c>
      <c r="C57" s="10">
        <v>714</v>
      </c>
      <c r="D57" s="10">
        <v>2468</v>
      </c>
      <c r="E57" s="10">
        <v>458.52</v>
      </c>
      <c r="F57" s="10">
        <v>11</v>
      </c>
      <c r="G57" s="10">
        <v>0.90999999999999992</v>
      </c>
      <c r="H57" s="10">
        <v>28</v>
      </c>
      <c r="I57" s="10">
        <v>754021</v>
      </c>
      <c r="J57" s="37"/>
    </row>
    <row r="58" spans="1:10" ht="15" customHeight="1">
      <c r="B58" s="56" t="s">
        <v>12</v>
      </c>
      <c r="C58" s="10">
        <v>8164</v>
      </c>
      <c r="D58" s="10">
        <v>99497</v>
      </c>
      <c r="E58" s="10">
        <v>11888.2</v>
      </c>
      <c r="F58" s="10">
        <v>275</v>
      </c>
      <c r="G58" s="10">
        <v>28.630000000000003</v>
      </c>
      <c r="H58" s="10">
        <v>1042</v>
      </c>
      <c r="I58" s="10">
        <v>7812255</v>
      </c>
      <c r="J58" s="37"/>
    </row>
    <row r="59" spans="1:10" ht="15" customHeight="1">
      <c r="B59" s="25" t="s">
        <v>76</v>
      </c>
      <c r="C59" s="10"/>
      <c r="D59" s="10"/>
      <c r="E59" s="10"/>
      <c r="F59" s="10"/>
      <c r="G59" s="10"/>
      <c r="H59" s="10"/>
      <c r="I59" s="10"/>
      <c r="J59" s="37"/>
    </row>
    <row r="60" spans="1:10" ht="15" customHeight="1">
      <c r="B60" s="25" t="s">
        <v>114</v>
      </c>
      <c r="C60" s="10">
        <v>1079</v>
      </c>
      <c r="D60" s="10">
        <v>1857</v>
      </c>
      <c r="E60" s="10">
        <v>405.81</v>
      </c>
      <c r="F60" s="10">
        <v>44</v>
      </c>
      <c r="G60" s="10">
        <v>2.62</v>
      </c>
      <c r="H60" s="10">
        <v>125</v>
      </c>
      <c r="I60" s="10">
        <v>337527</v>
      </c>
      <c r="J60" s="37"/>
    </row>
    <row r="61" spans="1:10" ht="9.9499999999999993" customHeight="1">
      <c r="B61" s="25" t="s">
        <v>115</v>
      </c>
      <c r="C61" s="10">
        <v>64</v>
      </c>
      <c r="D61" s="10">
        <v>4895</v>
      </c>
      <c r="E61" s="10">
        <v>505.84</v>
      </c>
      <c r="F61" s="10">
        <v>0</v>
      </c>
      <c r="G61" s="10">
        <v>0</v>
      </c>
      <c r="H61" s="10">
        <v>0</v>
      </c>
      <c r="I61" s="10">
        <v>349708</v>
      </c>
      <c r="J61" s="37"/>
    </row>
    <row r="62" spans="1:10" ht="15" customHeight="1">
      <c r="B62" s="60" t="s">
        <v>128</v>
      </c>
      <c r="C62" s="60"/>
      <c r="D62" s="10"/>
      <c r="E62" s="10"/>
      <c r="F62" s="10"/>
      <c r="G62" s="10"/>
      <c r="H62" s="10"/>
      <c r="I62" s="10"/>
      <c r="J62" s="37"/>
    </row>
    <row r="63" spans="1:10" ht="15" customHeight="1">
      <c r="B63" s="37" t="s">
        <v>117</v>
      </c>
      <c r="C63" s="10">
        <v>1728</v>
      </c>
      <c r="D63" s="10">
        <v>9167</v>
      </c>
      <c r="E63" s="10">
        <v>1404.08</v>
      </c>
      <c r="F63" s="10">
        <v>29</v>
      </c>
      <c r="G63" s="10">
        <v>2</v>
      </c>
      <c r="H63" s="10">
        <v>85</v>
      </c>
      <c r="I63" s="10">
        <v>424134</v>
      </c>
      <c r="J63" s="37"/>
    </row>
    <row r="64" spans="1:10" ht="15" customHeight="1">
      <c r="B64" s="25" t="s">
        <v>118</v>
      </c>
      <c r="C64" s="10">
        <v>2333</v>
      </c>
      <c r="D64" s="10">
        <v>31482</v>
      </c>
      <c r="E64" s="10">
        <v>3690.4199999999996</v>
      </c>
      <c r="F64" s="10">
        <v>67</v>
      </c>
      <c r="G64" s="10">
        <v>8.18</v>
      </c>
      <c r="H64" s="10">
        <v>292</v>
      </c>
      <c r="I64" s="10">
        <v>2792830</v>
      </c>
      <c r="J64" s="37"/>
    </row>
    <row r="65" spans="1:10" ht="15" customHeight="1">
      <c r="B65" s="37" t="s">
        <v>119</v>
      </c>
      <c r="C65" s="37"/>
      <c r="D65" s="61"/>
      <c r="E65" s="61"/>
      <c r="F65" s="61"/>
      <c r="G65" s="61"/>
      <c r="H65" s="61"/>
      <c r="I65" s="61"/>
      <c r="J65" s="37"/>
    </row>
    <row r="66" spans="1:10" ht="12.95" customHeight="1">
      <c r="B66" s="37" t="s">
        <v>120</v>
      </c>
      <c r="D66" s="10"/>
      <c r="E66" s="10"/>
      <c r="F66" s="10"/>
      <c r="G66" s="10"/>
      <c r="H66" s="10"/>
      <c r="I66" s="10"/>
      <c r="J66" s="37"/>
    </row>
    <row r="67" spans="1:10" ht="12.95" customHeight="1">
      <c r="B67" s="37" t="s">
        <v>121</v>
      </c>
      <c r="C67" s="10">
        <v>2960</v>
      </c>
      <c r="D67" s="10">
        <v>52096</v>
      </c>
      <c r="E67" s="10">
        <v>5882.05</v>
      </c>
      <c r="F67" s="10">
        <v>135</v>
      </c>
      <c r="G67" s="10">
        <v>15.84</v>
      </c>
      <c r="H67" s="10">
        <v>540</v>
      </c>
      <c r="I67" s="10">
        <v>3908056</v>
      </c>
      <c r="J67" s="37"/>
    </row>
    <row r="68" spans="1:10" ht="20.100000000000001" customHeight="1">
      <c r="B68" s="25" t="s">
        <v>129</v>
      </c>
      <c r="C68" s="10">
        <v>1351</v>
      </c>
      <c r="D68" s="10">
        <v>4091</v>
      </c>
      <c r="E68" s="10">
        <v>660.18999999999994</v>
      </c>
      <c r="F68" s="10">
        <v>104</v>
      </c>
      <c r="G68" s="10">
        <v>10.129999999999999</v>
      </c>
      <c r="H68" s="10">
        <v>370</v>
      </c>
      <c r="I68" s="10">
        <v>434519</v>
      </c>
    </row>
    <row r="69" spans="1:10" ht="17.45" customHeight="1">
      <c r="B69" s="25" t="s">
        <v>16</v>
      </c>
      <c r="C69" s="10">
        <v>247</v>
      </c>
      <c r="D69" s="10">
        <v>1308</v>
      </c>
      <c r="E69" s="10">
        <v>198.73</v>
      </c>
      <c r="F69" s="10">
        <v>9</v>
      </c>
      <c r="G69" s="10">
        <v>0.44000000000000006</v>
      </c>
      <c r="H69" s="10">
        <v>17</v>
      </c>
      <c r="I69" s="10">
        <v>147656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352" t="s">
        <v>44</v>
      </c>
      <c r="B73" s="352"/>
      <c r="C73" s="352"/>
      <c r="D73" s="352"/>
      <c r="E73" s="352"/>
      <c r="F73" s="352"/>
      <c r="G73" s="352"/>
      <c r="H73" s="352"/>
      <c r="I73" s="352"/>
    </row>
    <row r="74" spans="1:10" s="62" customFormat="1" ht="24.95" customHeight="1"/>
    <row r="75" spans="1:10" s="62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2"/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5" customWidth="1"/>
    <col min="2" max="2" width="43.7109375" style="25" customWidth="1"/>
    <col min="3" max="9" width="13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3" t="s">
        <v>43</v>
      </c>
      <c r="B1" s="403"/>
      <c r="C1" s="403"/>
      <c r="D1" s="403"/>
      <c r="E1" s="403"/>
      <c r="F1" s="403"/>
      <c r="G1" s="403"/>
      <c r="H1" s="403"/>
      <c r="I1" s="403"/>
    </row>
    <row r="2" spans="1:10" s="291" customFormat="1" ht="20.100000000000001" customHeight="1">
      <c r="A2" s="399" t="s">
        <v>38</v>
      </c>
      <c r="B2" s="399"/>
      <c r="C2" s="399"/>
      <c r="D2" s="399"/>
      <c r="E2" s="399"/>
      <c r="F2" s="399"/>
      <c r="G2" s="399"/>
      <c r="H2" s="399"/>
      <c r="I2" s="399"/>
    </row>
    <row r="3" spans="1:10" s="291" customFormat="1" ht="20.100000000000001" customHeight="1">
      <c r="A3" s="399" t="s">
        <v>98</v>
      </c>
      <c r="B3" s="399"/>
      <c r="C3" s="399"/>
      <c r="D3" s="399"/>
      <c r="E3" s="399"/>
      <c r="F3" s="399"/>
      <c r="G3" s="399"/>
      <c r="H3" s="399"/>
      <c r="I3" s="399"/>
    </row>
    <row r="4" spans="1:10" ht="24.95" customHeight="1">
      <c r="A4" s="400" t="s">
        <v>26</v>
      </c>
      <c r="B4" s="400"/>
      <c r="C4" s="400"/>
      <c r="D4" s="400"/>
      <c r="E4" s="400"/>
      <c r="F4" s="400"/>
      <c r="G4" s="400"/>
      <c r="H4" s="400"/>
      <c r="I4" s="400"/>
    </row>
    <row r="5" spans="1:10" ht="5.0999999999999996" customHeight="1">
      <c r="A5" s="48"/>
      <c r="B5" s="48"/>
      <c r="C5" s="49"/>
      <c r="D5" s="49"/>
      <c r="E5" s="49"/>
      <c r="F5" s="49"/>
      <c r="G5" s="49"/>
      <c r="H5" s="49"/>
      <c r="I5" s="49"/>
    </row>
    <row r="6" spans="1:10" ht="8.1" customHeight="1">
      <c r="A6" s="389" t="s">
        <v>99</v>
      </c>
      <c r="B6" s="390"/>
      <c r="C6" s="364" t="s">
        <v>1</v>
      </c>
      <c r="D6" s="364" t="s">
        <v>100</v>
      </c>
      <c r="E6" s="364" t="s">
        <v>5</v>
      </c>
      <c r="F6" s="361" t="s">
        <v>3</v>
      </c>
      <c r="G6" s="390"/>
      <c r="H6" s="364" t="s">
        <v>101</v>
      </c>
      <c r="I6" s="361" t="s">
        <v>102</v>
      </c>
    </row>
    <row r="7" spans="1:10" ht="8.1" customHeight="1">
      <c r="A7" s="391"/>
      <c r="B7" s="387"/>
      <c r="C7" s="365"/>
      <c r="D7" s="365"/>
      <c r="E7" s="401"/>
      <c r="F7" s="362"/>
      <c r="G7" s="387"/>
      <c r="H7" s="365"/>
      <c r="I7" s="362"/>
    </row>
    <row r="8" spans="1:10" ht="8.1" customHeight="1">
      <c r="A8" s="391"/>
      <c r="B8" s="387"/>
      <c r="C8" s="365"/>
      <c r="D8" s="365"/>
      <c r="E8" s="401"/>
      <c r="F8" s="362"/>
      <c r="G8" s="387"/>
      <c r="H8" s="365"/>
      <c r="I8" s="362"/>
      <c r="J8" s="37"/>
    </row>
    <row r="9" spans="1:10" ht="8.1" customHeight="1">
      <c r="A9" s="391"/>
      <c r="B9" s="387"/>
      <c r="C9" s="365"/>
      <c r="D9" s="365"/>
      <c r="E9" s="401"/>
      <c r="F9" s="363"/>
      <c r="G9" s="388"/>
      <c r="H9" s="365"/>
      <c r="I9" s="362"/>
      <c r="J9" s="37"/>
    </row>
    <row r="10" spans="1:10" ht="6" customHeight="1">
      <c r="A10" s="391"/>
      <c r="B10" s="387"/>
      <c r="C10" s="365"/>
      <c r="D10" s="365"/>
      <c r="E10" s="401"/>
      <c r="F10" s="364" t="s">
        <v>103</v>
      </c>
      <c r="G10" s="364" t="s">
        <v>104</v>
      </c>
      <c r="H10" s="365"/>
      <c r="I10" s="362"/>
      <c r="J10" s="37"/>
    </row>
    <row r="11" spans="1:10" ht="6" customHeight="1">
      <c r="A11" s="391"/>
      <c r="B11" s="387"/>
      <c r="C11" s="365"/>
      <c r="D11" s="365"/>
      <c r="E11" s="401"/>
      <c r="F11" s="365"/>
      <c r="G11" s="365"/>
      <c r="H11" s="365"/>
      <c r="I11" s="362"/>
      <c r="J11" s="37"/>
    </row>
    <row r="12" spans="1:10" ht="6" customHeight="1">
      <c r="A12" s="391"/>
      <c r="B12" s="387"/>
      <c r="C12" s="365"/>
      <c r="D12" s="365"/>
      <c r="E12" s="401"/>
      <c r="F12" s="365"/>
      <c r="G12" s="365"/>
      <c r="H12" s="365"/>
      <c r="I12" s="362"/>
      <c r="J12" s="37"/>
    </row>
    <row r="13" spans="1:10" ht="6" customHeight="1">
      <c r="A13" s="391"/>
      <c r="B13" s="387"/>
      <c r="C13" s="365"/>
      <c r="D13" s="365"/>
      <c r="E13" s="401"/>
      <c r="F13" s="365"/>
      <c r="G13" s="365"/>
      <c r="H13" s="365"/>
      <c r="I13" s="362"/>
      <c r="J13" s="37"/>
    </row>
    <row r="14" spans="1:10" ht="6" customHeight="1">
      <c r="A14" s="391"/>
      <c r="B14" s="387"/>
      <c r="C14" s="365"/>
      <c r="D14" s="365"/>
      <c r="E14" s="401"/>
      <c r="F14" s="365"/>
      <c r="G14" s="365"/>
      <c r="H14" s="365"/>
      <c r="I14" s="362"/>
      <c r="J14" s="37"/>
    </row>
    <row r="15" spans="1:10" ht="6" customHeight="1">
      <c r="A15" s="391"/>
      <c r="B15" s="387"/>
      <c r="C15" s="366"/>
      <c r="D15" s="366"/>
      <c r="E15" s="402"/>
      <c r="F15" s="366"/>
      <c r="G15" s="366"/>
      <c r="H15" s="366"/>
      <c r="I15" s="363"/>
      <c r="J15" s="37"/>
    </row>
    <row r="16" spans="1:10" ht="24" customHeight="1">
      <c r="A16" s="392"/>
      <c r="B16" s="388"/>
      <c r="C16" s="52" t="s">
        <v>6</v>
      </c>
      <c r="D16" s="53" t="s">
        <v>105</v>
      </c>
      <c r="E16" s="53" t="s">
        <v>106</v>
      </c>
      <c r="F16" s="53" t="s">
        <v>6</v>
      </c>
      <c r="G16" s="53" t="s">
        <v>106</v>
      </c>
      <c r="H16" s="53" t="s">
        <v>6</v>
      </c>
      <c r="I16" s="54" t="s">
        <v>35</v>
      </c>
      <c r="J16" s="37"/>
    </row>
    <row r="17" spans="1:50" ht="30" customHeight="1">
      <c r="A17" s="398"/>
      <c r="B17" s="398"/>
      <c r="C17" s="398"/>
      <c r="D17" s="398"/>
      <c r="E17" s="398"/>
      <c r="F17" s="398"/>
      <c r="G17" s="398"/>
      <c r="H17" s="398"/>
      <c r="I17" s="398"/>
      <c r="J17" s="37"/>
    </row>
    <row r="18" spans="1:50" ht="24.95" customHeight="1">
      <c r="A18" s="25" t="s">
        <v>107</v>
      </c>
      <c r="C18" s="10">
        <v>26370</v>
      </c>
      <c r="D18" s="10">
        <v>107253</v>
      </c>
      <c r="E18" s="10">
        <v>12064.05</v>
      </c>
      <c r="F18" s="10">
        <v>32194</v>
      </c>
      <c r="G18" s="10">
        <v>3224.6400000000003</v>
      </c>
      <c r="H18" s="10">
        <v>129723</v>
      </c>
      <c r="I18" s="10">
        <v>13240080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39.950000000000003" customHeight="1">
      <c r="A19" s="25" t="s">
        <v>9</v>
      </c>
      <c r="C19" s="10">
        <v>17564</v>
      </c>
      <c r="D19" s="10">
        <v>16473</v>
      </c>
      <c r="E19" s="10">
        <v>801.66000000000008</v>
      </c>
      <c r="F19" s="10">
        <v>31828</v>
      </c>
      <c r="G19" s="10">
        <v>3187.45</v>
      </c>
      <c r="H19" s="10">
        <v>128365</v>
      </c>
      <c r="I19" s="10">
        <v>5278681</v>
      </c>
    </row>
    <row r="20" spans="1:50" ht="20.100000000000001" customHeight="1">
      <c r="A20" s="25" t="s">
        <v>76</v>
      </c>
      <c r="C20" s="10"/>
      <c r="D20" s="10"/>
      <c r="E20" s="10"/>
      <c r="F20" s="10"/>
      <c r="G20" s="10"/>
      <c r="H20" s="10"/>
      <c r="I20" s="10"/>
      <c r="J20" s="37"/>
    </row>
    <row r="21" spans="1:50" ht="15" customHeight="1">
      <c r="B21" s="25" t="s">
        <v>108</v>
      </c>
      <c r="C21" s="10">
        <v>15072</v>
      </c>
      <c r="D21" s="10">
        <v>11575</v>
      </c>
      <c r="E21" s="10">
        <v>587.83000000000004</v>
      </c>
      <c r="F21" s="10">
        <v>15072</v>
      </c>
      <c r="G21" s="10">
        <v>2199.1</v>
      </c>
      <c r="H21" s="10">
        <v>85805</v>
      </c>
      <c r="I21" s="10">
        <v>3717767</v>
      </c>
      <c r="J21" s="37"/>
    </row>
    <row r="22" spans="1:50" ht="15" customHeight="1">
      <c r="B22" s="25" t="s">
        <v>109</v>
      </c>
      <c r="C22" s="10">
        <v>1487</v>
      </c>
      <c r="D22" s="10">
        <v>1644</v>
      </c>
      <c r="E22" s="10">
        <v>80.099999999999994</v>
      </c>
      <c r="F22" s="10">
        <v>2974</v>
      </c>
      <c r="G22" s="10">
        <v>313.12</v>
      </c>
      <c r="H22" s="10">
        <v>12306</v>
      </c>
      <c r="I22" s="10">
        <v>532200</v>
      </c>
      <c r="J22" s="37"/>
    </row>
    <row r="23" spans="1:50" ht="15" customHeight="1">
      <c r="B23" s="44" t="s">
        <v>110</v>
      </c>
      <c r="C23" s="10"/>
      <c r="D23" s="10"/>
      <c r="E23" s="10"/>
      <c r="F23" s="10"/>
      <c r="G23" s="10"/>
      <c r="H23" s="10"/>
      <c r="I23" s="10"/>
      <c r="J23" s="37"/>
    </row>
    <row r="24" spans="1:50" ht="12.95" customHeight="1">
      <c r="B24" s="24" t="s">
        <v>111</v>
      </c>
      <c r="C24" s="10">
        <v>610</v>
      </c>
      <c r="D24" s="10">
        <v>1886</v>
      </c>
      <c r="E24" s="10">
        <v>77.09</v>
      </c>
      <c r="F24" s="10">
        <v>5628</v>
      </c>
      <c r="G24" s="10">
        <v>376.15999999999997</v>
      </c>
      <c r="H24" s="10">
        <v>16296</v>
      </c>
      <c r="I24" s="10">
        <v>603840</v>
      </c>
      <c r="J24" s="37"/>
    </row>
    <row r="25" spans="1:50" ht="15" customHeight="1">
      <c r="B25" s="25" t="s">
        <v>10</v>
      </c>
      <c r="C25" s="10">
        <v>395</v>
      </c>
      <c r="D25" s="10">
        <v>1368</v>
      </c>
      <c r="E25" s="10">
        <v>56.64</v>
      </c>
      <c r="F25" s="10">
        <v>8154</v>
      </c>
      <c r="G25" s="10">
        <v>299.07</v>
      </c>
      <c r="H25" s="10">
        <v>13958</v>
      </c>
      <c r="I25" s="10">
        <v>424874</v>
      </c>
    </row>
    <row r="26" spans="1:50" ht="20.100000000000001" customHeight="1">
      <c r="A26" s="25" t="s">
        <v>34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5"/>
      <c r="B27" s="44" t="s">
        <v>112</v>
      </c>
      <c r="C27" s="10">
        <v>345</v>
      </c>
      <c r="D27" s="10">
        <v>813</v>
      </c>
      <c r="E27" s="10">
        <v>38.21</v>
      </c>
      <c r="F27" s="10">
        <v>1973</v>
      </c>
      <c r="G27" s="10">
        <v>160.51</v>
      </c>
      <c r="H27" s="10">
        <v>6375</v>
      </c>
      <c r="I27" s="10">
        <v>247576</v>
      </c>
      <c r="J27" s="37"/>
    </row>
    <row r="28" spans="1:50" ht="20.100000000000001" customHeight="1">
      <c r="A28" s="351" t="s">
        <v>113</v>
      </c>
      <c r="B28" s="351"/>
      <c r="C28" s="10"/>
      <c r="D28" s="10"/>
      <c r="E28" s="10"/>
      <c r="F28" s="10"/>
      <c r="G28" s="10"/>
      <c r="H28" s="10"/>
      <c r="I28" s="10"/>
      <c r="J28" s="37"/>
    </row>
    <row r="29" spans="1:50" ht="15" customHeight="1">
      <c r="A29" s="56"/>
      <c r="B29" s="56" t="s">
        <v>11</v>
      </c>
      <c r="C29" s="10">
        <v>454</v>
      </c>
      <c r="D29" s="10">
        <v>1251</v>
      </c>
      <c r="E29" s="10">
        <v>48.31</v>
      </c>
      <c r="F29" s="10">
        <v>7357</v>
      </c>
      <c r="G29" s="10">
        <v>278.86</v>
      </c>
      <c r="H29" s="10">
        <v>14210</v>
      </c>
      <c r="I29" s="10">
        <v>396097</v>
      </c>
      <c r="J29" s="37"/>
    </row>
    <row r="30" spans="1:50" ht="15" customHeight="1">
      <c r="A30" s="48"/>
      <c r="B30" s="56" t="s">
        <v>12</v>
      </c>
      <c r="C30" s="10">
        <v>1777</v>
      </c>
      <c r="D30" s="10">
        <v>2291</v>
      </c>
      <c r="E30" s="10">
        <v>86.210000000000008</v>
      </c>
      <c r="F30" s="10">
        <v>6299</v>
      </c>
      <c r="G30" s="10">
        <v>480.48999999999995</v>
      </c>
      <c r="H30" s="10">
        <v>19385</v>
      </c>
      <c r="I30" s="10">
        <v>686723</v>
      </c>
      <c r="J30" s="37"/>
    </row>
    <row r="31" spans="1:50" ht="20.100000000000001" customHeight="1">
      <c r="A31" s="48"/>
      <c r="B31" s="56" t="s">
        <v>76</v>
      </c>
      <c r="C31" s="10"/>
      <c r="D31" s="10"/>
      <c r="E31" s="10"/>
      <c r="F31" s="10"/>
      <c r="G31" s="10"/>
      <c r="H31" s="10"/>
      <c r="I31" s="10"/>
      <c r="J31" s="37"/>
    </row>
    <row r="32" spans="1:50" ht="15" customHeight="1">
      <c r="A32" s="57"/>
      <c r="B32" s="25" t="s">
        <v>114</v>
      </c>
      <c r="C32" s="10">
        <v>1476</v>
      </c>
      <c r="D32" s="10">
        <v>1844</v>
      </c>
      <c r="E32" s="10">
        <v>72.33</v>
      </c>
      <c r="F32" s="10">
        <v>5013</v>
      </c>
      <c r="G32" s="10">
        <v>390.96999999999997</v>
      </c>
      <c r="H32" s="10">
        <v>15842</v>
      </c>
      <c r="I32" s="10">
        <v>554728</v>
      </c>
    </row>
    <row r="33" spans="1:10" ht="15" customHeight="1">
      <c r="A33" s="56"/>
      <c r="B33" s="25" t="s">
        <v>115</v>
      </c>
      <c r="C33" s="10">
        <v>10</v>
      </c>
      <c r="D33" s="10">
        <v>28</v>
      </c>
      <c r="E33" s="10">
        <v>0.19</v>
      </c>
      <c r="F33" s="10">
        <v>53</v>
      </c>
      <c r="G33" s="10">
        <v>5.35</v>
      </c>
      <c r="H33" s="10">
        <v>186</v>
      </c>
      <c r="I33" s="10">
        <v>6995</v>
      </c>
      <c r="J33" s="37"/>
    </row>
    <row r="34" spans="1:10" ht="15" customHeight="1">
      <c r="A34" s="56"/>
      <c r="B34" s="60" t="s">
        <v>116</v>
      </c>
      <c r="C34" s="10"/>
      <c r="D34" s="10"/>
      <c r="E34" s="10"/>
      <c r="F34" s="10"/>
      <c r="G34" s="10"/>
      <c r="H34" s="10"/>
      <c r="I34" s="10"/>
      <c r="J34" s="37"/>
    </row>
    <row r="35" spans="1:10" ht="15" customHeight="1">
      <c r="A35" s="56"/>
      <c r="B35" s="37" t="s">
        <v>117</v>
      </c>
      <c r="C35" s="10">
        <v>58</v>
      </c>
      <c r="D35" s="10">
        <v>59</v>
      </c>
      <c r="E35" s="10">
        <v>2.98</v>
      </c>
      <c r="F35" s="10">
        <v>75</v>
      </c>
      <c r="G35" s="10">
        <v>10.92</v>
      </c>
      <c r="H35" s="10">
        <v>402</v>
      </c>
      <c r="I35" s="10">
        <v>16776</v>
      </c>
      <c r="J35" s="37"/>
    </row>
    <row r="36" spans="1:10" ht="15" customHeight="1">
      <c r="A36" s="56"/>
      <c r="B36" s="25" t="s">
        <v>118</v>
      </c>
      <c r="C36" s="10">
        <v>65</v>
      </c>
      <c r="D36" s="10">
        <v>84</v>
      </c>
      <c r="E36" s="10">
        <v>2.6100000000000003</v>
      </c>
      <c r="F36" s="10">
        <v>177</v>
      </c>
      <c r="G36" s="10">
        <v>18.059999999999999</v>
      </c>
      <c r="H36" s="10">
        <v>717</v>
      </c>
      <c r="I36" s="10">
        <v>26426</v>
      </c>
      <c r="J36" s="37"/>
    </row>
    <row r="37" spans="1:10" ht="15" customHeight="1">
      <c r="A37" s="56"/>
      <c r="B37" s="37" t="s">
        <v>119</v>
      </c>
      <c r="C37" s="37"/>
      <c r="D37" s="10"/>
      <c r="E37" s="10"/>
      <c r="F37" s="10"/>
      <c r="G37" s="10"/>
      <c r="H37" s="10"/>
      <c r="I37" s="10"/>
      <c r="J37" s="37"/>
    </row>
    <row r="38" spans="1:10" ht="15" customHeight="1">
      <c r="A38" s="56"/>
      <c r="B38" s="37" t="s">
        <v>120</v>
      </c>
      <c r="D38" s="10"/>
      <c r="E38" s="10"/>
      <c r="F38" s="10"/>
      <c r="G38" s="10"/>
      <c r="H38" s="10"/>
      <c r="I38" s="10"/>
      <c r="J38" s="37"/>
    </row>
    <row r="39" spans="1:10" ht="15" customHeight="1">
      <c r="A39" s="56"/>
      <c r="B39" s="37" t="s">
        <v>121</v>
      </c>
      <c r="C39" s="10">
        <v>168</v>
      </c>
      <c r="D39" s="10">
        <v>277</v>
      </c>
      <c r="E39" s="10">
        <v>8.11</v>
      </c>
      <c r="F39" s="10">
        <v>981</v>
      </c>
      <c r="G39" s="10">
        <v>55.19</v>
      </c>
      <c r="H39" s="10">
        <v>2238</v>
      </c>
      <c r="I39" s="10">
        <v>81798</v>
      </c>
      <c r="J39" s="37"/>
    </row>
    <row r="40" spans="1:10" ht="20.100000000000001" customHeight="1">
      <c r="B40" s="56" t="s">
        <v>15</v>
      </c>
      <c r="C40" s="10">
        <v>15295</v>
      </c>
      <c r="D40" s="10">
        <v>12830</v>
      </c>
      <c r="E40" s="10">
        <v>662.31000000000006</v>
      </c>
      <c r="F40" s="10">
        <v>17804</v>
      </c>
      <c r="G40" s="10">
        <v>2410.6999999999998</v>
      </c>
      <c r="H40" s="10">
        <v>93993</v>
      </c>
      <c r="I40" s="10">
        <v>4155108</v>
      </c>
      <c r="J40" s="37"/>
    </row>
    <row r="41" spans="1:10" ht="15" customHeight="1">
      <c r="B41" s="44" t="s">
        <v>16</v>
      </c>
      <c r="C41" s="10">
        <v>38</v>
      </c>
      <c r="D41" s="10">
        <v>101</v>
      </c>
      <c r="E41" s="10">
        <v>4.83</v>
      </c>
      <c r="F41" s="10">
        <v>368</v>
      </c>
      <c r="G41" s="10">
        <v>17.41</v>
      </c>
      <c r="H41" s="10">
        <v>777</v>
      </c>
      <c r="I41" s="10">
        <v>40753</v>
      </c>
    </row>
    <row r="42" spans="1:10" ht="39.950000000000003" customHeight="1">
      <c r="A42" s="25" t="s">
        <v>56</v>
      </c>
      <c r="C42" s="10">
        <v>8806</v>
      </c>
      <c r="D42" s="10">
        <v>90780</v>
      </c>
      <c r="E42" s="10">
        <v>11262.39</v>
      </c>
      <c r="F42" s="10">
        <v>366</v>
      </c>
      <c r="G42" s="10">
        <v>37.18</v>
      </c>
      <c r="H42" s="10">
        <v>1358</v>
      </c>
      <c r="I42" s="10">
        <v>7961399</v>
      </c>
    </row>
    <row r="43" spans="1:10" ht="20.100000000000001" customHeight="1">
      <c r="A43" s="25" t="s">
        <v>76</v>
      </c>
      <c r="C43" s="10"/>
      <c r="D43" s="10"/>
      <c r="E43" s="10"/>
      <c r="F43" s="10"/>
      <c r="G43" s="10"/>
      <c r="H43" s="10"/>
      <c r="I43" s="10"/>
      <c r="J43" s="37"/>
    </row>
    <row r="44" spans="1:10" ht="15" customHeight="1">
      <c r="B44" s="25" t="s">
        <v>47</v>
      </c>
      <c r="C44" s="10">
        <v>885</v>
      </c>
      <c r="D44" s="10">
        <v>788</v>
      </c>
      <c r="E44" s="10">
        <v>208.01</v>
      </c>
      <c r="F44" s="10">
        <v>0</v>
      </c>
      <c r="G44" s="10">
        <v>0</v>
      </c>
      <c r="H44" s="10">
        <v>0</v>
      </c>
      <c r="I44" s="10">
        <v>308102</v>
      </c>
      <c r="J44" s="37"/>
    </row>
    <row r="45" spans="1:10" ht="15" customHeight="1">
      <c r="B45" s="25" t="s">
        <v>48</v>
      </c>
      <c r="C45" s="10">
        <v>428</v>
      </c>
      <c r="D45" s="10">
        <v>3493</v>
      </c>
      <c r="E45" s="10">
        <v>624.66000000000008</v>
      </c>
      <c r="F45" s="10">
        <v>53</v>
      </c>
      <c r="G45" s="10">
        <v>5.57</v>
      </c>
      <c r="H45" s="10">
        <v>198</v>
      </c>
      <c r="I45" s="10">
        <v>838683</v>
      </c>
      <c r="J45" s="37"/>
    </row>
    <row r="46" spans="1:10" ht="15" customHeight="1">
      <c r="B46" s="25" t="s">
        <v>49</v>
      </c>
      <c r="C46" s="10">
        <v>1598</v>
      </c>
      <c r="D46" s="10">
        <v>8175</v>
      </c>
      <c r="E46" s="10">
        <v>1258.1600000000001</v>
      </c>
      <c r="F46" s="10">
        <v>31</v>
      </c>
      <c r="G46" s="10">
        <v>2.0100000000000002</v>
      </c>
      <c r="H46" s="10">
        <v>92</v>
      </c>
      <c r="I46" s="10">
        <v>378831</v>
      </c>
      <c r="J46" s="37"/>
    </row>
    <row r="47" spans="1:10" ht="15" customHeight="1">
      <c r="B47" s="58" t="s">
        <v>50</v>
      </c>
      <c r="C47" s="10">
        <v>5370</v>
      </c>
      <c r="D47" s="10">
        <v>76178</v>
      </c>
      <c r="E47" s="10">
        <v>8809.16</v>
      </c>
      <c r="F47" s="10">
        <v>242</v>
      </c>
      <c r="G47" s="10">
        <v>26.03</v>
      </c>
      <c r="H47" s="10">
        <v>935</v>
      </c>
      <c r="I47" s="10">
        <v>5930570</v>
      </c>
    </row>
    <row r="48" spans="1:10" ht="20.100000000000001" customHeight="1">
      <c r="B48" s="56" t="s">
        <v>34</v>
      </c>
      <c r="C48" s="10"/>
      <c r="D48" s="10"/>
      <c r="E48" s="10"/>
      <c r="F48" s="10"/>
      <c r="G48" s="10"/>
      <c r="H48" s="10"/>
      <c r="I48" s="10"/>
      <c r="J48" s="37"/>
    </row>
    <row r="49" spans="1:10" ht="15" customHeight="1">
      <c r="B49" s="55" t="s">
        <v>122</v>
      </c>
      <c r="C49" s="10">
        <v>1494</v>
      </c>
      <c r="D49" s="10">
        <v>19682</v>
      </c>
      <c r="E49" s="10">
        <v>2475.29</v>
      </c>
      <c r="F49" s="10">
        <v>75</v>
      </c>
      <c r="G49" s="10">
        <v>9.5500000000000007</v>
      </c>
      <c r="H49" s="10">
        <v>326</v>
      </c>
      <c r="I49" s="10">
        <v>2107423</v>
      </c>
    </row>
    <row r="50" spans="1:10" ht="15" customHeight="1">
      <c r="B50" s="25" t="s">
        <v>123</v>
      </c>
      <c r="C50" s="10">
        <v>470</v>
      </c>
      <c r="D50" s="10">
        <v>6233</v>
      </c>
      <c r="E50" s="10">
        <v>857.87000000000012</v>
      </c>
      <c r="F50" s="10">
        <v>84</v>
      </c>
      <c r="G50" s="10">
        <v>7.2700000000000005</v>
      </c>
      <c r="H50" s="10">
        <v>264</v>
      </c>
      <c r="I50" s="10">
        <v>837901</v>
      </c>
    </row>
    <row r="51" spans="1:10" ht="15" customHeight="1">
      <c r="B51" s="25" t="s">
        <v>124</v>
      </c>
      <c r="C51" s="10">
        <v>2556</v>
      </c>
      <c r="D51" s="10">
        <v>46144</v>
      </c>
      <c r="E51" s="10">
        <v>4619.71</v>
      </c>
      <c r="F51" s="10">
        <v>65</v>
      </c>
      <c r="G51" s="10">
        <v>7.2700000000000005</v>
      </c>
      <c r="H51" s="10">
        <v>265</v>
      </c>
      <c r="I51" s="10">
        <v>2449191</v>
      </c>
    </row>
    <row r="52" spans="1:10" ht="15" customHeight="1">
      <c r="B52" s="25" t="s">
        <v>125</v>
      </c>
      <c r="C52" s="10">
        <v>76</v>
      </c>
      <c r="D52" s="10">
        <v>416</v>
      </c>
      <c r="E52" s="10">
        <v>90.89</v>
      </c>
      <c r="F52" s="10">
        <v>5</v>
      </c>
      <c r="G52" s="10">
        <v>0.62</v>
      </c>
      <c r="H52" s="10">
        <v>24</v>
      </c>
      <c r="I52" s="10">
        <v>140556</v>
      </c>
      <c r="J52" s="37"/>
    </row>
    <row r="53" spans="1:10" ht="20.100000000000001" customHeight="1">
      <c r="B53" s="25" t="s">
        <v>55</v>
      </c>
      <c r="C53" s="10">
        <v>525</v>
      </c>
      <c r="D53" s="10">
        <v>2146</v>
      </c>
      <c r="E53" s="10">
        <v>362.4</v>
      </c>
      <c r="F53" s="10">
        <v>40</v>
      </c>
      <c r="G53" s="10">
        <v>3.5799999999999996</v>
      </c>
      <c r="H53" s="10">
        <v>133</v>
      </c>
      <c r="I53" s="10">
        <v>505213</v>
      </c>
      <c r="J53" s="37"/>
    </row>
    <row r="54" spans="1:10" ht="20.100000000000001" customHeight="1">
      <c r="A54" s="25" t="s">
        <v>34</v>
      </c>
      <c r="B54" s="59"/>
      <c r="C54" s="10"/>
      <c r="D54" s="10"/>
      <c r="E54" s="10"/>
      <c r="F54" s="10"/>
      <c r="G54" s="10"/>
      <c r="H54" s="10"/>
      <c r="I54" s="10"/>
    </row>
    <row r="55" spans="1:10" ht="15" customHeight="1">
      <c r="B55" s="25" t="s">
        <v>126</v>
      </c>
      <c r="C55" s="10">
        <v>1520</v>
      </c>
      <c r="D55" s="10">
        <v>4375</v>
      </c>
      <c r="E55" s="10">
        <v>701.1</v>
      </c>
      <c r="F55" s="10">
        <v>41</v>
      </c>
      <c r="G55" s="10">
        <v>3.69</v>
      </c>
      <c r="H55" s="10">
        <v>140</v>
      </c>
      <c r="I55" s="10">
        <v>1014568</v>
      </c>
      <c r="J55" s="37"/>
    </row>
    <row r="56" spans="1:10" ht="20.100000000000001" customHeight="1">
      <c r="A56" s="351" t="s">
        <v>127</v>
      </c>
      <c r="B56" s="351"/>
      <c r="C56" s="10"/>
      <c r="D56" s="10"/>
      <c r="E56" s="10"/>
      <c r="F56" s="10"/>
      <c r="G56" s="10"/>
      <c r="H56" s="10"/>
      <c r="I56" s="10"/>
      <c r="J56" s="37"/>
    </row>
    <row r="57" spans="1:10" ht="15" customHeight="1">
      <c r="B57" s="56" t="s">
        <v>11</v>
      </c>
      <c r="C57" s="10">
        <v>416</v>
      </c>
      <c r="D57" s="10">
        <v>1920</v>
      </c>
      <c r="E57" s="10">
        <v>345.52</v>
      </c>
      <c r="F57" s="10">
        <v>3</v>
      </c>
      <c r="G57" s="10">
        <v>0.28999999999999998</v>
      </c>
      <c r="H57" s="10">
        <v>12</v>
      </c>
      <c r="I57" s="10">
        <v>589089</v>
      </c>
      <c r="J57" s="37"/>
    </row>
    <row r="58" spans="1:10" ht="15" customHeight="1">
      <c r="B58" s="56" t="s">
        <v>12</v>
      </c>
      <c r="C58" s="10">
        <v>7034</v>
      </c>
      <c r="D58" s="10">
        <v>83942</v>
      </c>
      <c r="E58" s="10">
        <v>10129.789999999999</v>
      </c>
      <c r="F58" s="10">
        <v>253</v>
      </c>
      <c r="G58" s="10">
        <v>26.54</v>
      </c>
      <c r="H58" s="10">
        <v>967</v>
      </c>
      <c r="I58" s="10">
        <v>6831926</v>
      </c>
      <c r="J58" s="37"/>
    </row>
    <row r="59" spans="1:10" ht="15" customHeight="1">
      <c r="B59" s="25" t="s">
        <v>76</v>
      </c>
      <c r="C59" s="10"/>
      <c r="D59" s="10"/>
      <c r="E59" s="10"/>
      <c r="F59" s="10"/>
      <c r="G59" s="10"/>
      <c r="H59" s="10"/>
      <c r="I59" s="10"/>
      <c r="J59" s="37"/>
    </row>
    <row r="60" spans="1:10" ht="15" customHeight="1">
      <c r="B60" s="25" t="s">
        <v>114</v>
      </c>
      <c r="C60" s="10">
        <v>1030</v>
      </c>
      <c r="D60" s="10">
        <v>1512</v>
      </c>
      <c r="E60" s="10">
        <v>320.69</v>
      </c>
      <c r="F60" s="10">
        <v>44</v>
      </c>
      <c r="G60" s="10">
        <v>2.62</v>
      </c>
      <c r="H60" s="10">
        <v>125</v>
      </c>
      <c r="I60" s="10">
        <v>277553</v>
      </c>
      <c r="J60" s="37"/>
    </row>
    <row r="61" spans="1:10" ht="9.9499999999999993" customHeight="1">
      <c r="B61" s="25" t="s">
        <v>115</v>
      </c>
      <c r="C61" s="10">
        <v>56</v>
      </c>
      <c r="D61" s="10">
        <v>3741</v>
      </c>
      <c r="E61" s="10">
        <v>395.87</v>
      </c>
      <c r="F61" s="10">
        <v>0</v>
      </c>
      <c r="G61" s="10">
        <v>0</v>
      </c>
      <c r="H61" s="10">
        <v>0</v>
      </c>
      <c r="I61" s="10">
        <v>228084</v>
      </c>
      <c r="J61" s="37"/>
    </row>
    <row r="62" spans="1:10" ht="15" customHeight="1">
      <c r="B62" s="60" t="s">
        <v>130</v>
      </c>
      <c r="C62" s="60"/>
      <c r="D62" s="10"/>
      <c r="E62" s="10"/>
      <c r="F62" s="10"/>
      <c r="G62" s="10"/>
      <c r="H62" s="10"/>
      <c r="I62" s="10"/>
      <c r="J62" s="37"/>
    </row>
    <row r="63" spans="1:10" ht="15" customHeight="1">
      <c r="B63" s="37" t="s">
        <v>117</v>
      </c>
      <c r="C63" s="10">
        <v>1584</v>
      </c>
      <c r="D63" s="10">
        <v>8150</v>
      </c>
      <c r="E63" s="10">
        <v>1250.02</v>
      </c>
      <c r="F63" s="10">
        <v>28</v>
      </c>
      <c r="G63" s="10">
        <v>1.89</v>
      </c>
      <c r="H63" s="10">
        <v>81</v>
      </c>
      <c r="I63" s="10">
        <v>379447</v>
      </c>
      <c r="J63" s="37"/>
    </row>
    <row r="64" spans="1:10" ht="15" customHeight="1">
      <c r="B64" s="25" t="s">
        <v>118</v>
      </c>
      <c r="C64" s="10">
        <v>1951</v>
      </c>
      <c r="D64" s="10">
        <v>26177</v>
      </c>
      <c r="E64" s="10">
        <v>3125.68</v>
      </c>
      <c r="F64" s="10">
        <v>61</v>
      </c>
      <c r="G64" s="10">
        <v>7.6400000000000006</v>
      </c>
      <c r="H64" s="10">
        <v>266</v>
      </c>
      <c r="I64" s="10">
        <v>2480324</v>
      </c>
      <c r="J64" s="37"/>
    </row>
    <row r="65" spans="1:10" ht="15" customHeight="1">
      <c r="B65" s="37" t="s">
        <v>119</v>
      </c>
      <c r="C65" s="37"/>
      <c r="D65" s="61"/>
      <c r="E65" s="61"/>
      <c r="F65" s="61"/>
      <c r="G65" s="61"/>
      <c r="H65" s="61"/>
      <c r="I65" s="61"/>
      <c r="J65" s="37"/>
    </row>
    <row r="66" spans="1:10" ht="12.95" customHeight="1">
      <c r="B66" s="37" t="s">
        <v>120</v>
      </c>
      <c r="D66" s="10"/>
      <c r="E66" s="10"/>
      <c r="F66" s="10"/>
      <c r="G66" s="10"/>
      <c r="H66" s="10"/>
      <c r="I66" s="10"/>
      <c r="J66" s="37"/>
    </row>
    <row r="67" spans="1:10" ht="12.95" customHeight="1">
      <c r="B67" s="37" t="s">
        <v>121</v>
      </c>
      <c r="C67" s="10">
        <v>2413</v>
      </c>
      <c r="D67" s="10">
        <v>44363</v>
      </c>
      <c r="E67" s="10">
        <v>5037.54</v>
      </c>
      <c r="F67" s="10">
        <v>120</v>
      </c>
      <c r="G67" s="10">
        <v>14.4</v>
      </c>
      <c r="H67" s="10">
        <v>495</v>
      </c>
      <c r="I67" s="10">
        <v>3466518</v>
      </c>
      <c r="J67" s="37"/>
    </row>
    <row r="68" spans="1:10" ht="20.100000000000001" customHeight="1">
      <c r="B68" s="25" t="s">
        <v>129</v>
      </c>
      <c r="C68" s="10">
        <v>1138</v>
      </c>
      <c r="D68" s="10">
        <v>3679</v>
      </c>
      <c r="E68" s="10">
        <v>600.73</v>
      </c>
      <c r="F68" s="10">
        <v>101</v>
      </c>
      <c r="G68" s="10">
        <v>9.92</v>
      </c>
      <c r="H68" s="10">
        <v>362</v>
      </c>
      <c r="I68" s="10">
        <v>402384</v>
      </c>
    </row>
    <row r="69" spans="1:10" ht="17.45" customHeight="1">
      <c r="B69" s="25" t="s">
        <v>16</v>
      </c>
      <c r="C69" s="10">
        <v>218</v>
      </c>
      <c r="D69" s="10">
        <v>1239</v>
      </c>
      <c r="E69" s="10">
        <v>186.35999999999999</v>
      </c>
      <c r="F69" s="10">
        <v>9</v>
      </c>
      <c r="G69" s="10">
        <v>0.44000000000000006</v>
      </c>
      <c r="H69" s="10">
        <v>17</v>
      </c>
      <c r="I69" s="10">
        <v>138000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352" t="s">
        <v>44</v>
      </c>
      <c r="B73" s="352"/>
      <c r="C73" s="352"/>
      <c r="D73" s="352"/>
      <c r="E73" s="352"/>
      <c r="F73" s="352"/>
      <c r="G73" s="352"/>
      <c r="H73" s="352"/>
      <c r="I73" s="352"/>
    </row>
    <row r="74" spans="1:10" s="62" customFormat="1" ht="24.95" customHeight="1"/>
    <row r="75" spans="1:10" s="62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3"/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5" customWidth="1"/>
    <col min="2" max="2" width="43.7109375" style="25" customWidth="1"/>
    <col min="3" max="9" width="13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3" t="s">
        <v>43</v>
      </c>
      <c r="B1" s="403"/>
      <c r="C1" s="403"/>
      <c r="D1" s="403"/>
      <c r="E1" s="403"/>
      <c r="F1" s="403"/>
      <c r="G1" s="403"/>
      <c r="H1" s="403"/>
      <c r="I1" s="403"/>
    </row>
    <row r="2" spans="1:10" s="291" customFormat="1" ht="20.100000000000001" customHeight="1">
      <c r="A2" s="399" t="s">
        <v>38</v>
      </c>
      <c r="B2" s="399"/>
      <c r="C2" s="399"/>
      <c r="D2" s="399"/>
      <c r="E2" s="399"/>
      <c r="F2" s="399"/>
      <c r="G2" s="399"/>
      <c r="H2" s="399"/>
      <c r="I2" s="399"/>
    </row>
    <row r="3" spans="1:10" s="291" customFormat="1" ht="20.100000000000001" customHeight="1">
      <c r="A3" s="399" t="s">
        <v>98</v>
      </c>
      <c r="B3" s="399"/>
      <c r="C3" s="399"/>
      <c r="D3" s="399"/>
      <c r="E3" s="399"/>
      <c r="F3" s="399"/>
      <c r="G3" s="399"/>
      <c r="H3" s="399"/>
      <c r="I3" s="399"/>
    </row>
    <row r="4" spans="1:10" ht="24.95" customHeight="1">
      <c r="A4" s="400" t="s">
        <v>36</v>
      </c>
      <c r="B4" s="400"/>
      <c r="C4" s="400"/>
      <c r="D4" s="400"/>
      <c r="E4" s="400"/>
      <c r="F4" s="400"/>
      <c r="G4" s="400"/>
      <c r="H4" s="400"/>
      <c r="I4" s="400"/>
    </row>
    <row r="5" spans="1:10" ht="5.0999999999999996" customHeight="1">
      <c r="A5" s="48"/>
      <c r="B5" s="48"/>
      <c r="C5" s="49"/>
      <c r="D5" s="49"/>
      <c r="E5" s="49"/>
      <c r="F5" s="49"/>
      <c r="G5" s="49"/>
      <c r="H5" s="49"/>
      <c r="I5" s="49"/>
    </row>
    <row r="6" spans="1:10" ht="8.1" customHeight="1">
      <c r="A6" s="389" t="s">
        <v>99</v>
      </c>
      <c r="B6" s="390"/>
      <c r="C6" s="364" t="s">
        <v>1</v>
      </c>
      <c r="D6" s="364" t="s">
        <v>100</v>
      </c>
      <c r="E6" s="364" t="s">
        <v>5</v>
      </c>
      <c r="F6" s="361" t="s">
        <v>3</v>
      </c>
      <c r="G6" s="390"/>
      <c r="H6" s="364" t="s">
        <v>101</v>
      </c>
      <c r="I6" s="361" t="s">
        <v>102</v>
      </c>
    </row>
    <row r="7" spans="1:10" ht="8.1" customHeight="1">
      <c r="A7" s="391"/>
      <c r="B7" s="387"/>
      <c r="C7" s="365"/>
      <c r="D7" s="365"/>
      <c r="E7" s="401"/>
      <c r="F7" s="362"/>
      <c r="G7" s="387"/>
      <c r="H7" s="365"/>
      <c r="I7" s="362"/>
    </row>
    <row r="8" spans="1:10" ht="8.1" customHeight="1">
      <c r="A8" s="391"/>
      <c r="B8" s="387"/>
      <c r="C8" s="365"/>
      <c r="D8" s="365"/>
      <c r="E8" s="401"/>
      <c r="F8" s="362"/>
      <c r="G8" s="387"/>
      <c r="H8" s="365"/>
      <c r="I8" s="362"/>
      <c r="J8" s="37"/>
    </row>
    <row r="9" spans="1:10" ht="8.1" customHeight="1">
      <c r="A9" s="391"/>
      <c r="B9" s="387"/>
      <c r="C9" s="365"/>
      <c r="D9" s="365"/>
      <c r="E9" s="401"/>
      <c r="F9" s="363"/>
      <c r="G9" s="388"/>
      <c r="H9" s="365"/>
      <c r="I9" s="362"/>
      <c r="J9" s="37"/>
    </row>
    <row r="10" spans="1:10" ht="6" customHeight="1">
      <c r="A10" s="391"/>
      <c r="B10" s="387"/>
      <c r="C10" s="365"/>
      <c r="D10" s="365"/>
      <c r="E10" s="401"/>
      <c r="F10" s="364" t="s">
        <v>103</v>
      </c>
      <c r="G10" s="364" t="s">
        <v>104</v>
      </c>
      <c r="H10" s="365"/>
      <c r="I10" s="362"/>
      <c r="J10" s="37"/>
    </row>
    <row r="11" spans="1:10" ht="6" customHeight="1">
      <c r="A11" s="391"/>
      <c r="B11" s="387"/>
      <c r="C11" s="365"/>
      <c r="D11" s="365"/>
      <c r="E11" s="401"/>
      <c r="F11" s="365"/>
      <c r="G11" s="365"/>
      <c r="H11" s="365"/>
      <c r="I11" s="362"/>
      <c r="J11" s="37"/>
    </row>
    <row r="12" spans="1:10" ht="6" customHeight="1">
      <c r="A12" s="391"/>
      <c r="B12" s="387"/>
      <c r="C12" s="365"/>
      <c r="D12" s="365"/>
      <c r="E12" s="401"/>
      <c r="F12" s="365"/>
      <c r="G12" s="365"/>
      <c r="H12" s="365"/>
      <c r="I12" s="362"/>
      <c r="J12" s="37"/>
    </row>
    <row r="13" spans="1:10" ht="6" customHeight="1">
      <c r="A13" s="391"/>
      <c r="B13" s="387"/>
      <c r="C13" s="365"/>
      <c r="D13" s="365"/>
      <c r="E13" s="401"/>
      <c r="F13" s="365"/>
      <c r="G13" s="365"/>
      <c r="H13" s="365"/>
      <c r="I13" s="362"/>
      <c r="J13" s="37"/>
    </row>
    <row r="14" spans="1:10" ht="6" customHeight="1">
      <c r="A14" s="391"/>
      <c r="B14" s="387"/>
      <c r="C14" s="365"/>
      <c r="D14" s="365"/>
      <c r="E14" s="401"/>
      <c r="F14" s="365"/>
      <c r="G14" s="365"/>
      <c r="H14" s="365"/>
      <c r="I14" s="362"/>
      <c r="J14" s="37"/>
    </row>
    <row r="15" spans="1:10" ht="6" customHeight="1">
      <c r="A15" s="391"/>
      <c r="B15" s="387"/>
      <c r="C15" s="366"/>
      <c r="D15" s="366"/>
      <c r="E15" s="402"/>
      <c r="F15" s="366"/>
      <c r="G15" s="366"/>
      <c r="H15" s="366"/>
      <c r="I15" s="363"/>
      <c r="J15" s="37"/>
    </row>
    <row r="16" spans="1:10" ht="24" customHeight="1">
      <c r="A16" s="392"/>
      <c r="B16" s="388"/>
      <c r="C16" s="52" t="s">
        <v>6</v>
      </c>
      <c r="D16" s="53" t="s">
        <v>105</v>
      </c>
      <c r="E16" s="53" t="s">
        <v>106</v>
      </c>
      <c r="F16" s="53" t="s">
        <v>6</v>
      </c>
      <c r="G16" s="53" t="s">
        <v>106</v>
      </c>
      <c r="H16" s="53" t="s">
        <v>6</v>
      </c>
      <c r="I16" s="54" t="s">
        <v>35</v>
      </c>
      <c r="J16" s="37"/>
    </row>
    <row r="17" spans="1:50" ht="30" customHeight="1">
      <c r="A17" s="398"/>
      <c r="B17" s="398"/>
      <c r="C17" s="398"/>
      <c r="D17" s="398"/>
      <c r="E17" s="398"/>
      <c r="F17" s="398"/>
      <c r="G17" s="398"/>
      <c r="H17" s="398"/>
      <c r="I17" s="398"/>
      <c r="J17" s="37"/>
    </row>
    <row r="18" spans="1:50" ht="24.95" customHeight="1">
      <c r="A18" s="25" t="s">
        <v>107</v>
      </c>
      <c r="C18" s="10">
        <v>4297</v>
      </c>
      <c r="D18" s="10">
        <v>19002</v>
      </c>
      <c r="E18" s="10">
        <v>2037.5900000000001</v>
      </c>
      <c r="F18" s="10">
        <v>6175</v>
      </c>
      <c r="G18" s="10">
        <v>480.68999999999994</v>
      </c>
      <c r="H18" s="10">
        <v>20079</v>
      </c>
      <c r="I18" s="10">
        <v>1946157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39.950000000000003" customHeight="1">
      <c r="A19" s="25" t="s">
        <v>9</v>
      </c>
      <c r="C19" s="10">
        <v>2627</v>
      </c>
      <c r="D19" s="10">
        <v>2418</v>
      </c>
      <c r="E19" s="10">
        <v>94.35</v>
      </c>
      <c r="F19" s="10">
        <v>6142</v>
      </c>
      <c r="G19" s="10">
        <v>477.76000000000005</v>
      </c>
      <c r="H19" s="10">
        <v>19980</v>
      </c>
      <c r="I19" s="10">
        <v>759105</v>
      </c>
    </row>
    <row r="20" spans="1:50" ht="20.100000000000001" customHeight="1">
      <c r="A20" s="25" t="s">
        <v>76</v>
      </c>
      <c r="C20" s="10"/>
      <c r="D20" s="10"/>
      <c r="E20" s="10"/>
      <c r="F20" s="10"/>
      <c r="G20" s="10"/>
      <c r="H20" s="10"/>
      <c r="I20" s="10"/>
      <c r="J20" s="37"/>
    </row>
    <row r="21" spans="1:50" ht="15" customHeight="1">
      <c r="B21" s="25" t="s">
        <v>108</v>
      </c>
      <c r="C21" s="10">
        <v>2383</v>
      </c>
      <c r="D21" s="10">
        <v>1503</v>
      </c>
      <c r="E21" s="10">
        <v>43.64</v>
      </c>
      <c r="F21" s="10">
        <v>2383</v>
      </c>
      <c r="G21" s="10">
        <v>306.94</v>
      </c>
      <c r="H21" s="10">
        <v>12662</v>
      </c>
      <c r="I21" s="10">
        <v>454548</v>
      </c>
      <c r="J21" s="37"/>
    </row>
    <row r="22" spans="1:50" ht="15" customHeight="1">
      <c r="B22" s="25" t="s">
        <v>109</v>
      </c>
      <c r="C22" s="10">
        <v>106</v>
      </c>
      <c r="D22" s="10">
        <v>111</v>
      </c>
      <c r="E22" s="10">
        <v>3.7</v>
      </c>
      <c r="F22" s="10">
        <v>212</v>
      </c>
      <c r="G22" s="10">
        <v>21.759999999999998</v>
      </c>
      <c r="H22" s="10">
        <v>888</v>
      </c>
      <c r="I22" s="10">
        <v>32783</v>
      </c>
      <c r="J22" s="37"/>
    </row>
    <row r="23" spans="1:50" ht="15" customHeight="1">
      <c r="B23" s="44" t="s">
        <v>110</v>
      </c>
      <c r="C23" s="10"/>
      <c r="D23" s="10"/>
      <c r="E23" s="10"/>
      <c r="F23" s="10"/>
      <c r="G23" s="10"/>
      <c r="H23" s="10"/>
      <c r="I23" s="10"/>
      <c r="J23" s="37"/>
    </row>
    <row r="24" spans="1:50" ht="12.95" customHeight="1">
      <c r="B24" s="24" t="s">
        <v>111</v>
      </c>
      <c r="C24" s="10">
        <v>107</v>
      </c>
      <c r="D24" s="10">
        <v>459</v>
      </c>
      <c r="E24" s="10">
        <v>19.23</v>
      </c>
      <c r="F24" s="10">
        <v>1332</v>
      </c>
      <c r="G24" s="10">
        <v>89.95</v>
      </c>
      <c r="H24" s="10">
        <v>3727</v>
      </c>
      <c r="I24" s="10">
        <v>130218</v>
      </c>
      <c r="J24" s="37"/>
    </row>
    <row r="25" spans="1:50" ht="15" customHeight="1">
      <c r="B25" s="25" t="s">
        <v>10</v>
      </c>
      <c r="C25" s="10">
        <v>31</v>
      </c>
      <c r="D25" s="10">
        <v>345</v>
      </c>
      <c r="E25" s="10">
        <v>27.79</v>
      </c>
      <c r="F25" s="10">
        <v>2215</v>
      </c>
      <c r="G25" s="10">
        <v>59.120000000000005</v>
      </c>
      <c r="H25" s="10">
        <v>2703</v>
      </c>
      <c r="I25" s="10">
        <v>141556</v>
      </c>
    </row>
    <row r="26" spans="1:50" ht="20.100000000000001" customHeight="1">
      <c r="A26" s="25" t="s">
        <v>34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5"/>
      <c r="B27" s="44" t="s">
        <v>112</v>
      </c>
      <c r="C27" s="10">
        <v>18</v>
      </c>
      <c r="D27" s="10">
        <v>118</v>
      </c>
      <c r="E27" s="10">
        <v>6.15</v>
      </c>
      <c r="F27" s="10">
        <v>203</v>
      </c>
      <c r="G27" s="10">
        <v>20.02</v>
      </c>
      <c r="H27" s="10">
        <v>680</v>
      </c>
      <c r="I27" s="10">
        <v>30570</v>
      </c>
      <c r="J27" s="37"/>
    </row>
    <row r="28" spans="1:50" ht="20.100000000000001" customHeight="1">
      <c r="A28" s="351" t="s">
        <v>113</v>
      </c>
      <c r="B28" s="351"/>
      <c r="C28" s="10"/>
      <c r="D28" s="10"/>
      <c r="E28" s="10"/>
      <c r="F28" s="10"/>
      <c r="G28" s="10"/>
      <c r="H28" s="10"/>
      <c r="I28" s="10"/>
      <c r="J28" s="37"/>
    </row>
    <row r="29" spans="1:50" ht="15" customHeight="1">
      <c r="A29" s="56"/>
      <c r="B29" s="56" t="s">
        <v>11</v>
      </c>
      <c r="C29" s="10">
        <v>43</v>
      </c>
      <c r="D29" s="10">
        <v>383</v>
      </c>
      <c r="E29" s="10">
        <v>26.8</v>
      </c>
      <c r="F29" s="10">
        <v>2233</v>
      </c>
      <c r="G29" s="10">
        <v>68.66</v>
      </c>
      <c r="H29" s="10">
        <v>3208</v>
      </c>
      <c r="I29" s="10">
        <v>158495</v>
      </c>
      <c r="J29" s="37"/>
    </row>
    <row r="30" spans="1:50" ht="15" customHeight="1">
      <c r="A30" s="48"/>
      <c r="B30" s="56" t="s">
        <v>12</v>
      </c>
      <c r="C30" s="10">
        <v>218</v>
      </c>
      <c r="D30" s="10">
        <v>396</v>
      </c>
      <c r="E30" s="10">
        <v>19.02</v>
      </c>
      <c r="F30" s="10">
        <v>1206</v>
      </c>
      <c r="G30" s="10">
        <v>76.78</v>
      </c>
      <c r="H30" s="10">
        <v>3287</v>
      </c>
      <c r="I30" s="10">
        <v>99996</v>
      </c>
      <c r="J30" s="37"/>
    </row>
    <row r="31" spans="1:50" ht="20.100000000000001" customHeight="1">
      <c r="A31" s="48"/>
      <c r="B31" s="56" t="s">
        <v>76</v>
      </c>
      <c r="C31" s="10"/>
      <c r="D31" s="10"/>
      <c r="E31" s="10"/>
      <c r="F31" s="10"/>
      <c r="G31" s="10"/>
      <c r="H31" s="10"/>
      <c r="I31" s="10"/>
      <c r="J31" s="37"/>
    </row>
    <row r="32" spans="1:50" ht="15" customHeight="1">
      <c r="A32" s="57"/>
      <c r="B32" s="25" t="s">
        <v>114</v>
      </c>
      <c r="C32" s="10">
        <v>176</v>
      </c>
      <c r="D32" s="10">
        <v>294</v>
      </c>
      <c r="E32" s="10">
        <v>13.319999999999999</v>
      </c>
      <c r="F32" s="10">
        <v>791</v>
      </c>
      <c r="G32" s="10">
        <v>55.1</v>
      </c>
      <c r="H32" s="10">
        <v>2242</v>
      </c>
      <c r="I32" s="10">
        <v>75056</v>
      </c>
    </row>
    <row r="33" spans="1:10" ht="15" customHeight="1">
      <c r="A33" s="56"/>
      <c r="B33" s="25" t="s">
        <v>115</v>
      </c>
      <c r="C33" s="10">
        <v>3</v>
      </c>
      <c r="D33" s="10">
        <v>20</v>
      </c>
      <c r="E33" s="10">
        <v>2.35</v>
      </c>
      <c r="F33" s="10">
        <v>96</v>
      </c>
      <c r="G33" s="10">
        <v>4.2299999999999995</v>
      </c>
      <c r="H33" s="10">
        <v>138</v>
      </c>
      <c r="I33" s="10">
        <v>4050</v>
      </c>
      <c r="J33" s="37"/>
    </row>
    <row r="34" spans="1:10" ht="15" customHeight="1">
      <c r="A34" s="56"/>
      <c r="B34" s="60" t="s">
        <v>116</v>
      </c>
      <c r="C34" s="60"/>
      <c r="D34" s="10"/>
      <c r="E34" s="10"/>
      <c r="F34" s="10"/>
      <c r="G34" s="10"/>
      <c r="H34" s="10"/>
      <c r="I34" s="10"/>
      <c r="J34" s="37"/>
    </row>
    <row r="35" spans="1:10" ht="15" customHeight="1">
      <c r="A35" s="56"/>
      <c r="B35" s="37" t="s">
        <v>117</v>
      </c>
      <c r="C35" s="10">
        <v>1</v>
      </c>
      <c r="D35" s="10">
        <v>1</v>
      </c>
      <c r="E35" s="10">
        <v>0.04</v>
      </c>
      <c r="F35" s="10">
        <v>1</v>
      </c>
      <c r="G35" s="10">
        <v>0.32999999999999996</v>
      </c>
      <c r="H35" s="10">
        <v>7</v>
      </c>
      <c r="I35" s="10">
        <v>913</v>
      </c>
      <c r="J35" s="37"/>
    </row>
    <row r="36" spans="1:10" ht="15" customHeight="1">
      <c r="A36" s="56"/>
      <c r="B36" s="25" t="s">
        <v>118</v>
      </c>
      <c r="C36" s="10">
        <v>5</v>
      </c>
      <c r="D36" s="10">
        <v>7</v>
      </c>
      <c r="E36" s="10">
        <v>0.13999999999999999</v>
      </c>
      <c r="F36" s="10">
        <v>20</v>
      </c>
      <c r="G36" s="10">
        <v>1.45</v>
      </c>
      <c r="H36" s="10">
        <v>69</v>
      </c>
      <c r="I36" s="10">
        <v>1473</v>
      </c>
      <c r="J36" s="37"/>
    </row>
    <row r="37" spans="1:10" ht="15" customHeight="1">
      <c r="A37" s="56"/>
      <c r="B37" s="37" t="s">
        <v>119</v>
      </c>
      <c r="C37" s="37"/>
      <c r="D37" s="10"/>
      <c r="E37" s="10"/>
      <c r="F37" s="10"/>
      <c r="G37" s="10"/>
      <c r="H37" s="10"/>
      <c r="I37" s="10"/>
      <c r="J37" s="37"/>
    </row>
    <row r="38" spans="1:10" ht="15" customHeight="1">
      <c r="A38" s="56"/>
      <c r="B38" s="37" t="s">
        <v>120</v>
      </c>
      <c r="D38" s="10"/>
      <c r="E38" s="10"/>
      <c r="F38" s="10"/>
      <c r="G38" s="10"/>
      <c r="H38" s="10"/>
      <c r="I38" s="10"/>
      <c r="J38" s="37"/>
    </row>
    <row r="39" spans="1:10" ht="15" customHeight="1">
      <c r="A39" s="56"/>
      <c r="B39" s="37" t="s">
        <v>121</v>
      </c>
      <c r="C39" s="10">
        <v>33</v>
      </c>
      <c r="D39" s="10">
        <v>75</v>
      </c>
      <c r="E39" s="10">
        <v>3.17</v>
      </c>
      <c r="F39" s="10">
        <v>298</v>
      </c>
      <c r="G39" s="10">
        <v>15.669999999999998</v>
      </c>
      <c r="H39" s="10">
        <v>831</v>
      </c>
      <c r="I39" s="10">
        <v>18504</v>
      </c>
      <c r="J39" s="37"/>
    </row>
    <row r="40" spans="1:10" ht="20.100000000000001" customHeight="1">
      <c r="B40" s="56" t="s">
        <v>15</v>
      </c>
      <c r="C40" s="10">
        <v>2355</v>
      </c>
      <c r="D40" s="10">
        <v>1616</v>
      </c>
      <c r="E40" s="10">
        <v>47.739999999999995</v>
      </c>
      <c r="F40" s="10">
        <v>2677</v>
      </c>
      <c r="G40" s="10">
        <v>327.94</v>
      </c>
      <c r="H40" s="10">
        <v>13328</v>
      </c>
      <c r="I40" s="10">
        <v>491341</v>
      </c>
      <c r="J40" s="37"/>
    </row>
    <row r="41" spans="1:10" ht="15" customHeight="1">
      <c r="B41" s="44" t="s">
        <v>16</v>
      </c>
      <c r="C41" s="10">
        <v>11</v>
      </c>
      <c r="D41" s="10">
        <v>22</v>
      </c>
      <c r="E41" s="10">
        <v>0.79</v>
      </c>
      <c r="F41" s="10">
        <v>26</v>
      </c>
      <c r="G41" s="10">
        <v>4.38</v>
      </c>
      <c r="H41" s="10">
        <v>157</v>
      </c>
      <c r="I41" s="10">
        <v>9273</v>
      </c>
    </row>
    <row r="42" spans="1:10" ht="39.950000000000003" customHeight="1">
      <c r="A42" s="25" t="s">
        <v>56</v>
      </c>
      <c r="C42" s="10">
        <v>1670</v>
      </c>
      <c r="D42" s="10">
        <v>16584</v>
      </c>
      <c r="E42" s="10">
        <v>1943.2400000000002</v>
      </c>
      <c r="F42" s="10">
        <v>33</v>
      </c>
      <c r="G42" s="10">
        <v>2.93</v>
      </c>
      <c r="H42" s="10">
        <v>99</v>
      </c>
      <c r="I42" s="10">
        <v>1187052</v>
      </c>
    </row>
    <row r="43" spans="1:10" ht="20.100000000000001" customHeight="1">
      <c r="A43" s="25" t="s">
        <v>76</v>
      </c>
      <c r="C43" s="10"/>
      <c r="D43" s="10"/>
      <c r="E43" s="10"/>
      <c r="F43" s="10"/>
      <c r="G43" s="10"/>
      <c r="H43" s="10"/>
      <c r="I43" s="10"/>
      <c r="J43" s="37"/>
    </row>
    <row r="44" spans="1:10" ht="15" customHeight="1">
      <c r="B44" s="25" t="s">
        <v>47</v>
      </c>
      <c r="C44" s="10">
        <v>57</v>
      </c>
      <c r="D44" s="10">
        <v>82</v>
      </c>
      <c r="E44" s="10">
        <v>16.330000000000002</v>
      </c>
      <c r="F44" s="10">
        <v>8</v>
      </c>
      <c r="G44" s="10">
        <v>0.62</v>
      </c>
      <c r="H44" s="10">
        <v>16</v>
      </c>
      <c r="I44" s="10">
        <v>31279</v>
      </c>
      <c r="J44" s="37"/>
    </row>
    <row r="45" spans="1:10" ht="15" customHeight="1">
      <c r="B45" s="25" t="s">
        <v>48</v>
      </c>
      <c r="C45" s="10">
        <v>66</v>
      </c>
      <c r="D45" s="10">
        <v>307</v>
      </c>
      <c r="E45" s="10">
        <v>57.120000000000005</v>
      </c>
      <c r="F45" s="10">
        <v>5</v>
      </c>
      <c r="G45" s="10">
        <v>0.39</v>
      </c>
      <c r="H45" s="10">
        <v>17</v>
      </c>
      <c r="I45" s="10">
        <v>72572</v>
      </c>
      <c r="J45" s="37"/>
    </row>
    <row r="46" spans="1:10" ht="15" customHeight="1">
      <c r="B46" s="25" t="s">
        <v>49</v>
      </c>
      <c r="C46" s="10">
        <v>136</v>
      </c>
      <c r="D46" s="10">
        <v>972</v>
      </c>
      <c r="E46" s="10">
        <v>141.57999999999998</v>
      </c>
      <c r="F46" s="10">
        <v>1</v>
      </c>
      <c r="G46" s="10">
        <v>0.11000000000000001</v>
      </c>
      <c r="H46" s="10">
        <v>4</v>
      </c>
      <c r="I46" s="10">
        <v>43896</v>
      </c>
      <c r="J46" s="37"/>
    </row>
    <row r="47" spans="1:10" ht="15" customHeight="1">
      <c r="B47" s="58" t="s">
        <v>50</v>
      </c>
      <c r="C47" s="10">
        <v>1097</v>
      </c>
      <c r="D47" s="10">
        <v>14138</v>
      </c>
      <c r="E47" s="10">
        <v>1619.83</v>
      </c>
      <c r="F47" s="10">
        <v>19</v>
      </c>
      <c r="G47" s="10">
        <v>1.81</v>
      </c>
      <c r="H47" s="10">
        <v>62</v>
      </c>
      <c r="I47" s="10">
        <v>889058</v>
      </c>
    </row>
    <row r="48" spans="1:10" ht="20.100000000000001" customHeight="1">
      <c r="B48" s="56" t="s">
        <v>34</v>
      </c>
      <c r="C48" s="10"/>
      <c r="D48" s="10"/>
      <c r="E48" s="10"/>
      <c r="F48" s="10"/>
      <c r="G48" s="10"/>
      <c r="H48" s="10"/>
      <c r="I48" s="10"/>
      <c r="J48" s="37"/>
    </row>
    <row r="49" spans="1:10" ht="15" customHeight="1">
      <c r="B49" s="55" t="s">
        <v>122</v>
      </c>
      <c r="C49" s="10">
        <v>241</v>
      </c>
      <c r="D49" s="10">
        <v>4160</v>
      </c>
      <c r="E49" s="10">
        <v>470.06000000000006</v>
      </c>
      <c r="F49" s="10">
        <v>6</v>
      </c>
      <c r="G49" s="10">
        <v>0.55000000000000004</v>
      </c>
      <c r="H49" s="10">
        <v>26</v>
      </c>
      <c r="I49" s="10">
        <v>360274</v>
      </c>
    </row>
    <row r="50" spans="1:10" ht="15" customHeight="1">
      <c r="B50" s="25" t="s">
        <v>123</v>
      </c>
      <c r="C50" s="10">
        <v>63</v>
      </c>
      <c r="D50" s="10">
        <v>1649</v>
      </c>
      <c r="E50" s="10">
        <v>255.29000000000002</v>
      </c>
      <c r="F50" s="10">
        <v>10</v>
      </c>
      <c r="G50" s="10">
        <v>1.0900000000000001</v>
      </c>
      <c r="H50" s="10">
        <v>31</v>
      </c>
      <c r="I50" s="10">
        <v>144376</v>
      </c>
    </row>
    <row r="51" spans="1:10" ht="15" customHeight="1">
      <c r="B51" s="25" t="s">
        <v>124</v>
      </c>
      <c r="C51" s="10">
        <v>396</v>
      </c>
      <c r="D51" s="10">
        <v>7576</v>
      </c>
      <c r="E51" s="10">
        <v>736.01</v>
      </c>
      <c r="F51" s="10">
        <v>0</v>
      </c>
      <c r="G51" s="10">
        <v>0</v>
      </c>
      <c r="H51" s="10">
        <v>0</v>
      </c>
      <c r="I51" s="10">
        <v>288278</v>
      </c>
    </row>
    <row r="52" spans="1:10" ht="15" customHeight="1">
      <c r="B52" s="25" t="s">
        <v>125</v>
      </c>
      <c r="C52" s="10">
        <v>167</v>
      </c>
      <c r="D52" s="10">
        <v>101</v>
      </c>
      <c r="E52" s="10">
        <v>24.880000000000003</v>
      </c>
      <c r="F52" s="10">
        <v>2</v>
      </c>
      <c r="G52" s="10">
        <v>0.11000000000000001</v>
      </c>
      <c r="H52" s="10">
        <v>4</v>
      </c>
      <c r="I52" s="10">
        <v>23550</v>
      </c>
      <c r="J52" s="37"/>
    </row>
    <row r="53" spans="1:10" ht="20.100000000000001" customHeight="1">
      <c r="B53" s="25" t="s">
        <v>55</v>
      </c>
      <c r="C53" s="10">
        <v>314</v>
      </c>
      <c r="D53" s="10">
        <v>1085</v>
      </c>
      <c r="E53" s="10">
        <v>108.38</v>
      </c>
      <c r="F53" s="10">
        <v>0</v>
      </c>
      <c r="G53" s="10">
        <v>0</v>
      </c>
      <c r="H53" s="10">
        <v>0</v>
      </c>
      <c r="I53" s="10">
        <v>150247</v>
      </c>
      <c r="J53" s="37"/>
    </row>
    <row r="54" spans="1:10" ht="20.100000000000001" customHeight="1">
      <c r="A54" s="25" t="s">
        <v>34</v>
      </c>
      <c r="B54" s="59"/>
      <c r="C54" s="10"/>
      <c r="D54" s="10"/>
      <c r="E54" s="10"/>
      <c r="F54" s="10"/>
      <c r="G54" s="10"/>
      <c r="H54" s="10"/>
      <c r="I54" s="10"/>
    </row>
    <row r="55" spans="1:10" ht="15" customHeight="1">
      <c r="B55" s="25" t="s">
        <v>126</v>
      </c>
      <c r="C55" s="10">
        <v>203</v>
      </c>
      <c r="D55" s="10">
        <v>1215</v>
      </c>
      <c r="E55" s="10">
        <v>116.99000000000001</v>
      </c>
      <c r="F55" s="10">
        <v>8</v>
      </c>
      <c r="G55" s="10">
        <v>0.62</v>
      </c>
      <c r="H55" s="10">
        <v>16</v>
      </c>
      <c r="I55" s="10">
        <v>185348</v>
      </c>
      <c r="J55" s="37"/>
    </row>
    <row r="56" spans="1:10" ht="20.100000000000001" customHeight="1">
      <c r="A56" s="351" t="s">
        <v>127</v>
      </c>
      <c r="B56" s="351"/>
      <c r="C56" s="10"/>
      <c r="D56" s="10"/>
      <c r="E56" s="10"/>
      <c r="F56" s="10"/>
      <c r="G56" s="10"/>
      <c r="H56" s="10"/>
      <c r="I56" s="10"/>
      <c r="J56" s="37"/>
    </row>
    <row r="57" spans="1:10" ht="15" customHeight="1">
      <c r="B57" s="56" t="s">
        <v>11</v>
      </c>
      <c r="C57" s="10">
        <v>298</v>
      </c>
      <c r="D57" s="10">
        <v>548</v>
      </c>
      <c r="E57" s="10">
        <v>113.00999999999999</v>
      </c>
      <c r="F57" s="10">
        <v>8</v>
      </c>
      <c r="G57" s="10">
        <v>0.62</v>
      </c>
      <c r="H57" s="10">
        <v>16</v>
      </c>
      <c r="I57" s="10">
        <v>164932</v>
      </c>
      <c r="J57" s="37"/>
    </row>
    <row r="58" spans="1:10" ht="15" customHeight="1">
      <c r="B58" s="56" t="s">
        <v>12</v>
      </c>
      <c r="C58" s="10">
        <v>1130</v>
      </c>
      <c r="D58" s="10">
        <v>15555</v>
      </c>
      <c r="E58" s="10">
        <v>1758.4</v>
      </c>
      <c r="F58" s="10">
        <v>22</v>
      </c>
      <c r="G58" s="10">
        <v>2.1</v>
      </c>
      <c r="H58" s="10">
        <v>75</v>
      </c>
      <c r="I58" s="10">
        <v>980329</v>
      </c>
      <c r="J58" s="37"/>
    </row>
    <row r="59" spans="1:10" ht="15" customHeight="1">
      <c r="B59" s="25" t="s">
        <v>76</v>
      </c>
      <c r="C59" s="10"/>
      <c r="D59" s="10"/>
      <c r="E59" s="10"/>
      <c r="F59" s="10"/>
      <c r="G59" s="10"/>
      <c r="H59" s="10"/>
      <c r="I59" s="10"/>
      <c r="J59" s="37"/>
    </row>
    <row r="60" spans="1:10" ht="15" customHeight="1">
      <c r="B60" s="25" t="s">
        <v>114</v>
      </c>
      <c r="C60" s="10">
        <v>49</v>
      </c>
      <c r="D60" s="10">
        <v>345</v>
      </c>
      <c r="E60" s="10">
        <v>85.12</v>
      </c>
      <c r="F60" s="10">
        <v>0</v>
      </c>
      <c r="G60" s="10">
        <v>0</v>
      </c>
      <c r="H60" s="10">
        <v>0</v>
      </c>
      <c r="I60" s="10">
        <v>59974</v>
      </c>
      <c r="J60" s="37"/>
    </row>
    <row r="61" spans="1:10" ht="9.9499999999999993" customHeight="1">
      <c r="B61" s="25" t="s">
        <v>115</v>
      </c>
      <c r="C61" s="10">
        <v>8</v>
      </c>
      <c r="D61" s="10">
        <v>1154</v>
      </c>
      <c r="E61" s="10">
        <v>109.97</v>
      </c>
      <c r="F61" s="10">
        <v>0</v>
      </c>
      <c r="G61" s="10">
        <v>0</v>
      </c>
      <c r="H61" s="10">
        <v>0</v>
      </c>
      <c r="I61" s="10">
        <v>121624</v>
      </c>
      <c r="J61" s="37"/>
    </row>
    <row r="62" spans="1:10" ht="15" customHeight="1">
      <c r="B62" s="60" t="s">
        <v>116</v>
      </c>
      <c r="C62" s="60"/>
      <c r="D62" s="10"/>
      <c r="E62" s="10"/>
      <c r="F62" s="10"/>
      <c r="G62" s="10"/>
      <c r="H62" s="10"/>
      <c r="I62" s="10"/>
      <c r="J62" s="37"/>
    </row>
    <row r="63" spans="1:10" ht="15" customHeight="1">
      <c r="B63" s="37" t="s">
        <v>117</v>
      </c>
      <c r="C63" s="10">
        <v>144</v>
      </c>
      <c r="D63" s="10">
        <v>1017</v>
      </c>
      <c r="E63" s="10">
        <v>154.07</v>
      </c>
      <c r="F63" s="10">
        <v>1</v>
      </c>
      <c r="G63" s="10">
        <v>0.11000000000000001</v>
      </c>
      <c r="H63" s="10">
        <v>4</v>
      </c>
      <c r="I63" s="10">
        <v>44687</v>
      </c>
      <c r="J63" s="37"/>
    </row>
    <row r="64" spans="1:10" ht="15" customHeight="1">
      <c r="B64" s="25" t="s">
        <v>118</v>
      </c>
      <c r="C64" s="10">
        <v>382</v>
      </c>
      <c r="D64" s="10">
        <v>5305</v>
      </c>
      <c r="E64" s="10">
        <v>564.74</v>
      </c>
      <c r="F64" s="10">
        <v>6</v>
      </c>
      <c r="G64" s="10">
        <v>0.55000000000000004</v>
      </c>
      <c r="H64" s="10">
        <v>26</v>
      </c>
      <c r="I64" s="10">
        <v>312506</v>
      </c>
      <c r="J64" s="37"/>
    </row>
    <row r="65" spans="1:10" ht="15" customHeight="1">
      <c r="B65" s="37" t="s">
        <v>119</v>
      </c>
      <c r="C65" s="37"/>
      <c r="D65" s="61"/>
      <c r="E65" s="61"/>
      <c r="F65" s="61"/>
      <c r="G65" s="61"/>
      <c r="H65" s="61"/>
      <c r="I65" s="61"/>
      <c r="J65" s="37"/>
    </row>
    <row r="66" spans="1:10" ht="12.95" customHeight="1">
      <c r="B66" s="37" t="s">
        <v>120</v>
      </c>
      <c r="D66" s="10"/>
      <c r="E66" s="10"/>
      <c r="F66" s="10"/>
      <c r="G66" s="10"/>
      <c r="H66" s="10"/>
      <c r="I66" s="10"/>
      <c r="J66" s="37"/>
    </row>
    <row r="67" spans="1:10" ht="12.95" customHeight="1">
      <c r="B67" s="37" t="s">
        <v>121</v>
      </c>
      <c r="C67" s="10">
        <v>547</v>
      </c>
      <c r="D67" s="10">
        <v>7734</v>
      </c>
      <c r="E67" s="10">
        <v>844.51</v>
      </c>
      <c r="F67" s="10">
        <v>15</v>
      </c>
      <c r="G67" s="10">
        <v>1.44</v>
      </c>
      <c r="H67" s="10">
        <v>45</v>
      </c>
      <c r="I67" s="10">
        <v>441538</v>
      </c>
      <c r="J67" s="37"/>
    </row>
    <row r="68" spans="1:10" ht="20.100000000000001" customHeight="1">
      <c r="B68" s="25" t="s">
        <v>129</v>
      </c>
      <c r="C68" s="10">
        <v>213</v>
      </c>
      <c r="D68" s="10">
        <v>411</v>
      </c>
      <c r="E68" s="10">
        <v>59.46</v>
      </c>
      <c r="F68" s="10">
        <v>3</v>
      </c>
      <c r="G68" s="10">
        <v>0.21000000000000002</v>
      </c>
      <c r="H68" s="10">
        <v>8</v>
      </c>
      <c r="I68" s="10">
        <v>32135</v>
      </c>
    </row>
    <row r="69" spans="1:10" ht="17.45" customHeight="1">
      <c r="B69" s="25" t="s">
        <v>16</v>
      </c>
      <c r="C69" s="10">
        <v>29</v>
      </c>
      <c r="D69" s="10">
        <v>69</v>
      </c>
      <c r="E69" s="10">
        <v>12.370000000000001</v>
      </c>
      <c r="F69" s="10">
        <v>0</v>
      </c>
      <c r="G69" s="10">
        <v>0</v>
      </c>
      <c r="H69" s="10">
        <v>0</v>
      </c>
      <c r="I69" s="10">
        <v>9656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352" t="s">
        <v>44</v>
      </c>
      <c r="B73" s="352"/>
      <c r="C73" s="352"/>
      <c r="D73" s="352"/>
      <c r="E73" s="352"/>
      <c r="F73" s="352"/>
      <c r="G73" s="352"/>
      <c r="H73" s="352"/>
      <c r="I73" s="352"/>
    </row>
    <row r="74" spans="1:10" s="62" customFormat="1" ht="24.95" customHeight="1"/>
    <row r="75" spans="1:10" s="62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1"/>
  <dimension ref="A1:J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5" customWidth="1"/>
    <col min="2" max="2" width="1.7109375" style="25" customWidth="1"/>
    <col min="3" max="3" width="32.7109375" style="25" customWidth="1"/>
    <col min="4" max="4" width="14.7109375" style="25" customWidth="1"/>
    <col min="5" max="10" width="14.5703125" style="25" customWidth="1"/>
    <col min="11" max="15" width="14.28515625" style="25" customWidth="1"/>
    <col min="16" max="16" width="8.140625" style="25" customWidth="1"/>
    <col min="17" max="16384" width="11.42578125" style="25"/>
  </cols>
  <sheetData>
    <row r="1" spans="1:1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</row>
    <row r="2" spans="1:10" s="291" customFormat="1" ht="20.100000000000001" customHeight="1">
      <c r="A2" s="404" t="s">
        <v>38</v>
      </c>
      <c r="B2" s="404"/>
      <c r="C2" s="404"/>
      <c r="D2" s="404"/>
      <c r="E2" s="404"/>
      <c r="F2" s="404"/>
      <c r="G2" s="404"/>
      <c r="H2" s="404"/>
      <c r="I2" s="404"/>
      <c r="J2" s="404"/>
    </row>
    <row r="3" spans="1:10" s="291" customFormat="1" ht="20.100000000000001" customHeight="1">
      <c r="A3" s="404" t="s">
        <v>607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0" ht="20.100000000000001" customHeight="1">
      <c r="A4" s="405" t="s">
        <v>0</v>
      </c>
      <c r="B4" s="405"/>
      <c r="C4" s="405"/>
      <c r="D4" s="405"/>
      <c r="E4" s="405"/>
      <c r="F4" s="405"/>
      <c r="G4" s="405"/>
      <c r="H4" s="405"/>
      <c r="I4" s="405"/>
      <c r="J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89" t="s">
        <v>134</v>
      </c>
      <c r="B6" s="389"/>
      <c r="C6" s="390"/>
      <c r="D6" s="393" t="s">
        <v>135</v>
      </c>
      <c r="E6" s="408" t="s">
        <v>175</v>
      </c>
      <c r="F6" s="409"/>
      <c r="G6" s="409"/>
      <c r="H6" s="409"/>
      <c r="I6" s="410"/>
      <c r="J6" s="361" t="s">
        <v>176</v>
      </c>
    </row>
    <row r="7" spans="1:10" ht="18" customHeight="1">
      <c r="A7" s="391"/>
      <c r="B7" s="391"/>
      <c r="C7" s="387"/>
      <c r="D7" s="406"/>
      <c r="E7" s="71" t="s">
        <v>177</v>
      </c>
      <c r="F7" s="71" t="s">
        <v>178</v>
      </c>
      <c r="G7" s="71" t="s">
        <v>179</v>
      </c>
      <c r="H7" s="71" t="s">
        <v>180</v>
      </c>
      <c r="I7" s="71" t="s">
        <v>181</v>
      </c>
      <c r="J7" s="385"/>
    </row>
    <row r="8" spans="1:10" ht="12" customHeight="1">
      <c r="A8" s="391"/>
      <c r="B8" s="391"/>
      <c r="C8" s="387"/>
      <c r="D8" s="406"/>
      <c r="E8" s="71" t="s">
        <v>182</v>
      </c>
      <c r="F8" s="71" t="s">
        <v>182</v>
      </c>
      <c r="G8" s="71" t="s">
        <v>182</v>
      </c>
      <c r="H8" s="71" t="s">
        <v>182</v>
      </c>
      <c r="I8" s="71" t="s">
        <v>182</v>
      </c>
      <c r="J8" s="385"/>
    </row>
    <row r="9" spans="1:10" ht="6" customHeight="1">
      <c r="A9" s="392"/>
      <c r="B9" s="392"/>
      <c r="C9" s="388"/>
      <c r="D9" s="407"/>
      <c r="E9" s="34"/>
      <c r="F9" s="34"/>
      <c r="G9" s="34"/>
      <c r="H9" s="34"/>
      <c r="I9" s="34"/>
      <c r="J9" s="386"/>
    </row>
    <row r="10" spans="1:10" ht="54.95" customHeight="1">
      <c r="A10" s="58" t="s">
        <v>9</v>
      </c>
      <c r="B10" s="56"/>
      <c r="C10" s="56"/>
      <c r="D10" s="10">
        <v>125157</v>
      </c>
      <c r="E10" s="10">
        <v>9684</v>
      </c>
      <c r="F10" s="10">
        <v>2844</v>
      </c>
      <c r="G10" s="10">
        <v>111780</v>
      </c>
      <c r="H10" s="10">
        <v>421</v>
      </c>
      <c r="I10" s="10">
        <v>300</v>
      </c>
      <c r="J10" s="10">
        <v>128</v>
      </c>
    </row>
    <row r="11" spans="1:10" ht="15" customHeight="1">
      <c r="A11" s="58" t="s">
        <v>183</v>
      </c>
      <c r="B11" s="56"/>
      <c r="C11" s="56"/>
      <c r="D11" s="10">
        <v>316550</v>
      </c>
      <c r="E11" s="10">
        <v>75989</v>
      </c>
      <c r="F11" s="10">
        <v>14298</v>
      </c>
      <c r="G11" s="10">
        <v>223807</v>
      </c>
      <c r="H11" s="10">
        <v>1190</v>
      </c>
      <c r="I11" s="10">
        <v>1029</v>
      </c>
      <c r="J11" s="10">
        <v>237</v>
      </c>
    </row>
    <row r="12" spans="1:10" ht="24.95" customHeight="1">
      <c r="A12" s="58" t="s">
        <v>76</v>
      </c>
      <c r="B12" s="56"/>
      <c r="C12" s="56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58" t="s">
        <v>108</v>
      </c>
      <c r="C13" s="56"/>
      <c r="D13" s="10">
        <v>95509</v>
      </c>
      <c r="E13" s="10">
        <v>5292</v>
      </c>
      <c r="F13" s="10">
        <v>1874</v>
      </c>
      <c r="G13" s="10">
        <v>87832</v>
      </c>
      <c r="H13" s="10">
        <v>181</v>
      </c>
      <c r="I13" s="10">
        <v>225</v>
      </c>
      <c r="J13" s="10">
        <v>105</v>
      </c>
    </row>
    <row r="14" spans="1:10" ht="20.100000000000001" customHeight="1">
      <c r="B14" s="58" t="s">
        <v>109</v>
      </c>
      <c r="C14" s="56"/>
      <c r="D14" s="10">
        <v>11429</v>
      </c>
      <c r="E14" s="10">
        <v>538</v>
      </c>
      <c r="F14" s="10">
        <v>74</v>
      </c>
      <c r="G14" s="10">
        <v>10712</v>
      </c>
      <c r="H14" s="10">
        <v>79</v>
      </c>
      <c r="I14" s="10">
        <v>14</v>
      </c>
      <c r="J14" s="10">
        <v>12</v>
      </c>
    </row>
    <row r="15" spans="1:10" ht="20.100000000000001" customHeight="1">
      <c r="B15" s="58" t="s">
        <v>184</v>
      </c>
      <c r="C15" s="56"/>
      <c r="D15" s="10">
        <v>17364</v>
      </c>
      <c r="E15" s="10">
        <v>3684</v>
      </c>
      <c r="F15" s="10">
        <v>848</v>
      </c>
      <c r="G15" s="10">
        <v>12648</v>
      </c>
      <c r="H15" s="10">
        <v>158</v>
      </c>
      <c r="I15" s="10">
        <v>15</v>
      </c>
      <c r="J15" s="10">
        <v>11</v>
      </c>
    </row>
    <row r="16" spans="1:10" ht="15" customHeight="1">
      <c r="B16" s="58" t="s">
        <v>183</v>
      </c>
      <c r="C16" s="56"/>
      <c r="D16" s="10">
        <v>172679</v>
      </c>
      <c r="E16" s="10">
        <v>59388</v>
      </c>
      <c r="F16" s="10">
        <v>11328</v>
      </c>
      <c r="G16" s="10">
        <v>100883</v>
      </c>
      <c r="H16" s="10">
        <v>820</v>
      </c>
      <c r="I16" s="10">
        <v>152</v>
      </c>
      <c r="J16" s="10">
        <v>108</v>
      </c>
    </row>
    <row r="17" spans="1:10" ht="20.100000000000001" customHeight="1">
      <c r="B17" s="58" t="s">
        <v>10</v>
      </c>
      <c r="C17" s="56"/>
      <c r="D17" s="10">
        <v>855</v>
      </c>
      <c r="E17" s="10">
        <v>170</v>
      </c>
      <c r="F17" s="10">
        <v>48</v>
      </c>
      <c r="G17" s="10">
        <v>588</v>
      </c>
      <c r="H17" s="10">
        <v>3</v>
      </c>
      <c r="I17" s="10">
        <v>46</v>
      </c>
      <c r="J17" s="10">
        <v>0</v>
      </c>
    </row>
    <row r="18" spans="1:10" ht="15" customHeight="1">
      <c r="B18" s="58" t="s">
        <v>183</v>
      </c>
      <c r="C18" s="56"/>
      <c r="D18" s="10">
        <v>25504</v>
      </c>
      <c r="E18" s="10">
        <v>10233</v>
      </c>
      <c r="F18" s="10">
        <v>948</v>
      </c>
      <c r="G18" s="10">
        <v>13668</v>
      </c>
      <c r="H18" s="10">
        <v>31</v>
      </c>
      <c r="I18" s="10">
        <v>624</v>
      </c>
      <c r="J18" s="10">
        <v>0</v>
      </c>
    </row>
    <row r="19" spans="1:10" ht="24.95" customHeight="1">
      <c r="A19" s="58" t="s">
        <v>34</v>
      </c>
      <c r="B19" s="56"/>
      <c r="C19" s="56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58" t="s">
        <v>185</v>
      </c>
      <c r="C20" s="56"/>
      <c r="D20" s="10">
        <v>9160</v>
      </c>
      <c r="E20" s="10">
        <v>1873</v>
      </c>
      <c r="F20" s="10">
        <v>547</v>
      </c>
      <c r="G20" s="10">
        <v>6677</v>
      </c>
      <c r="H20" s="10">
        <v>57</v>
      </c>
      <c r="I20" s="10">
        <v>4</v>
      </c>
      <c r="J20" s="10">
        <v>2</v>
      </c>
    </row>
    <row r="21" spans="1:10" ht="15" customHeight="1">
      <c r="B21" s="58" t="s">
        <v>183</v>
      </c>
      <c r="C21" s="56"/>
      <c r="D21" s="10">
        <v>82482</v>
      </c>
      <c r="E21" s="10">
        <v>26027</v>
      </c>
      <c r="F21" s="10">
        <v>5902</v>
      </c>
      <c r="G21" s="10">
        <v>50213</v>
      </c>
      <c r="H21" s="10">
        <v>290</v>
      </c>
      <c r="I21" s="10">
        <v>12</v>
      </c>
      <c r="J21" s="10">
        <v>38</v>
      </c>
    </row>
    <row r="22" spans="1:10" ht="18" customHeight="1">
      <c r="A22" s="58"/>
      <c r="B22" s="56"/>
      <c r="C22" s="56"/>
      <c r="D22" s="10"/>
      <c r="E22" s="10"/>
      <c r="F22" s="10"/>
      <c r="G22" s="10"/>
      <c r="H22" s="10"/>
      <c r="I22" s="10"/>
      <c r="J22" s="10"/>
    </row>
    <row r="23" spans="1:10" ht="24.95" customHeight="1">
      <c r="A23" s="58" t="s">
        <v>56</v>
      </c>
      <c r="B23" s="56"/>
      <c r="C23" s="56"/>
      <c r="D23" s="10">
        <v>29101</v>
      </c>
      <c r="E23" s="10">
        <v>1849</v>
      </c>
      <c r="F23" s="10">
        <v>1186</v>
      </c>
      <c r="G23" s="10">
        <v>10478</v>
      </c>
      <c r="H23" s="10">
        <v>79</v>
      </c>
      <c r="I23" s="10">
        <v>1099</v>
      </c>
      <c r="J23" s="10">
        <v>14410</v>
      </c>
    </row>
    <row r="24" spans="1:10" ht="15.95" customHeight="1">
      <c r="A24" s="58" t="s">
        <v>186</v>
      </c>
      <c r="B24" s="56"/>
      <c r="C24" s="56"/>
      <c r="D24" s="10">
        <v>216493</v>
      </c>
      <c r="E24" s="10">
        <v>34791</v>
      </c>
      <c r="F24" s="10">
        <v>6716</v>
      </c>
      <c r="G24" s="10">
        <v>114558</v>
      </c>
      <c r="H24" s="10">
        <v>2256</v>
      </c>
      <c r="I24" s="10">
        <v>9576</v>
      </c>
      <c r="J24" s="10">
        <v>48596</v>
      </c>
    </row>
    <row r="25" spans="1:10" ht="24.95" customHeight="1">
      <c r="A25" s="58" t="s">
        <v>76</v>
      </c>
      <c r="B25" s="56"/>
      <c r="C25" s="56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58" t="s">
        <v>47</v>
      </c>
      <c r="C26" s="56"/>
      <c r="D26" s="10">
        <v>1469</v>
      </c>
      <c r="E26" s="10">
        <v>125</v>
      </c>
      <c r="F26" s="10">
        <v>895</v>
      </c>
      <c r="G26" s="10">
        <v>421</v>
      </c>
      <c r="H26" s="10">
        <v>12</v>
      </c>
      <c r="I26" s="10">
        <v>12</v>
      </c>
      <c r="J26" s="10">
        <v>4</v>
      </c>
    </row>
    <row r="27" spans="1:10" ht="15.95" customHeight="1">
      <c r="B27" s="58" t="s">
        <v>186</v>
      </c>
      <c r="C27" s="56"/>
      <c r="D27" s="10">
        <v>7958</v>
      </c>
      <c r="E27" s="10">
        <v>2902</v>
      </c>
      <c r="F27" s="10">
        <v>1172</v>
      </c>
      <c r="G27" s="10">
        <v>3861</v>
      </c>
      <c r="H27" s="10">
        <v>4</v>
      </c>
      <c r="I27" s="10">
        <v>18</v>
      </c>
      <c r="J27" s="10">
        <v>1</v>
      </c>
    </row>
    <row r="28" spans="1:10" ht="20.100000000000001" customHeight="1">
      <c r="B28" s="58" t="s">
        <v>48</v>
      </c>
      <c r="C28" s="56"/>
      <c r="D28" s="10">
        <v>2137</v>
      </c>
      <c r="E28" s="10">
        <v>327</v>
      </c>
      <c r="F28" s="10">
        <v>54</v>
      </c>
      <c r="G28" s="10">
        <v>1678</v>
      </c>
      <c r="H28" s="10">
        <v>9</v>
      </c>
      <c r="I28" s="10">
        <v>64</v>
      </c>
      <c r="J28" s="10">
        <v>5</v>
      </c>
    </row>
    <row r="29" spans="1:10" ht="15.95" customHeight="1">
      <c r="B29" s="58" t="s">
        <v>186</v>
      </c>
      <c r="C29" s="56"/>
      <c r="D29" s="10">
        <v>17671</v>
      </c>
      <c r="E29" s="10">
        <v>6667</v>
      </c>
      <c r="F29" s="10">
        <v>762</v>
      </c>
      <c r="G29" s="10">
        <v>10084</v>
      </c>
      <c r="H29" s="10">
        <v>39</v>
      </c>
      <c r="I29" s="10">
        <v>77</v>
      </c>
      <c r="J29" s="10">
        <v>42</v>
      </c>
    </row>
    <row r="30" spans="1:10" ht="20.100000000000001" customHeight="1">
      <c r="B30" s="58" t="s">
        <v>187</v>
      </c>
      <c r="C30" s="56"/>
      <c r="D30" s="10">
        <v>5343</v>
      </c>
      <c r="E30" s="10">
        <v>50</v>
      </c>
      <c r="F30" s="10">
        <v>20</v>
      </c>
      <c r="G30" s="10">
        <v>292</v>
      </c>
      <c r="H30" s="10">
        <v>2</v>
      </c>
      <c r="I30" s="10">
        <v>100</v>
      </c>
      <c r="J30" s="10">
        <v>4879</v>
      </c>
    </row>
    <row r="31" spans="1:10" ht="15.95" customHeight="1">
      <c r="B31" s="58" t="s">
        <v>186</v>
      </c>
      <c r="C31" s="56"/>
      <c r="D31" s="10">
        <v>24263</v>
      </c>
      <c r="E31" s="10">
        <v>397</v>
      </c>
      <c r="F31" s="10">
        <v>287</v>
      </c>
      <c r="G31" s="10">
        <v>2901</v>
      </c>
      <c r="H31" s="10">
        <v>9</v>
      </c>
      <c r="I31" s="10">
        <v>761</v>
      </c>
      <c r="J31" s="10">
        <v>19908</v>
      </c>
    </row>
    <row r="32" spans="1:10" ht="20.100000000000001" customHeight="1">
      <c r="B32" s="58" t="s">
        <v>188</v>
      </c>
      <c r="C32" s="56"/>
      <c r="D32" s="10">
        <v>17197</v>
      </c>
      <c r="E32" s="10">
        <v>822</v>
      </c>
      <c r="F32" s="10">
        <v>150</v>
      </c>
      <c r="G32" s="10">
        <v>6451</v>
      </c>
      <c r="H32" s="10">
        <v>49</v>
      </c>
      <c r="I32" s="10">
        <v>781</v>
      </c>
      <c r="J32" s="10">
        <v>8944</v>
      </c>
    </row>
    <row r="33" spans="1:10" ht="15.95" customHeight="1">
      <c r="B33" s="58" t="s">
        <v>186</v>
      </c>
      <c r="C33" s="56"/>
      <c r="D33" s="10">
        <v>150482</v>
      </c>
      <c r="E33" s="10">
        <v>19276</v>
      </c>
      <c r="F33" s="10">
        <v>3240</v>
      </c>
      <c r="G33" s="10">
        <v>89916</v>
      </c>
      <c r="H33" s="10">
        <v>2188</v>
      </c>
      <c r="I33" s="10">
        <v>8017</v>
      </c>
      <c r="J33" s="10">
        <v>27846</v>
      </c>
    </row>
    <row r="34" spans="1:10" ht="24.95" customHeight="1">
      <c r="B34" s="58" t="s">
        <v>34</v>
      </c>
      <c r="C34" s="56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58" t="s">
        <v>51</v>
      </c>
      <c r="D35" s="10">
        <v>3826</v>
      </c>
      <c r="E35" s="10">
        <v>293</v>
      </c>
      <c r="F35" s="10">
        <v>65</v>
      </c>
      <c r="G35" s="10">
        <v>2423</v>
      </c>
      <c r="H35" s="10">
        <v>17</v>
      </c>
      <c r="I35" s="10">
        <v>265</v>
      </c>
      <c r="J35" s="10">
        <v>763</v>
      </c>
    </row>
    <row r="36" spans="1:10" ht="15.95" customHeight="1">
      <c r="C36" s="58" t="s">
        <v>186</v>
      </c>
      <c r="D36" s="10">
        <v>42985</v>
      </c>
      <c r="E36" s="10">
        <v>7089</v>
      </c>
      <c r="F36" s="10">
        <v>1172</v>
      </c>
      <c r="G36" s="10">
        <v>28431</v>
      </c>
      <c r="H36" s="10">
        <v>412</v>
      </c>
      <c r="I36" s="10">
        <v>1897</v>
      </c>
      <c r="J36" s="10">
        <v>3984</v>
      </c>
    </row>
    <row r="37" spans="1:10" ht="20.100000000000001" customHeight="1">
      <c r="C37" s="58" t="s">
        <v>52</v>
      </c>
      <c r="D37" s="10">
        <v>1665</v>
      </c>
      <c r="E37" s="10">
        <v>154</v>
      </c>
      <c r="F37" s="10">
        <v>19</v>
      </c>
      <c r="G37" s="10">
        <v>1325</v>
      </c>
      <c r="H37" s="10">
        <v>10</v>
      </c>
      <c r="I37" s="10">
        <v>39</v>
      </c>
      <c r="J37" s="10">
        <v>118</v>
      </c>
    </row>
    <row r="38" spans="1:10" ht="15.95" customHeight="1">
      <c r="C38" s="58" t="s">
        <v>186</v>
      </c>
      <c r="D38" s="10">
        <v>21169</v>
      </c>
      <c r="E38" s="10">
        <v>4130</v>
      </c>
      <c r="F38" s="10">
        <v>549</v>
      </c>
      <c r="G38" s="10">
        <v>15819</v>
      </c>
      <c r="H38" s="10">
        <v>26</v>
      </c>
      <c r="I38" s="10">
        <v>123</v>
      </c>
      <c r="J38" s="10">
        <v>522</v>
      </c>
    </row>
    <row r="39" spans="1:10" ht="20.100000000000001" customHeight="1">
      <c r="C39" s="58" t="s">
        <v>53</v>
      </c>
      <c r="D39" s="10">
        <v>6288</v>
      </c>
      <c r="E39" s="10">
        <v>185</v>
      </c>
      <c r="F39" s="10">
        <v>32</v>
      </c>
      <c r="G39" s="10">
        <v>1731</v>
      </c>
      <c r="H39" s="10">
        <v>11</v>
      </c>
      <c r="I39" s="10">
        <v>228</v>
      </c>
      <c r="J39" s="10">
        <v>4101</v>
      </c>
    </row>
    <row r="40" spans="1:10" ht="15.95" customHeight="1">
      <c r="C40" s="58" t="s">
        <v>186</v>
      </c>
      <c r="D40" s="10">
        <v>70422</v>
      </c>
      <c r="E40" s="10">
        <v>5023</v>
      </c>
      <c r="F40" s="10">
        <v>1197</v>
      </c>
      <c r="G40" s="10">
        <v>40572</v>
      </c>
      <c r="H40" s="10">
        <v>1731</v>
      </c>
      <c r="I40" s="10">
        <v>5676</v>
      </c>
      <c r="J40" s="10">
        <v>16224</v>
      </c>
    </row>
    <row r="41" spans="1:10" ht="20.100000000000001" customHeight="1">
      <c r="C41" s="58" t="s">
        <v>54</v>
      </c>
      <c r="D41" s="10">
        <v>724</v>
      </c>
      <c r="E41" s="10">
        <v>115</v>
      </c>
      <c r="F41" s="10">
        <v>24</v>
      </c>
      <c r="G41" s="10">
        <v>425</v>
      </c>
      <c r="H41" s="10">
        <v>3</v>
      </c>
      <c r="I41" s="10">
        <v>153</v>
      </c>
      <c r="J41" s="10">
        <v>4</v>
      </c>
    </row>
    <row r="42" spans="1:10" ht="15.95" customHeight="1">
      <c r="C42" s="58" t="s">
        <v>186</v>
      </c>
      <c r="D42" s="10">
        <v>4226</v>
      </c>
      <c r="E42" s="10">
        <v>1893</v>
      </c>
      <c r="F42" s="10">
        <v>295</v>
      </c>
      <c r="G42" s="10">
        <v>1971</v>
      </c>
      <c r="H42" s="10">
        <v>8</v>
      </c>
      <c r="I42" s="10">
        <v>54</v>
      </c>
      <c r="J42" s="10">
        <v>6</v>
      </c>
    </row>
    <row r="43" spans="1:10" ht="24.95" customHeight="1">
      <c r="B43" s="58" t="s">
        <v>55</v>
      </c>
      <c r="C43" s="56"/>
      <c r="D43" s="10">
        <v>2955</v>
      </c>
      <c r="E43" s="10">
        <v>525</v>
      </c>
      <c r="F43" s="10">
        <v>67</v>
      </c>
      <c r="G43" s="10">
        <v>1636</v>
      </c>
      <c r="H43" s="10">
        <v>7</v>
      </c>
      <c r="I43" s="10">
        <v>142</v>
      </c>
      <c r="J43" s="10">
        <v>578</v>
      </c>
    </row>
    <row r="44" spans="1:10" ht="15.95" customHeight="1">
      <c r="B44" s="58" t="s">
        <v>186</v>
      </c>
      <c r="C44" s="56"/>
      <c r="D44" s="10">
        <v>16120</v>
      </c>
      <c r="E44" s="10">
        <v>5549</v>
      </c>
      <c r="F44" s="10">
        <v>1255</v>
      </c>
      <c r="G44" s="10">
        <v>7798</v>
      </c>
      <c r="H44" s="10">
        <v>16</v>
      </c>
      <c r="I44" s="10">
        <v>702</v>
      </c>
      <c r="J44" s="10">
        <v>800</v>
      </c>
    </row>
    <row r="45" spans="1:10" ht="24.95" customHeight="1">
      <c r="B45" s="58" t="s">
        <v>34</v>
      </c>
      <c r="C45" s="56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58" t="s">
        <v>126</v>
      </c>
      <c r="C46" s="56"/>
      <c r="D46" s="10">
        <v>4568</v>
      </c>
      <c r="E46" s="10">
        <v>664</v>
      </c>
      <c r="F46" s="10">
        <v>978</v>
      </c>
      <c r="G46" s="10">
        <v>2214</v>
      </c>
      <c r="H46" s="10">
        <v>20</v>
      </c>
      <c r="I46" s="10">
        <v>194</v>
      </c>
      <c r="J46" s="10">
        <v>498</v>
      </c>
    </row>
    <row r="47" spans="1:10" ht="15.95" customHeight="1">
      <c r="B47" s="58" t="s">
        <v>186</v>
      </c>
      <c r="C47" s="56"/>
      <c r="D47" s="10">
        <v>28234</v>
      </c>
      <c r="E47" s="10">
        <v>10270</v>
      </c>
      <c r="F47" s="10">
        <v>2478</v>
      </c>
      <c r="G47" s="10">
        <v>13395</v>
      </c>
      <c r="H47" s="10">
        <v>26</v>
      </c>
      <c r="I47" s="10">
        <v>901</v>
      </c>
      <c r="J47" s="10">
        <v>1165</v>
      </c>
    </row>
    <row r="48" spans="1:10" ht="38.1" customHeight="1">
      <c r="A48" s="56" t="s">
        <v>32</v>
      </c>
      <c r="B48" s="37"/>
      <c r="C48" s="56"/>
      <c r="D48" s="10"/>
      <c r="E48" s="10"/>
      <c r="F48" s="10"/>
      <c r="G48" s="10"/>
      <c r="H48" s="10"/>
      <c r="I48" s="10"/>
      <c r="J48" s="10"/>
    </row>
    <row r="49" spans="1:10" ht="15" customHeight="1">
      <c r="A49" s="56" t="s">
        <v>45</v>
      </c>
      <c r="B49" s="56"/>
      <c r="C49" s="56"/>
      <c r="D49" s="56"/>
      <c r="E49" s="56"/>
      <c r="F49" s="56"/>
      <c r="G49" s="56"/>
      <c r="H49" s="56"/>
      <c r="I49" s="56"/>
      <c r="J49" s="56"/>
    </row>
    <row r="50" spans="1:10" ht="255.95" customHeight="1">
      <c r="A50" s="352" t="s">
        <v>44</v>
      </c>
      <c r="B50" s="352"/>
      <c r="C50" s="352"/>
      <c r="D50" s="352"/>
      <c r="E50" s="352"/>
      <c r="F50" s="352"/>
      <c r="G50" s="352"/>
      <c r="H50" s="352"/>
      <c r="I50" s="352"/>
      <c r="J50" s="352"/>
    </row>
    <row r="51" spans="1:10" ht="17.45" customHeight="1">
      <c r="D51" s="41"/>
      <c r="E51" s="72"/>
      <c r="F51" s="41"/>
      <c r="G51" s="40"/>
      <c r="H51" s="37"/>
    </row>
    <row r="61" spans="1:10" ht="9.9499999999999993" customHeight="1"/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"/>
  <dimension ref="A1:J6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102" customWidth="1"/>
    <col min="2" max="2" width="1.7109375" style="102" customWidth="1"/>
    <col min="3" max="3" width="32.7109375" style="102" customWidth="1"/>
    <col min="4" max="4" width="14.7109375" style="102" customWidth="1"/>
    <col min="5" max="10" width="14.5703125" style="102" customWidth="1"/>
    <col min="11" max="15" width="14.28515625" style="102" customWidth="1"/>
    <col min="16" max="16" width="8.140625" style="102" customWidth="1"/>
    <col min="17" max="256" width="11.42578125" style="102"/>
    <col min="257" max="257" width="2" style="102" customWidth="1"/>
    <col min="258" max="258" width="1.7109375" style="102" customWidth="1"/>
    <col min="259" max="259" width="32.7109375" style="102" customWidth="1"/>
    <col min="260" max="260" width="14.7109375" style="102" customWidth="1"/>
    <col min="261" max="266" width="14.5703125" style="102" customWidth="1"/>
    <col min="267" max="271" width="14.28515625" style="102" customWidth="1"/>
    <col min="272" max="272" width="8.140625" style="102" customWidth="1"/>
    <col min="273" max="512" width="11.42578125" style="102"/>
    <col min="513" max="513" width="2" style="102" customWidth="1"/>
    <col min="514" max="514" width="1.7109375" style="102" customWidth="1"/>
    <col min="515" max="515" width="32.7109375" style="102" customWidth="1"/>
    <col min="516" max="516" width="14.7109375" style="102" customWidth="1"/>
    <col min="517" max="522" width="14.5703125" style="102" customWidth="1"/>
    <col min="523" max="527" width="14.28515625" style="102" customWidth="1"/>
    <col min="528" max="528" width="8.140625" style="102" customWidth="1"/>
    <col min="529" max="768" width="11.42578125" style="102"/>
    <col min="769" max="769" width="2" style="102" customWidth="1"/>
    <col min="770" max="770" width="1.7109375" style="102" customWidth="1"/>
    <col min="771" max="771" width="32.7109375" style="102" customWidth="1"/>
    <col min="772" max="772" width="14.7109375" style="102" customWidth="1"/>
    <col min="773" max="778" width="14.5703125" style="102" customWidth="1"/>
    <col min="779" max="783" width="14.28515625" style="102" customWidth="1"/>
    <col min="784" max="784" width="8.140625" style="102" customWidth="1"/>
    <col min="785" max="1024" width="11.42578125" style="102"/>
    <col min="1025" max="1025" width="2" style="102" customWidth="1"/>
    <col min="1026" max="1026" width="1.7109375" style="102" customWidth="1"/>
    <col min="1027" max="1027" width="32.7109375" style="102" customWidth="1"/>
    <col min="1028" max="1028" width="14.7109375" style="102" customWidth="1"/>
    <col min="1029" max="1034" width="14.5703125" style="102" customWidth="1"/>
    <col min="1035" max="1039" width="14.28515625" style="102" customWidth="1"/>
    <col min="1040" max="1040" width="8.140625" style="102" customWidth="1"/>
    <col min="1041" max="1280" width="11.42578125" style="102"/>
    <col min="1281" max="1281" width="2" style="102" customWidth="1"/>
    <col min="1282" max="1282" width="1.7109375" style="102" customWidth="1"/>
    <col min="1283" max="1283" width="32.7109375" style="102" customWidth="1"/>
    <col min="1284" max="1284" width="14.7109375" style="102" customWidth="1"/>
    <col min="1285" max="1290" width="14.5703125" style="102" customWidth="1"/>
    <col min="1291" max="1295" width="14.28515625" style="102" customWidth="1"/>
    <col min="1296" max="1296" width="8.140625" style="102" customWidth="1"/>
    <col min="1297" max="1536" width="11.42578125" style="102"/>
    <col min="1537" max="1537" width="2" style="102" customWidth="1"/>
    <col min="1538" max="1538" width="1.7109375" style="102" customWidth="1"/>
    <col min="1539" max="1539" width="32.7109375" style="102" customWidth="1"/>
    <col min="1540" max="1540" width="14.7109375" style="102" customWidth="1"/>
    <col min="1541" max="1546" width="14.5703125" style="102" customWidth="1"/>
    <col min="1547" max="1551" width="14.28515625" style="102" customWidth="1"/>
    <col min="1552" max="1552" width="8.140625" style="102" customWidth="1"/>
    <col min="1553" max="1792" width="11.42578125" style="102"/>
    <col min="1793" max="1793" width="2" style="102" customWidth="1"/>
    <col min="1794" max="1794" width="1.7109375" style="102" customWidth="1"/>
    <col min="1795" max="1795" width="32.7109375" style="102" customWidth="1"/>
    <col min="1796" max="1796" width="14.7109375" style="102" customWidth="1"/>
    <col min="1797" max="1802" width="14.5703125" style="102" customWidth="1"/>
    <col min="1803" max="1807" width="14.28515625" style="102" customWidth="1"/>
    <col min="1808" max="1808" width="8.140625" style="102" customWidth="1"/>
    <col min="1809" max="2048" width="11.42578125" style="102"/>
    <col min="2049" max="2049" width="2" style="102" customWidth="1"/>
    <col min="2050" max="2050" width="1.7109375" style="102" customWidth="1"/>
    <col min="2051" max="2051" width="32.7109375" style="102" customWidth="1"/>
    <col min="2052" max="2052" width="14.7109375" style="102" customWidth="1"/>
    <col min="2053" max="2058" width="14.5703125" style="102" customWidth="1"/>
    <col min="2059" max="2063" width="14.28515625" style="102" customWidth="1"/>
    <col min="2064" max="2064" width="8.140625" style="102" customWidth="1"/>
    <col min="2065" max="2304" width="11.42578125" style="102"/>
    <col min="2305" max="2305" width="2" style="102" customWidth="1"/>
    <col min="2306" max="2306" width="1.7109375" style="102" customWidth="1"/>
    <col min="2307" max="2307" width="32.7109375" style="102" customWidth="1"/>
    <col min="2308" max="2308" width="14.7109375" style="102" customWidth="1"/>
    <col min="2309" max="2314" width="14.5703125" style="102" customWidth="1"/>
    <col min="2315" max="2319" width="14.28515625" style="102" customWidth="1"/>
    <col min="2320" max="2320" width="8.140625" style="102" customWidth="1"/>
    <col min="2321" max="2560" width="11.42578125" style="102"/>
    <col min="2561" max="2561" width="2" style="102" customWidth="1"/>
    <col min="2562" max="2562" width="1.7109375" style="102" customWidth="1"/>
    <col min="2563" max="2563" width="32.7109375" style="102" customWidth="1"/>
    <col min="2564" max="2564" width="14.7109375" style="102" customWidth="1"/>
    <col min="2565" max="2570" width="14.5703125" style="102" customWidth="1"/>
    <col min="2571" max="2575" width="14.28515625" style="102" customWidth="1"/>
    <col min="2576" max="2576" width="8.140625" style="102" customWidth="1"/>
    <col min="2577" max="2816" width="11.42578125" style="102"/>
    <col min="2817" max="2817" width="2" style="102" customWidth="1"/>
    <col min="2818" max="2818" width="1.7109375" style="102" customWidth="1"/>
    <col min="2819" max="2819" width="32.7109375" style="102" customWidth="1"/>
    <col min="2820" max="2820" width="14.7109375" style="102" customWidth="1"/>
    <col min="2821" max="2826" width="14.5703125" style="102" customWidth="1"/>
    <col min="2827" max="2831" width="14.28515625" style="102" customWidth="1"/>
    <col min="2832" max="2832" width="8.140625" style="102" customWidth="1"/>
    <col min="2833" max="3072" width="11.42578125" style="102"/>
    <col min="3073" max="3073" width="2" style="102" customWidth="1"/>
    <col min="3074" max="3074" width="1.7109375" style="102" customWidth="1"/>
    <col min="3075" max="3075" width="32.7109375" style="102" customWidth="1"/>
    <col min="3076" max="3076" width="14.7109375" style="102" customWidth="1"/>
    <col min="3077" max="3082" width="14.5703125" style="102" customWidth="1"/>
    <col min="3083" max="3087" width="14.28515625" style="102" customWidth="1"/>
    <col min="3088" max="3088" width="8.140625" style="102" customWidth="1"/>
    <col min="3089" max="3328" width="11.42578125" style="102"/>
    <col min="3329" max="3329" width="2" style="102" customWidth="1"/>
    <col min="3330" max="3330" width="1.7109375" style="102" customWidth="1"/>
    <col min="3331" max="3331" width="32.7109375" style="102" customWidth="1"/>
    <col min="3332" max="3332" width="14.7109375" style="102" customWidth="1"/>
    <col min="3333" max="3338" width="14.5703125" style="102" customWidth="1"/>
    <col min="3339" max="3343" width="14.28515625" style="102" customWidth="1"/>
    <col min="3344" max="3344" width="8.140625" style="102" customWidth="1"/>
    <col min="3345" max="3584" width="11.42578125" style="102"/>
    <col min="3585" max="3585" width="2" style="102" customWidth="1"/>
    <col min="3586" max="3586" width="1.7109375" style="102" customWidth="1"/>
    <col min="3587" max="3587" width="32.7109375" style="102" customWidth="1"/>
    <col min="3588" max="3588" width="14.7109375" style="102" customWidth="1"/>
    <col min="3589" max="3594" width="14.5703125" style="102" customWidth="1"/>
    <col min="3595" max="3599" width="14.28515625" style="102" customWidth="1"/>
    <col min="3600" max="3600" width="8.140625" style="102" customWidth="1"/>
    <col min="3601" max="3840" width="11.42578125" style="102"/>
    <col min="3841" max="3841" width="2" style="102" customWidth="1"/>
    <col min="3842" max="3842" width="1.7109375" style="102" customWidth="1"/>
    <col min="3843" max="3843" width="32.7109375" style="102" customWidth="1"/>
    <col min="3844" max="3844" width="14.7109375" style="102" customWidth="1"/>
    <col min="3845" max="3850" width="14.5703125" style="102" customWidth="1"/>
    <col min="3851" max="3855" width="14.28515625" style="102" customWidth="1"/>
    <col min="3856" max="3856" width="8.140625" style="102" customWidth="1"/>
    <col min="3857" max="4096" width="11.42578125" style="102"/>
    <col min="4097" max="4097" width="2" style="102" customWidth="1"/>
    <col min="4098" max="4098" width="1.7109375" style="102" customWidth="1"/>
    <col min="4099" max="4099" width="32.7109375" style="102" customWidth="1"/>
    <col min="4100" max="4100" width="14.7109375" style="102" customWidth="1"/>
    <col min="4101" max="4106" width="14.5703125" style="102" customWidth="1"/>
    <col min="4107" max="4111" width="14.28515625" style="102" customWidth="1"/>
    <col min="4112" max="4112" width="8.140625" style="102" customWidth="1"/>
    <col min="4113" max="4352" width="11.42578125" style="102"/>
    <col min="4353" max="4353" width="2" style="102" customWidth="1"/>
    <col min="4354" max="4354" width="1.7109375" style="102" customWidth="1"/>
    <col min="4355" max="4355" width="32.7109375" style="102" customWidth="1"/>
    <col min="4356" max="4356" width="14.7109375" style="102" customWidth="1"/>
    <col min="4357" max="4362" width="14.5703125" style="102" customWidth="1"/>
    <col min="4363" max="4367" width="14.28515625" style="102" customWidth="1"/>
    <col min="4368" max="4368" width="8.140625" style="102" customWidth="1"/>
    <col min="4369" max="4608" width="11.42578125" style="102"/>
    <col min="4609" max="4609" width="2" style="102" customWidth="1"/>
    <col min="4610" max="4610" width="1.7109375" style="102" customWidth="1"/>
    <col min="4611" max="4611" width="32.7109375" style="102" customWidth="1"/>
    <col min="4612" max="4612" width="14.7109375" style="102" customWidth="1"/>
    <col min="4613" max="4618" width="14.5703125" style="102" customWidth="1"/>
    <col min="4619" max="4623" width="14.28515625" style="102" customWidth="1"/>
    <col min="4624" max="4624" width="8.140625" style="102" customWidth="1"/>
    <col min="4625" max="4864" width="11.42578125" style="102"/>
    <col min="4865" max="4865" width="2" style="102" customWidth="1"/>
    <col min="4866" max="4866" width="1.7109375" style="102" customWidth="1"/>
    <col min="4867" max="4867" width="32.7109375" style="102" customWidth="1"/>
    <col min="4868" max="4868" width="14.7109375" style="102" customWidth="1"/>
    <col min="4869" max="4874" width="14.5703125" style="102" customWidth="1"/>
    <col min="4875" max="4879" width="14.28515625" style="102" customWidth="1"/>
    <col min="4880" max="4880" width="8.140625" style="102" customWidth="1"/>
    <col min="4881" max="5120" width="11.42578125" style="102"/>
    <col min="5121" max="5121" width="2" style="102" customWidth="1"/>
    <col min="5122" max="5122" width="1.7109375" style="102" customWidth="1"/>
    <col min="5123" max="5123" width="32.7109375" style="102" customWidth="1"/>
    <col min="5124" max="5124" width="14.7109375" style="102" customWidth="1"/>
    <col min="5125" max="5130" width="14.5703125" style="102" customWidth="1"/>
    <col min="5131" max="5135" width="14.28515625" style="102" customWidth="1"/>
    <col min="5136" max="5136" width="8.140625" style="102" customWidth="1"/>
    <col min="5137" max="5376" width="11.42578125" style="102"/>
    <col min="5377" max="5377" width="2" style="102" customWidth="1"/>
    <col min="5378" max="5378" width="1.7109375" style="102" customWidth="1"/>
    <col min="5379" max="5379" width="32.7109375" style="102" customWidth="1"/>
    <col min="5380" max="5380" width="14.7109375" style="102" customWidth="1"/>
    <col min="5381" max="5386" width="14.5703125" style="102" customWidth="1"/>
    <col min="5387" max="5391" width="14.28515625" style="102" customWidth="1"/>
    <col min="5392" max="5392" width="8.140625" style="102" customWidth="1"/>
    <col min="5393" max="5632" width="11.42578125" style="102"/>
    <col min="5633" max="5633" width="2" style="102" customWidth="1"/>
    <col min="5634" max="5634" width="1.7109375" style="102" customWidth="1"/>
    <col min="5635" max="5635" width="32.7109375" style="102" customWidth="1"/>
    <col min="5636" max="5636" width="14.7109375" style="102" customWidth="1"/>
    <col min="5637" max="5642" width="14.5703125" style="102" customWidth="1"/>
    <col min="5643" max="5647" width="14.28515625" style="102" customWidth="1"/>
    <col min="5648" max="5648" width="8.140625" style="102" customWidth="1"/>
    <col min="5649" max="5888" width="11.42578125" style="102"/>
    <col min="5889" max="5889" width="2" style="102" customWidth="1"/>
    <col min="5890" max="5890" width="1.7109375" style="102" customWidth="1"/>
    <col min="5891" max="5891" width="32.7109375" style="102" customWidth="1"/>
    <col min="5892" max="5892" width="14.7109375" style="102" customWidth="1"/>
    <col min="5893" max="5898" width="14.5703125" style="102" customWidth="1"/>
    <col min="5899" max="5903" width="14.28515625" style="102" customWidth="1"/>
    <col min="5904" max="5904" width="8.140625" style="102" customWidth="1"/>
    <col min="5905" max="6144" width="11.42578125" style="102"/>
    <col min="6145" max="6145" width="2" style="102" customWidth="1"/>
    <col min="6146" max="6146" width="1.7109375" style="102" customWidth="1"/>
    <col min="6147" max="6147" width="32.7109375" style="102" customWidth="1"/>
    <col min="6148" max="6148" width="14.7109375" style="102" customWidth="1"/>
    <col min="6149" max="6154" width="14.5703125" style="102" customWidth="1"/>
    <col min="6155" max="6159" width="14.28515625" style="102" customWidth="1"/>
    <col min="6160" max="6160" width="8.140625" style="102" customWidth="1"/>
    <col min="6161" max="6400" width="11.42578125" style="102"/>
    <col min="6401" max="6401" width="2" style="102" customWidth="1"/>
    <col min="6402" max="6402" width="1.7109375" style="102" customWidth="1"/>
    <col min="6403" max="6403" width="32.7109375" style="102" customWidth="1"/>
    <col min="6404" max="6404" width="14.7109375" style="102" customWidth="1"/>
    <col min="6405" max="6410" width="14.5703125" style="102" customWidth="1"/>
    <col min="6411" max="6415" width="14.28515625" style="102" customWidth="1"/>
    <col min="6416" max="6416" width="8.140625" style="102" customWidth="1"/>
    <col min="6417" max="6656" width="11.42578125" style="102"/>
    <col min="6657" max="6657" width="2" style="102" customWidth="1"/>
    <col min="6658" max="6658" width="1.7109375" style="102" customWidth="1"/>
    <col min="6659" max="6659" width="32.7109375" style="102" customWidth="1"/>
    <col min="6660" max="6660" width="14.7109375" style="102" customWidth="1"/>
    <col min="6661" max="6666" width="14.5703125" style="102" customWidth="1"/>
    <col min="6667" max="6671" width="14.28515625" style="102" customWidth="1"/>
    <col min="6672" max="6672" width="8.140625" style="102" customWidth="1"/>
    <col min="6673" max="6912" width="11.42578125" style="102"/>
    <col min="6913" max="6913" width="2" style="102" customWidth="1"/>
    <col min="6914" max="6914" width="1.7109375" style="102" customWidth="1"/>
    <col min="6915" max="6915" width="32.7109375" style="102" customWidth="1"/>
    <col min="6916" max="6916" width="14.7109375" style="102" customWidth="1"/>
    <col min="6917" max="6922" width="14.5703125" style="102" customWidth="1"/>
    <col min="6923" max="6927" width="14.28515625" style="102" customWidth="1"/>
    <col min="6928" max="6928" width="8.140625" style="102" customWidth="1"/>
    <col min="6929" max="7168" width="11.42578125" style="102"/>
    <col min="7169" max="7169" width="2" style="102" customWidth="1"/>
    <col min="7170" max="7170" width="1.7109375" style="102" customWidth="1"/>
    <col min="7171" max="7171" width="32.7109375" style="102" customWidth="1"/>
    <col min="7172" max="7172" width="14.7109375" style="102" customWidth="1"/>
    <col min="7173" max="7178" width="14.5703125" style="102" customWidth="1"/>
    <col min="7179" max="7183" width="14.28515625" style="102" customWidth="1"/>
    <col min="7184" max="7184" width="8.140625" style="102" customWidth="1"/>
    <col min="7185" max="7424" width="11.42578125" style="102"/>
    <col min="7425" max="7425" width="2" style="102" customWidth="1"/>
    <col min="7426" max="7426" width="1.7109375" style="102" customWidth="1"/>
    <col min="7427" max="7427" width="32.7109375" style="102" customWidth="1"/>
    <col min="7428" max="7428" width="14.7109375" style="102" customWidth="1"/>
    <col min="7429" max="7434" width="14.5703125" style="102" customWidth="1"/>
    <col min="7435" max="7439" width="14.28515625" style="102" customWidth="1"/>
    <col min="7440" max="7440" width="8.140625" style="102" customWidth="1"/>
    <col min="7441" max="7680" width="11.42578125" style="102"/>
    <col min="7681" max="7681" width="2" style="102" customWidth="1"/>
    <col min="7682" max="7682" width="1.7109375" style="102" customWidth="1"/>
    <col min="7683" max="7683" width="32.7109375" style="102" customWidth="1"/>
    <col min="7684" max="7684" width="14.7109375" style="102" customWidth="1"/>
    <col min="7685" max="7690" width="14.5703125" style="102" customWidth="1"/>
    <col min="7691" max="7695" width="14.28515625" style="102" customWidth="1"/>
    <col min="7696" max="7696" width="8.140625" style="102" customWidth="1"/>
    <col min="7697" max="7936" width="11.42578125" style="102"/>
    <col min="7937" max="7937" width="2" style="102" customWidth="1"/>
    <col min="7938" max="7938" width="1.7109375" style="102" customWidth="1"/>
    <col min="7939" max="7939" width="32.7109375" style="102" customWidth="1"/>
    <col min="7940" max="7940" width="14.7109375" style="102" customWidth="1"/>
    <col min="7941" max="7946" width="14.5703125" style="102" customWidth="1"/>
    <col min="7947" max="7951" width="14.28515625" style="102" customWidth="1"/>
    <col min="7952" max="7952" width="8.140625" style="102" customWidth="1"/>
    <col min="7953" max="8192" width="11.42578125" style="102"/>
    <col min="8193" max="8193" width="2" style="102" customWidth="1"/>
    <col min="8194" max="8194" width="1.7109375" style="102" customWidth="1"/>
    <col min="8195" max="8195" width="32.7109375" style="102" customWidth="1"/>
    <col min="8196" max="8196" width="14.7109375" style="102" customWidth="1"/>
    <col min="8197" max="8202" width="14.5703125" style="102" customWidth="1"/>
    <col min="8203" max="8207" width="14.28515625" style="102" customWidth="1"/>
    <col min="8208" max="8208" width="8.140625" style="102" customWidth="1"/>
    <col min="8209" max="8448" width="11.42578125" style="102"/>
    <col min="8449" max="8449" width="2" style="102" customWidth="1"/>
    <col min="8450" max="8450" width="1.7109375" style="102" customWidth="1"/>
    <col min="8451" max="8451" width="32.7109375" style="102" customWidth="1"/>
    <col min="8452" max="8452" width="14.7109375" style="102" customWidth="1"/>
    <col min="8453" max="8458" width="14.5703125" style="102" customWidth="1"/>
    <col min="8459" max="8463" width="14.28515625" style="102" customWidth="1"/>
    <col min="8464" max="8464" width="8.140625" style="102" customWidth="1"/>
    <col min="8465" max="8704" width="11.42578125" style="102"/>
    <col min="8705" max="8705" width="2" style="102" customWidth="1"/>
    <col min="8706" max="8706" width="1.7109375" style="102" customWidth="1"/>
    <col min="8707" max="8707" width="32.7109375" style="102" customWidth="1"/>
    <col min="8708" max="8708" width="14.7109375" style="102" customWidth="1"/>
    <col min="8709" max="8714" width="14.5703125" style="102" customWidth="1"/>
    <col min="8715" max="8719" width="14.28515625" style="102" customWidth="1"/>
    <col min="8720" max="8720" width="8.140625" style="102" customWidth="1"/>
    <col min="8721" max="8960" width="11.42578125" style="102"/>
    <col min="8961" max="8961" width="2" style="102" customWidth="1"/>
    <col min="8962" max="8962" width="1.7109375" style="102" customWidth="1"/>
    <col min="8963" max="8963" width="32.7109375" style="102" customWidth="1"/>
    <col min="8964" max="8964" width="14.7109375" style="102" customWidth="1"/>
    <col min="8965" max="8970" width="14.5703125" style="102" customWidth="1"/>
    <col min="8971" max="8975" width="14.28515625" style="102" customWidth="1"/>
    <col min="8976" max="8976" width="8.140625" style="102" customWidth="1"/>
    <col min="8977" max="9216" width="11.42578125" style="102"/>
    <col min="9217" max="9217" width="2" style="102" customWidth="1"/>
    <col min="9218" max="9218" width="1.7109375" style="102" customWidth="1"/>
    <col min="9219" max="9219" width="32.7109375" style="102" customWidth="1"/>
    <col min="9220" max="9220" width="14.7109375" style="102" customWidth="1"/>
    <col min="9221" max="9226" width="14.5703125" style="102" customWidth="1"/>
    <col min="9227" max="9231" width="14.28515625" style="102" customWidth="1"/>
    <col min="9232" max="9232" width="8.140625" style="102" customWidth="1"/>
    <col min="9233" max="9472" width="11.42578125" style="102"/>
    <col min="9473" max="9473" width="2" style="102" customWidth="1"/>
    <col min="9474" max="9474" width="1.7109375" style="102" customWidth="1"/>
    <col min="9475" max="9475" width="32.7109375" style="102" customWidth="1"/>
    <col min="9476" max="9476" width="14.7109375" style="102" customWidth="1"/>
    <col min="9477" max="9482" width="14.5703125" style="102" customWidth="1"/>
    <col min="9483" max="9487" width="14.28515625" style="102" customWidth="1"/>
    <col min="9488" max="9488" width="8.140625" style="102" customWidth="1"/>
    <col min="9489" max="9728" width="11.42578125" style="102"/>
    <col min="9729" max="9729" width="2" style="102" customWidth="1"/>
    <col min="9730" max="9730" width="1.7109375" style="102" customWidth="1"/>
    <col min="9731" max="9731" width="32.7109375" style="102" customWidth="1"/>
    <col min="9732" max="9732" width="14.7109375" style="102" customWidth="1"/>
    <col min="9733" max="9738" width="14.5703125" style="102" customWidth="1"/>
    <col min="9739" max="9743" width="14.28515625" style="102" customWidth="1"/>
    <col min="9744" max="9744" width="8.140625" style="102" customWidth="1"/>
    <col min="9745" max="9984" width="11.42578125" style="102"/>
    <col min="9985" max="9985" width="2" style="102" customWidth="1"/>
    <col min="9986" max="9986" width="1.7109375" style="102" customWidth="1"/>
    <col min="9987" max="9987" width="32.7109375" style="102" customWidth="1"/>
    <col min="9988" max="9988" width="14.7109375" style="102" customWidth="1"/>
    <col min="9989" max="9994" width="14.5703125" style="102" customWidth="1"/>
    <col min="9995" max="9999" width="14.28515625" style="102" customWidth="1"/>
    <col min="10000" max="10000" width="8.140625" style="102" customWidth="1"/>
    <col min="10001" max="10240" width="11.42578125" style="102"/>
    <col min="10241" max="10241" width="2" style="102" customWidth="1"/>
    <col min="10242" max="10242" width="1.7109375" style="102" customWidth="1"/>
    <col min="10243" max="10243" width="32.7109375" style="102" customWidth="1"/>
    <col min="10244" max="10244" width="14.7109375" style="102" customWidth="1"/>
    <col min="10245" max="10250" width="14.5703125" style="102" customWidth="1"/>
    <col min="10251" max="10255" width="14.28515625" style="102" customWidth="1"/>
    <col min="10256" max="10256" width="8.140625" style="102" customWidth="1"/>
    <col min="10257" max="10496" width="11.42578125" style="102"/>
    <col min="10497" max="10497" width="2" style="102" customWidth="1"/>
    <col min="10498" max="10498" width="1.7109375" style="102" customWidth="1"/>
    <col min="10499" max="10499" width="32.7109375" style="102" customWidth="1"/>
    <col min="10500" max="10500" width="14.7109375" style="102" customWidth="1"/>
    <col min="10501" max="10506" width="14.5703125" style="102" customWidth="1"/>
    <col min="10507" max="10511" width="14.28515625" style="102" customWidth="1"/>
    <col min="10512" max="10512" width="8.140625" style="102" customWidth="1"/>
    <col min="10513" max="10752" width="11.42578125" style="102"/>
    <col min="10753" max="10753" width="2" style="102" customWidth="1"/>
    <col min="10754" max="10754" width="1.7109375" style="102" customWidth="1"/>
    <col min="10755" max="10755" width="32.7109375" style="102" customWidth="1"/>
    <col min="10756" max="10756" width="14.7109375" style="102" customWidth="1"/>
    <col min="10757" max="10762" width="14.5703125" style="102" customWidth="1"/>
    <col min="10763" max="10767" width="14.28515625" style="102" customWidth="1"/>
    <col min="10768" max="10768" width="8.140625" style="102" customWidth="1"/>
    <col min="10769" max="11008" width="11.42578125" style="102"/>
    <col min="11009" max="11009" width="2" style="102" customWidth="1"/>
    <col min="11010" max="11010" width="1.7109375" style="102" customWidth="1"/>
    <col min="11011" max="11011" width="32.7109375" style="102" customWidth="1"/>
    <col min="11012" max="11012" width="14.7109375" style="102" customWidth="1"/>
    <col min="11013" max="11018" width="14.5703125" style="102" customWidth="1"/>
    <col min="11019" max="11023" width="14.28515625" style="102" customWidth="1"/>
    <col min="11024" max="11024" width="8.140625" style="102" customWidth="1"/>
    <col min="11025" max="11264" width="11.42578125" style="102"/>
    <col min="11265" max="11265" width="2" style="102" customWidth="1"/>
    <col min="11266" max="11266" width="1.7109375" style="102" customWidth="1"/>
    <col min="11267" max="11267" width="32.7109375" style="102" customWidth="1"/>
    <col min="11268" max="11268" width="14.7109375" style="102" customWidth="1"/>
    <col min="11269" max="11274" width="14.5703125" style="102" customWidth="1"/>
    <col min="11275" max="11279" width="14.28515625" style="102" customWidth="1"/>
    <col min="11280" max="11280" width="8.140625" style="102" customWidth="1"/>
    <col min="11281" max="11520" width="11.42578125" style="102"/>
    <col min="11521" max="11521" width="2" style="102" customWidth="1"/>
    <col min="11522" max="11522" width="1.7109375" style="102" customWidth="1"/>
    <col min="11523" max="11523" width="32.7109375" style="102" customWidth="1"/>
    <col min="11524" max="11524" width="14.7109375" style="102" customWidth="1"/>
    <col min="11525" max="11530" width="14.5703125" style="102" customWidth="1"/>
    <col min="11531" max="11535" width="14.28515625" style="102" customWidth="1"/>
    <col min="11536" max="11536" width="8.140625" style="102" customWidth="1"/>
    <col min="11537" max="11776" width="11.42578125" style="102"/>
    <col min="11777" max="11777" width="2" style="102" customWidth="1"/>
    <col min="11778" max="11778" width="1.7109375" style="102" customWidth="1"/>
    <col min="11779" max="11779" width="32.7109375" style="102" customWidth="1"/>
    <col min="11780" max="11780" width="14.7109375" style="102" customWidth="1"/>
    <col min="11781" max="11786" width="14.5703125" style="102" customWidth="1"/>
    <col min="11787" max="11791" width="14.28515625" style="102" customWidth="1"/>
    <col min="11792" max="11792" width="8.140625" style="102" customWidth="1"/>
    <col min="11793" max="12032" width="11.42578125" style="102"/>
    <col min="12033" max="12033" width="2" style="102" customWidth="1"/>
    <col min="12034" max="12034" width="1.7109375" style="102" customWidth="1"/>
    <col min="12035" max="12035" width="32.7109375" style="102" customWidth="1"/>
    <col min="12036" max="12036" width="14.7109375" style="102" customWidth="1"/>
    <col min="12037" max="12042" width="14.5703125" style="102" customWidth="1"/>
    <col min="12043" max="12047" width="14.28515625" style="102" customWidth="1"/>
    <col min="12048" max="12048" width="8.140625" style="102" customWidth="1"/>
    <col min="12049" max="12288" width="11.42578125" style="102"/>
    <col min="12289" max="12289" width="2" style="102" customWidth="1"/>
    <col min="12290" max="12290" width="1.7109375" style="102" customWidth="1"/>
    <col min="12291" max="12291" width="32.7109375" style="102" customWidth="1"/>
    <col min="12292" max="12292" width="14.7109375" style="102" customWidth="1"/>
    <col min="12293" max="12298" width="14.5703125" style="102" customWidth="1"/>
    <col min="12299" max="12303" width="14.28515625" style="102" customWidth="1"/>
    <col min="12304" max="12304" width="8.140625" style="102" customWidth="1"/>
    <col min="12305" max="12544" width="11.42578125" style="102"/>
    <col min="12545" max="12545" width="2" style="102" customWidth="1"/>
    <col min="12546" max="12546" width="1.7109375" style="102" customWidth="1"/>
    <col min="12547" max="12547" width="32.7109375" style="102" customWidth="1"/>
    <col min="12548" max="12548" width="14.7109375" style="102" customWidth="1"/>
    <col min="12549" max="12554" width="14.5703125" style="102" customWidth="1"/>
    <col min="12555" max="12559" width="14.28515625" style="102" customWidth="1"/>
    <col min="12560" max="12560" width="8.140625" style="102" customWidth="1"/>
    <col min="12561" max="12800" width="11.42578125" style="102"/>
    <col min="12801" max="12801" width="2" style="102" customWidth="1"/>
    <col min="12802" max="12802" width="1.7109375" style="102" customWidth="1"/>
    <col min="12803" max="12803" width="32.7109375" style="102" customWidth="1"/>
    <col min="12804" max="12804" width="14.7109375" style="102" customWidth="1"/>
    <col min="12805" max="12810" width="14.5703125" style="102" customWidth="1"/>
    <col min="12811" max="12815" width="14.28515625" style="102" customWidth="1"/>
    <col min="12816" max="12816" width="8.140625" style="102" customWidth="1"/>
    <col min="12817" max="13056" width="11.42578125" style="102"/>
    <col min="13057" max="13057" width="2" style="102" customWidth="1"/>
    <col min="13058" max="13058" width="1.7109375" style="102" customWidth="1"/>
    <col min="13059" max="13059" width="32.7109375" style="102" customWidth="1"/>
    <col min="13060" max="13060" width="14.7109375" style="102" customWidth="1"/>
    <col min="13061" max="13066" width="14.5703125" style="102" customWidth="1"/>
    <col min="13067" max="13071" width="14.28515625" style="102" customWidth="1"/>
    <col min="13072" max="13072" width="8.140625" style="102" customWidth="1"/>
    <col min="13073" max="13312" width="11.42578125" style="102"/>
    <col min="13313" max="13313" width="2" style="102" customWidth="1"/>
    <col min="13314" max="13314" width="1.7109375" style="102" customWidth="1"/>
    <col min="13315" max="13315" width="32.7109375" style="102" customWidth="1"/>
    <col min="13316" max="13316" width="14.7109375" style="102" customWidth="1"/>
    <col min="13317" max="13322" width="14.5703125" style="102" customWidth="1"/>
    <col min="13323" max="13327" width="14.28515625" style="102" customWidth="1"/>
    <col min="13328" max="13328" width="8.140625" style="102" customWidth="1"/>
    <col min="13329" max="13568" width="11.42578125" style="102"/>
    <col min="13569" max="13569" width="2" style="102" customWidth="1"/>
    <col min="13570" max="13570" width="1.7109375" style="102" customWidth="1"/>
    <col min="13571" max="13571" width="32.7109375" style="102" customWidth="1"/>
    <col min="13572" max="13572" width="14.7109375" style="102" customWidth="1"/>
    <col min="13573" max="13578" width="14.5703125" style="102" customWidth="1"/>
    <col min="13579" max="13583" width="14.28515625" style="102" customWidth="1"/>
    <col min="13584" max="13584" width="8.140625" style="102" customWidth="1"/>
    <col min="13585" max="13824" width="11.42578125" style="102"/>
    <col min="13825" max="13825" width="2" style="102" customWidth="1"/>
    <col min="13826" max="13826" width="1.7109375" style="102" customWidth="1"/>
    <col min="13827" max="13827" width="32.7109375" style="102" customWidth="1"/>
    <col min="13828" max="13828" width="14.7109375" style="102" customWidth="1"/>
    <col min="13829" max="13834" width="14.5703125" style="102" customWidth="1"/>
    <col min="13835" max="13839" width="14.28515625" style="102" customWidth="1"/>
    <col min="13840" max="13840" width="8.140625" style="102" customWidth="1"/>
    <col min="13841" max="14080" width="11.42578125" style="102"/>
    <col min="14081" max="14081" width="2" style="102" customWidth="1"/>
    <col min="14082" max="14082" width="1.7109375" style="102" customWidth="1"/>
    <col min="14083" max="14083" width="32.7109375" style="102" customWidth="1"/>
    <col min="14084" max="14084" width="14.7109375" style="102" customWidth="1"/>
    <col min="14085" max="14090" width="14.5703125" style="102" customWidth="1"/>
    <col min="14091" max="14095" width="14.28515625" style="102" customWidth="1"/>
    <col min="14096" max="14096" width="8.140625" style="102" customWidth="1"/>
    <col min="14097" max="14336" width="11.42578125" style="102"/>
    <col min="14337" max="14337" width="2" style="102" customWidth="1"/>
    <col min="14338" max="14338" width="1.7109375" style="102" customWidth="1"/>
    <col min="14339" max="14339" width="32.7109375" style="102" customWidth="1"/>
    <col min="14340" max="14340" width="14.7109375" style="102" customWidth="1"/>
    <col min="14341" max="14346" width="14.5703125" style="102" customWidth="1"/>
    <col min="14347" max="14351" width="14.28515625" style="102" customWidth="1"/>
    <col min="14352" max="14352" width="8.140625" style="102" customWidth="1"/>
    <col min="14353" max="14592" width="11.42578125" style="102"/>
    <col min="14593" max="14593" width="2" style="102" customWidth="1"/>
    <col min="14594" max="14594" width="1.7109375" style="102" customWidth="1"/>
    <col min="14595" max="14595" width="32.7109375" style="102" customWidth="1"/>
    <col min="14596" max="14596" width="14.7109375" style="102" customWidth="1"/>
    <col min="14597" max="14602" width="14.5703125" style="102" customWidth="1"/>
    <col min="14603" max="14607" width="14.28515625" style="102" customWidth="1"/>
    <col min="14608" max="14608" width="8.140625" style="102" customWidth="1"/>
    <col min="14609" max="14848" width="11.42578125" style="102"/>
    <col min="14849" max="14849" width="2" style="102" customWidth="1"/>
    <col min="14850" max="14850" width="1.7109375" style="102" customWidth="1"/>
    <col min="14851" max="14851" width="32.7109375" style="102" customWidth="1"/>
    <col min="14852" max="14852" width="14.7109375" style="102" customWidth="1"/>
    <col min="14853" max="14858" width="14.5703125" style="102" customWidth="1"/>
    <col min="14859" max="14863" width="14.28515625" style="102" customWidth="1"/>
    <col min="14864" max="14864" width="8.140625" style="102" customWidth="1"/>
    <col min="14865" max="15104" width="11.42578125" style="102"/>
    <col min="15105" max="15105" width="2" style="102" customWidth="1"/>
    <col min="15106" max="15106" width="1.7109375" style="102" customWidth="1"/>
    <col min="15107" max="15107" width="32.7109375" style="102" customWidth="1"/>
    <col min="15108" max="15108" width="14.7109375" style="102" customWidth="1"/>
    <col min="15109" max="15114" width="14.5703125" style="102" customWidth="1"/>
    <col min="15115" max="15119" width="14.28515625" style="102" customWidth="1"/>
    <col min="15120" max="15120" width="8.140625" style="102" customWidth="1"/>
    <col min="15121" max="15360" width="11.42578125" style="102"/>
    <col min="15361" max="15361" width="2" style="102" customWidth="1"/>
    <col min="15362" max="15362" width="1.7109375" style="102" customWidth="1"/>
    <col min="15363" max="15363" width="32.7109375" style="102" customWidth="1"/>
    <col min="15364" max="15364" width="14.7109375" style="102" customWidth="1"/>
    <col min="15365" max="15370" width="14.5703125" style="102" customWidth="1"/>
    <col min="15371" max="15375" width="14.28515625" style="102" customWidth="1"/>
    <col min="15376" max="15376" width="8.140625" style="102" customWidth="1"/>
    <col min="15377" max="15616" width="11.42578125" style="102"/>
    <col min="15617" max="15617" width="2" style="102" customWidth="1"/>
    <col min="15618" max="15618" width="1.7109375" style="102" customWidth="1"/>
    <col min="15619" max="15619" width="32.7109375" style="102" customWidth="1"/>
    <col min="15620" max="15620" width="14.7109375" style="102" customWidth="1"/>
    <col min="15621" max="15626" width="14.5703125" style="102" customWidth="1"/>
    <col min="15627" max="15631" width="14.28515625" style="102" customWidth="1"/>
    <col min="15632" max="15632" width="8.140625" style="102" customWidth="1"/>
    <col min="15633" max="15872" width="11.42578125" style="102"/>
    <col min="15873" max="15873" width="2" style="102" customWidth="1"/>
    <col min="15874" max="15874" width="1.7109375" style="102" customWidth="1"/>
    <col min="15875" max="15875" width="32.7109375" style="102" customWidth="1"/>
    <col min="15876" max="15876" width="14.7109375" style="102" customWidth="1"/>
    <col min="15877" max="15882" width="14.5703125" style="102" customWidth="1"/>
    <col min="15883" max="15887" width="14.28515625" style="102" customWidth="1"/>
    <col min="15888" max="15888" width="8.140625" style="102" customWidth="1"/>
    <col min="15889" max="16128" width="11.42578125" style="102"/>
    <col min="16129" max="16129" width="2" style="102" customWidth="1"/>
    <col min="16130" max="16130" width="1.7109375" style="102" customWidth="1"/>
    <col min="16131" max="16131" width="32.7109375" style="102" customWidth="1"/>
    <col min="16132" max="16132" width="14.7109375" style="102" customWidth="1"/>
    <col min="16133" max="16138" width="14.5703125" style="102" customWidth="1"/>
    <col min="16139" max="16143" width="14.28515625" style="102" customWidth="1"/>
    <col min="16144" max="16144" width="8.140625" style="102" customWidth="1"/>
    <col min="16145" max="16384" width="11.42578125" style="102"/>
  </cols>
  <sheetData>
    <row r="1" spans="1:10" s="125" customFormat="1" ht="20.100000000000001" customHeight="1">
      <c r="A1" s="412" t="s">
        <v>43</v>
      </c>
      <c r="B1" s="412"/>
      <c r="C1" s="412"/>
      <c r="D1" s="412"/>
      <c r="E1" s="412"/>
      <c r="F1" s="412"/>
      <c r="G1" s="412"/>
      <c r="H1" s="412"/>
      <c r="I1" s="412"/>
      <c r="J1" s="412"/>
    </row>
    <row r="2" spans="1:10" s="125" customFormat="1" ht="20.100000000000001" customHeight="1">
      <c r="A2" s="412" t="s">
        <v>38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s="125" customFormat="1" ht="20.100000000000001" customHeight="1">
      <c r="A3" s="412" t="s">
        <v>607</v>
      </c>
      <c r="B3" s="412"/>
      <c r="C3" s="412"/>
      <c r="D3" s="412"/>
      <c r="E3" s="412"/>
      <c r="F3" s="412"/>
      <c r="G3" s="412"/>
      <c r="H3" s="412"/>
      <c r="I3" s="412"/>
      <c r="J3" s="412"/>
    </row>
    <row r="4" spans="1:10" ht="20.100000000000001" customHeight="1">
      <c r="A4" s="413" t="s">
        <v>26</v>
      </c>
      <c r="B4" s="413"/>
      <c r="C4" s="413"/>
      <c r="D4" s="413"/>
      <c r="E4" s="413"/>
      <c r="F4" s="413"/>
      <c r="G4" s="413"/>
      <c r="H4" s="413"/>
      <c r="I4" s="413"/>
      <c r="J4" s="413"/>
    </row>
    <row r="5" spans="1:10" ht="9.9499999999999993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</row>
    <row r="6" spans="1:10" ht="24" customHeight="1">
      <c r="A6" s="414" t="s">
        <v>134</v>
      </c>
      <c r="B6" s="414"/>
      <c r="C6" s="415"/>
      <c r="D6" s="420" t="s">
        <v>135</v>
      </c>
      <c r="E6" s="423" t="s">
        <v>175</v>
      </c>
      <c r="F6" s="424"/>
      <c r="G6" s="424"/>
      <c r="H6" s="424"/>
      <c r="I6" s="425"/>
      <c r="J6" s="426" t="s">
        <v>176</v>
      </c>
    </row>
    <row r="7" spans="1:10" ht="18" customHeight="1">
      <c r="A7" s="416"/>
      <c r="B7" s="416"/>
      <c r="C7" s="417"/>
      <c r="D7" s="421"/>
      <c r="E7" s="244" t="s">
        <v>177</v>
      </c>
      <c r="F7" s="244" t="s">
        <v>178</v>
      </c>
      <c r="G7" s="244" t="s">
        <v>179</v>
      </c>
      <c r="H7" s="244" t="s">
        <v>180</v>
      </c>
      <c r="I7" s="244" t="s">
        <v>181</v>
      </c>
      <c r="J7" s="427"/>
    </row>
    <row r="8" spans="1:10" ht="12" customHeight="1">
      <c r="A8" s="416"/>
      <c r="B8" s="416"/>
      <c r="C8" s="417"/>
      <c r="D8" s="421"/>
      <c r="E8" s="244" t="s">
        <v>182</v>
      </c>
      <c r="F8" s="244" t="s">
        <v>182</v>
      </c>
      <c r="G8" s="244" t="s">
        <v>182</v>
      </c>
      <c r="H8" s="244" t="s">
        <v>182</v>
      </c>
      <c r="I8" s="244" t="s">
        <v>182</v>
      </c>
      <c r="J8" s="427"/>
    </row>
    <row r="9" spans="1:10" ht="6" customHeight="1">
      <c r="A9" s="418"/>
      <c r="B9" s="418"/>
      <c r="C9" s="419"/>
      <c r="D9" s="422"/>
      <c r="E9" s="185"/>
      <c r="F9" s="185"/>
      <c r="G9" s="185"/>
      <c r="H9" s="185"/>
      <c r="I9" s="185"/>
      <c r="J9" s="428"/>
    </row>
    <row r="10" spans="1:10" ht="54.95" customHeight="1">
      <c r="A10" s="58" t="s">
        <v>9</v>
      </c>
      <c r="B10" s="116"/>
      <c r="C10" s="116"/>
      <c r="D10" s="10">
        <v>104037</v>
      </c>
      <c r="E10" s="10">
        <v>7736</v>
      </c>
      <c r="F10" s="10">
        <v>2391</v>
      </c>
      <c r="G10" s="10">
        <v>93325</v>
      </c>
      <c r="H10" s="10">
        <v>271</v>
      </c>
      <c r="I10" s="10">
        <v>208</v>
      </c>
      <c r="J10" s="10">
        <v>106</v>
      </c>
    </row>
    <row r="11" spans="1:10" ht="15" customHeight="1">
      <c r="A11" s="58" t="s">
        <v>183</v>
      </c>
      <c r="B11" s="116"/>
      <c r="C11" s="116"/>
      <c r="D11" s="10">
        <v>259624</v>
      </c>
      <c r="E11" s="10">
        <v>51685</v>
      </c>
      <c r="F11" s="10">
        <v>11915</v>
      </c>
      <c r="G11" s="10">
        <v>194303</v>
      </c>
      <c r="H11" s="10">
        <v>910</v>
      </c>
      <c r="I11" s="10">
        <v>635</v>
      </c>
      <c r="J11" s="10">
        <v>176</v>
      </c>
    </row>
    <row r="12" spans="1:10" ht="24.95" customHeight="1">
      <c r="A12" s="58" t="s">
        <v>76</v>
      </c>
      <c r="B12" s="116"/>
      <c r="C12" s="116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58" t="s">
        <v>108</v>
      </c>
      <c r="C13" s="116"/>
      <c r="D13" s="10">
        <v>77683</v>
      </c>
      <c r="E13" s="10">
        <v>4421</v>
      </c>
      <c r="F13" s="10">
        <v>1565</v>
      </c>
      <c r="G13" s="10">
        <v>71388</v>
      </c>
      <c r="H13" s="10">
        <v>69</v>
      </c>
      <c r="I13" s="10">
        <v>150</v>
      </c>
      <c r="J13" s="10">
        <v>90</v>
      </c>
    </row>
    <row r="14" spans="1:10" ht="20.100000000000001" customHeight="1">
      <c r="B14" s="58" t="s">
        <v>109</v>
      </c>
      <c r="C14" s="116"/>
      <c r="D14" s="10">
        <v>10512</v>
      </c>
      <c r="E14" s="10">
        <v>500</v>
      </c>
      <c r="F14" s="10">
        <v>66</v>
      </c>
      <c r="G14" s="10">
        <v>9858</v>
      </c>
      <c r="H14" s="10">
        <v>68</v>
      </c>
      <c r="I14" s="10">
        <v>8</v>
      </c>
      <c r="J14" s="10">
        <v>12</v>
      </c>
    </row>
    <row r="15" spans="1:10" ht="20.100000000000001" customHeight="1">
      <c r="B15" s="58" t="s">
        <v>184</v>
      </c>
      <c r="C15" s="116"/>
      <c r="D15" s="10">
        <v>15057</v>
      </c>
      <c r="E15" s="10">
        <v>2678</v>
      </c>
      <c r="F15" s="10">
        <v>716</v>
      </c>
      <c r="G15" s="10">
        <v>11517</v>
      </c>
      <c r="H15" s="10">
        <v>131</v>
      </c>
      <c r="I15" s="10">
        <v>11</v>
      </c>
      <c r="J15" s="10">
        <v>4</v>
      </c>
    </row>
    <row r="16" spans="1:10" ht="15" customHeight="1">
      <c r="B16" s="58" t="s">
        <v>183</v>
      </c>
      <c r="C16" s="116"/>
      <c r="D16" s="10">
        <v>139952</v>
      </c>
      <c r="E16" s="10">
        <v>39461</v>
      </c>
      <c r="F16" s="10">
        <v>9521</v>
      </c>
      <c r="G16" s="10">
        <v>90170</v>
      </c>
      <c r="H16" s="10">
        <v>674</v>
      </c>
      <c r="I16" s="10">
        <v>64</v>
      </c>
      <c r="J16" s="10">
        <v>62</v>
      </c>
    </row>
    <row r="17" spans="1:10" ht="20.100000000000001" customHeight="1">
      <c r="B17" s="58" t="s">
        <v>10</v>
      </c>
      <c r="C17" s="116"/>
      <c r="D17" s="10">
        <v>785</v>
      </c>
      <c r="E17" s="10">
        <v>137</v>
      </c>
      <c r="F17" s="10">
        <v>44</v>
      </c>
      <c r="G17" s="10">
        <v>562</v>
      </c>
      <c r="H17" s="10">
        <v>3</v>
      </c>
      <c r="I17" s="10">
        <v>39</v>
      </c>
      <c r="J17" s="10">
        <v>0</v>
      </c>
    </row>
    <row r="18" spans="1:10" ht="15" customHeight="1">
      <c r="B18" s="58" t="s">
        <v>183</v>
      </c>
      <c r="C18" s="116"/>
      <c r="D18" s="10">
        <v>20965</v>
      </c>
      <c r="E18" s="10">
        <v>6803</v>
      </c>
      <c r="F18" s="10">
        <v>697</v>
      </c>
      <c r="G18" s="10">
        <v>13029</v>
      </c>
      <c r="H18" s="10">
        <v>31</v>
      </c>
      <c r="I18" s="10">
        <v>405</v>
      </c>
      <c r="J18" s="10">
        <v>0</v>
      </c>
    </row>
    <row r="19" spans="1:10" ht="24.95" customHeight="1">
      <c r="A19" s="58" t="s">
        <v>34</v>
      </c>
      <c r="B19" s="116"/>
      <c r="C19" s="116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58" t="s">
        <v>185</v>
      </c>
      <c r="C20" s="116"/>
      <c r="D20" s="10">
        <v>8367</v>
      </c>
      <c r="E20" s="10">
        <v>1580</v>
      </c>
      <c r="F20" s="10">
        <v>476</v>
      </c>
      <c r="G20" s="10">
        <v>6258</v>
      </c>
      <c r="H20" s="10">
        <v>48</v>
      </c>
      <c r="I20" s="10">
        <v>4</v>
      </c>
      <c r="J20" s="10">
        <v>1</v>
      </c>
    </row>
    <row r="21" spans="1:10" ht="15" customHeight="1">
      <c r="B21" s="58" t="s">
        <v>183</v>
      </c>
      <c r="C21" s="116"/>
      <c r="D21" s="10">
        <v>72601</v>
      </c>
      <c r="E21" s="10">
        <v>20808</v>
      </c>
      <c r="F21" s="10">
        <v>5033</v>
      </c>
      <c r="G21" s="10">
        <v>46474</v>
      </c>
      <c r="H21" s="10">
        <v>244</v>
      </c>
      <c r="I21" s="10">
        <v>12</v>
      </c>
      <c r="J21" s="10">
        <v>30</v>
      </c>
    </row>
    <row r="22" spans="1:10" ht="18" customHeight="1">
      <c r="A22" s="58"/>
      <c r="B22" s="116"/>
      <c r="C22" s="116"/>
      <c r="D22" s="10"/>
      <c r="E22" s="10"/>
      <c r="F22" s="10"/>
      <c r="G22" s="10"/>
      <c r="H22" s="10"/>
      <c r="I22" s="10"/>
      <c r="J22" s="10"/>
    </row>
    <row r="23" spans="1:10" ht="24.95" customHeight="1">
      <c r="A23" s="58" t="s">
        <v>56</v>
      </c>
      <c r="B23" s="116"/>
      <c r="C23" s="116"/>
      <c r="D23" s="10">
        <v>24577</v>
      </c>
      <c r="E23" s="10">
        <v>1462</v>
      </c>
      <c r="F23" s="10">
        <v>1125</v>
      </c>
      <c r="G23" s="10">
        <v>8964</v>
      </c>
      <c r="H23" s="10">
        <v>47</v>
      </c>
      <c r="I23" s="10">
        <v>750</v>
      </c>
      <c r="J23" s="10">
        <v>12229</v>
      </c>
    </row>
    <row r="24" spans="1:10" ht="15.95" customHeight="1">
      <c r="A24" s="58" t="s">
        <v>186</v>
      </c>
      <c r="B24" s="116"/>
      <c r="C24" s="116"/>
      <c r="D24" s="10">
        <v>187517</v>
      </c>
      <c r="E24" s="10">
        <v>29409</v>
      </c>
      <c r="F24" s="10">
        <v>5225</v>
      </c>
      <c r="G24" s="10">
        <v>100668</v>
      </c>
      <c r="H24" s="10">
        <v>1852</v>
      </c>
      <c r="I24" s="10">
        <v>7266</v>
      </c>
      <c r="J24" s="10">
        <v>43097</v>
      </c>
    </row>
    <row r="25" spans="1:10" ht="24.95" customHeight="1">
      <c r="A25" s="58" t="s">
        <v>76</v>
      </c>
      <c r="B25" s="116"/>
      <c r="C25" s="116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58" t="s">
        <v>47</v>
      </c>
      <c r="C26" s="116"/>
      <c r="D26" s="10">
        <v>1211</v>
      </c>
      <c r="E26" s="10">
        <v>86</v>
      </c>
      <c r="F26" s="10">
        <v>884</v>
      </c>
      <c r="G26" s="10">
        <v>239</v>
      </c>
      <c r="H26" s="10">
        <v>0</v>
      </c>
      <c r="I26" s="10">
        <v>2</v>
      </c>
      <c r="J26" s="10">
        <v>0</v>
      </c>
    </row>
    <row r="27" spans="1:10" ht="15.95" customHeight="1">
      <c r="B27" s="58" t="s">
        <v>186</v>
      </c>
      <c r="C27" s="116"/>
      <c r="D27" s="10">
        <v>6811</v>
      </c>
      <c r="E27" s="10">
        <v>2279</v>
      </c>
      <c r="F27" s="10">
        <v>1088</v>
      </c>
      <c r="G27" s="10">
        <v>3434</v>
      </c>
      <c r="H27" s="10">
        <v>0</v>
      </c>
      <c r="I27" s="10">
        <v>11</v>
      </c>
      <c r="J27" s="10">
        <v>0</v>
      </c>
    </row>
    <row r="28" spans="1:10" ht="20.100000000000001" customHeight="1">
      <c r="B28" s="58" t="s">
        <v>48</v>
      </c>
      <c r="C28" s="116"/>
      <c r="D28" s="10">
        <v>1846</v>
      </c>
      <c r="E28" s="10">
        <v>257</v>
      </c>
      <c r="F28" s="10">
        <v>46</v>
      </c>
      <c r="G28" s="10">
        <v>1487</v>
      </c>
      <c r="H28" s="10">
        <v>8</v>
      </c>
      <c r="I28" s="10">
        <v>43</v>
      </c>
      <c r="J28" s="10">
        <v>5</v>
      </c>
    </row>
    <row r="29" spans="1:10" ht="15.95" customHeight="1">
      <c r="B29" s="58" t="s">
        <v>186</v>
      </c>
      <c r="C29" s="116"/>
      <c r="D29" s="10">
        <v>15438</v>
      </c>
      <c r="E29" s="10">
        <v>5382</v>
      </c>
      <c r="F29" s="10">
        <v>595</v>
      </c>
      <c r="G29" s="10">
        <v>9317</v>
      </c>
      <c r="H29" s="10">
        <v>38</v>
      </c>
      <c r="I29" s="10">
        <v>63</v>
      </c>
      <c r="J29" s="10">
        <v>42</v>
      </c>
    </row>
    <row r="30" spans="1:10" ht="20.100000000000001" customHeight="1">
      <c r="B30" s="58" t="s">
        <v>187</v>
      </c>
      <c r="C30" s="116"/>
      <c r="D30" s="10">
        <v>4986</v>
      </c>
      <c r="E30" s="10">
        <v>45</v>
      </c>
      <c r="F30" s="10">
        <v>14</v>
      </c>
      <c r="G30" s="10">
        <v>264</v>
      </c>
      <c r="H30" s="10">
        <v>2</v>
      </c>
      <c r="I30" s="10">
        <v>86</v>
      </c>
      <c r="J30" s="10">
        <v>4575</v>
      </c>
    </row>
    <row r="31" spans="1:10" ht="15.95" customHeight="1">
      <c r="B31" s="58" t="s">
        <v>186</v>
      </c>
      <c r="C31" s="116"/>
      <c r="D31" s="10">
        <v>22204</v>
      </c>
      <c r="E31" s="10">
        <v>363</v>
      </c>
      <c r="F31" s="10">
        <v>235</v>
      </c>
      <c r="G31" s="10">
        <v>2479</v>
      </c>
      <c r="H31" s="10">
        <v>9</v>
      </c>
      <c r="I31" s="10">
        <v>721</v>
      </c>
      <c r="J31" s="10">
        <v>18397</v>
      </c>
    </row>
    <row r="32" spans="1:10" ht="20.100000000000001" customHeight="1">
      <c r="B32" s="58" t="s">
        <v>188</v>
      </c>
      <c r="C32" s="116"/>
      <c r="D32" s="10">
        <v>14421</v>
      </c>
      <c r="E32" s="10">
        <v>670</v>
      </c>
      <c r="F32" s="10">
        <v>123</v>
      </c>
      <c r="G32" s="10">
        <v>5663</v>
      </c>
      <c r="H32" s="10">
        <v>33</v>
      </c>
      <c r="I32" s="10">
        <v>519</v>
      </c>
      <c r="J32" s="10">
        <v>7413</v>
      </c>
    </row>
    <row r="33" spans="1:10" ht="15.95" customHeight="1">
      <c r="B33" s="58" t="s">
        <v>186</v>
      </c>
      <c r="C33" s="116"/>
      <c r="D33" s="10">
        <v>129920</v>
      </c>
      <c r="E33" s="10">
        <v>16859</v>
      </c>
      <c r="F33" s="10">
        <v>2115</v>
      </c>
      <c r="G33" s="10">
        <v>78720</v>
      </c>
      <c r="H33" s="10">
        <v>1793</v>
      </c>
      <c r="I33" s="10">
        <v>6310</v>
      </c>
      <c r="J33" s="10">
        <v>24123</v>
      </c>
    </row>
    <row r="34" spans="1:10" ht="24.95" customHeight="1">
      <c r="B34" s="58" t="s">
        <v>34</v>
      </c>
      <c r="C34" s="116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58" t="s">
        <v>51</v>
      </c>
      <c r="D35" s="10">
        <v>3290</v>
      </c>
      <c r="E35" s="10">
        <v>239</v>
      </c>
      <c r="F35" s="10">
        <v>52</v>
      </c>
      <c r="G35" s="10">
        <v>2133</v>
      </c>
      <c r="H35" s="10">
        <v>9</v>
      </c>
      <c r="I35" s="10">
        <v>211</v>
      </c>
      <c r="J35" s="10">
        <v>646</v>
      </c>
    </row>
    <row r="36" spans="1:10" ht="15.95" customHeight="1">
      <c r="C36" s="58" t="s">
        <v>186</v>
      </c>
      <c r="D36" s="10">
        <v>37122</v>
      </c>
      <c r="E36" s="10">
        <v>6370</v>
      </c>
      <c r="F36" s="10">
        <v>942</v>
      </c>
      <c r="G36" s="10">
        <v>24896</v>
      </c>
      <c r="H36" s="10">
        <v>45</v>
      </c>
      <c r="I36" s="10">
        <v>1314</v>
      </c>
      <c r="J36" s="10">
        <v>3555</v>
      </c>
    </row>
    <row r="37" spans="1:10" ht="20.100000000000001" customHeight="1">
      <c r="C37" s="58" t="s">
        <v>52</v>
      </c>
      <c r="D37" s="10">
        <v>1435</v>
      </c>
      <c r="E37" s="10">
        <v>129</v>
      </c>
      <c r="F37" s="10">
        <v>17</v>
      </c>
      <c r="G37" s="10">
        <v>1153</v>
      </c>
      <c r="H37" s="10">
        <v>7</v>
      </c>
      <c r="I37" s="10">
        <v>32</v>
      </c>
      <c r="J37" s="10">
        <v>97</v>
      </c>
    </row>
    <row r="38" spans="1:10" ht="15.95" customHeight="1">
      <c r="C38" s="58" t="s">
        <v>186</v>
      </c>
      <c r="D38" s="10">
        <v>17572</v>
      </c>
      <c r="E38" s="10">
        <v>3326</v>
      </c>
      <c r="F38" s="10">
        <v>546</v>
      </c>
      <c r="G38" s="10">
        <v>13191</v>
      </c>
      <c r="H38" s="10">
        <v>21</v>
      </c>
      <c r="I38" s="10">
        <v>104</v>
      </c>
      <c r="J38" s="10">
        <v>384</v>
      </c>
    </row>
    <row r="39" spans="1:10" ht="20.100000000000001" customHeight="1">
      <c r="C39" s="58" t="s">
        <v>53</v>
      </c>
      <c r="D39" s="10">
        <v>5531</v>
      </c>
      <c r="E39" s="10">
        <v>161</v>
      </c>
      <c r="F39" s="10">
        <v>26</v>
      </c>
      <c r="G39" s="10">
        <v>1604</v>
      </c>
      <c r="H39" s="10">
        <v>8</v>
      </c>
      <c r="I39" s="10">
        <v>200</v>
      </c>
      <c r="J39" s="10">
        <v>3532</v>
      </c>
    </row>
    <row r="40" spans="1:10" ht="15.95" customHeight="1">
      <c r="C40" s="58" t="s">
        <v>186</v>
      </c>
      <c r="D40" s="10">
        <v>61325</v>
      </c>
      <c r="E40" s="10">
        <v>4588</v>
      </c>
      <c r="F40" s="10">
        <v>360</v>
      </c>
      <c r="G40" s="10">
        <v>36021</v>
      </c>
      <c r="H40" s="10">
        <v>1709</v>
      </c>
      <c r="I40" s="10">
        <v>4728</v>
      </c>
      <c r="J40" s="10">
        <v>13918</v>
      </c>
    </row>
    <row r="41" spans="1:10" ht="20.100000000000001" customHeight="1">
      <c r="C41" s="58" t="s">
        <v>54</v>
      </c>
      <c r="D41" s="10">
        <v>444</v>
      </c>
      <c r="E41" s="10">
        <v>93</v>
      </c>
      <c r="F41" s="10">
        <v>20</v>
      </c>
      <c r="G41" s="10">
        <v>315</v>
      </c>
      <c r="H41" s="10">
        <v>2</v>
      </c>
      <c r="I41" s="10">
        <v>13</v>
      </c>
      <c r="J41" s="10">
        <v>1</v>
      </c>
    </row>
    <row r="42" spans="1:10" ht="15.95" customHeight="1">
      <c r="C42" s="58" t="s">
        <v>186</v>
      </c>
      <c r="D42" s="10">
        <v>3646</v>
      </c>
      <c r="E42" s="10">
        <v>1665</v>
      </c>
      <c r="F42" s="10">
        <v>246</v>
      </c>
      <c r="G42" s="10">
        <v>1718</v>
      </c>
      <c r="H42" s="10">
        <v>7</v>
      </c>
      <c r="I42" s="10">
        <v>10</v>
      </c>
      <c r="J42" s="10">
        <v>1</v>
      </c>
    </row>
    <row r="43" spans="1:10" ht="24.95" customHeight="1">
      <c r="B43" s="58" t="s">
        <v>55</v>
      </c>
      <c r="C43" s="116"/>
      <c r="D43" s="10">
        <v>2113</v>
      </c>
      <c r="E43" s="10">
        <v>404</v>
      </c>
      <c r="F43" s="10">
        <v>58</v>
      </c>
      <c r="G43" s="10">
        <v>1311</v>
      </c>
      <c r="H43" s="10">
        <v>4</v>
      </c>
      <c r="I43" s="10">
        <v>100</v>
      </c>
      <c r="J43" s="10">
        <v>236</v>
      </c>
    </row>
    <row r="44" spans="1:10" ht="15.95" customHeight="1">
      <c r="B44" s="58" t="s">
        <v>186</v>
      </c>
      <c r="C44" s="116"/>
      <c r="D44" s="10">
        <v>13145</v>
      </c>
      <c r="E44" s="10">
        <v>4526</v>
      </c>
      <c r="F44" s="10">
        <v>1193</v>
      </c>
      <c r="G44" s="10">
        <v>6718</v>
      </c>
      <c r="H44" s="10">
        <v>12</v>
      </c>
      <c r="I44" s="10">
        <v>162</v>
      </c>
      <c r="J44" s="10">
        <v>535</v>
      </c>
    </row>
    <row r="45" spans="1:10" ht="24.95" customHeight="1">
      <c r="B45" s="58" t="s">
        <v>34</v>
      </c>
      <c r="C45" s="116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58" t="s">
        <v>126</v>
      </c>
      <c r="C46" s="116"/>
      <c r="D46" s="10">
        <v>3714</v>
      </c>
      <c r="E46" s="10">
        <v>501</v>
      </c>
      <c r="F46" s="10">
        <v>954</v>
      </c>
      <c r="G46" s="10">
        <v>1709</v>
      </c>
      <c r="H46" s="10">
        <v>6</v>
      </c>
      <c r="I46" s="10">
        <v>141</v>
      </c>
      <c r="J46" s="10">
        <v>403</v>
      </c>
    </row>
    <row r="47" spans="1:10" ht="15.95" customHeight="1">
      <c r="B47" s="58" t="s">
        <v>186</v>
      </c>
      <c r="C47" s="116"/>
      <c r="D47" s="10">
        <v>23955</v>
      </c>
      <c r="E47" s="10">
        <v>8555</v>
      </c>
      <c r="F47" s="10">
        <v>2302</v>
      </c>
      <c r="G47" s="10">
        <v>11828</v>
      </c>
      <c r="H47" s="10">
        <v>19</v>
      </c>
      <c r="I47" s="10">
        <v>346</v>
      </c>
      <c r="J47" s="10">
        <v>904</v>
      </c>
    </row>
    <row r="48" spans="1:10" ht="38.1" customHeight="1">
      <c r="A48" s="116" t="s">
        <v>32</v>
      </c>
      <c r="B48" s="108"/>
      <c r="C48" s="116"/>
      <c r="D48" s="10"/>
      <c r="E48" s="10"/>
      <c r="F48" s="10"/>
      <c r="G48" s="10"/>
      <c r="H48" s="10"/>
      <c r="I48" s="10"/>
      <c r="J48" s="10"/>
    </row>
    <row r="49" spans="1:10" ht="15" customHeight="1">
      <c r="A49" s="116" t="s">
        <v>45</v>
      </c>
      <c r="B49" s="116"/>
      <c r="C49" s="116"/>
      <c r="D49" s="116"/>
      <c r="E49" s="116"/>
      <c r="F49" s="116"/>
      <c r="G49" s="116"/>
      <c r="H49" s="116"/>
      <c r="I49" s="116"/>
      <c r="J49" s="116"/>
    </row>
    <row r="50" spans="1:10" ht="255.95" customHeight="1">
      <c r="A50" s="411" t="s">
        <v>44</v>
      </c>
      <c r="B50" s="411"/>
      <c r="C50" s="411"/>
      <c r="D50" s="411"/>
      <c r="E50" s="411"/>
      <c r="F50" s="411"/>
      <c r="G50" s="411"/>
      <c r="H50" s="411"/>
      <c r="I50" s="411"/>
      <c r="J50" s="411"/>
    </row>
    <row r="51" spans="1:10" ht="17.45" customHeight="1">
      <c r="D51" s="41"/>
      <c r="E51" s="72"/>
      <c r="F51" s="41"/>
      <c r="G51" s="40"/>
      <c r="H51" s="108"/>
    </row>
    <row r="61" spans="1:10" ht="9.9499999999999993" customHeight="1"/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"/>
  <dimension ref="A1:J6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102" customWidth="1"/>
    <col min="2" max="2" width="1.7109375" style="102" customWidth="1"/>
    <col min="3" max="3" width="32.7109375" style="102" customWidth="1"/>
    <col min="4" max="4" width="14.7109375" style="102" customWidth="1"/>
    <col min="5" max="10" width="14.5703125" style="102" customWidth="1"/>
    <col min="11" max="15" width="14.28515625" style="102" customWidth="1"/>
    <col min="16" max="16" width="8.140625" style="102" customWidth="1"/>
    <col min="17" max="256" width="11.42578125" style="102"/>
    <col min="257" max="257" width="2" style="102" customWidth="1"/>
    <col min="258" max="258" width="1.7109375" style="102" customWidth="1"/>
    <col min="259" max="259" width="32.7109375" style="102" customWidth="1"/>
    <col min="260" max="260" width="14.7109375" style="102" customWidth="1"/>
    <col min="261" max="266" width="14.5703125" style="102" customWidth="1"/>
    <col min="267" max="271" width="14.28515625" style="102" customWidth="1"/>
    <col min="272" max="272" width="8.140625" style="102" customWidth="1"/>
    <col min="273" max="512" width="11.42578125" style="102"/>
    <col min="513" max="513" width="2" style="102" customWidth="1"/>
    <col min="514" max="514" width="1.7109375" style="102" customWidth="1"/>
    <col min="515" max="515" width="32.7109375" style="102" customWidth="1"/>
    <col min="516" max="516" width="14.7109375" style="102" customWidth="1"/>
    <col min="517" max="522" width="14.5703125" style="102" customWidth="1"/>
    <col min="523" max="527" width="14.28515625" style="102" customWidth="1"/>
    <col min="528" max="528" width="8.140625" style="102" customWidth="1"/>
    <col min="529" max="768" width="11.42578125" style="102"/>
    <col min="769" max="769" width="2" style="102" customWidth="1"/>
    <col min="770" max="770" width="1.7109375" style="102" customWidth="1"/>
    <col min="771" max="771" width="32.7109375" style="102" customWidth="1"/>
    <col min="772" max="772" width="14.7109375" style="102" customWidth="1"/>
    <col min="773" max="778" width="14.5703125" style="102" customWidth="1"/>
    <col min="779" max="783" width="14.28515625" style="102" customWidth="1"/>
    <col min="784" max="784" width="8.140625" style="102" customWidth="1"/>
    <col min="785" max="1024" width="11.42578125" style="102"/>
    <col min="1025" max="1025" width="2" style="102" customWidth="1"/>
    <col min="1026" max="1026" width="1.7109375" style="102" customWidth="1"/>
    <col min="1027" max="1027" width="32.7109375" style="102" customWidth="1"/>
    <col min="1028" max="1028" width="14.7109375" style="102" customWidth="1"/>
    <col min="1029" max="1034" width="14.5703125" style="102" customWidth="1"/>
    <col min="1035" max="1039" width="14.28515625" style="102" customWidth="1"/>
    <col min="1040" max="1040" width="8.140625" style="102" customWidth="1"/>
    <col min="1041" max="1280" width="11.42578125" style="102"/>
    <col min="1281" max="1281" width="2" style="102" customWidth="1"/>
    <col min="1282" max="1282" width="1.7109375" style="102" customWidth="1"/>
    <col min="1283" max="1283" width="32.7109375" style="102" customWidth="1"/>
    <col min="1284" max="1284" width="14.7109375" style="102" customWidth="1"/>
    <col min="1285" max="1290" width="14.5703125" style="102" customWidth="1"/>
    <col min="1291" max="1295" width="14.28515625" style="102" customWidth="1"/>
    <col min="1296" max="1296" width="8.140625" style="102" customWidth="1"/>
    <col min="1297" max="1536" width="11.42578125" style="102"/>
    <col min="1537" max="1537" width="2" style="102" customWidth="1"/>
    <col min="1538" max="1538" width="1.7109375" style="102" customWidth="1"/>
    <col min="1539" max="1539" width="32.7109375" style="102" customWidth="1"/>
    <col min="1540" max="1540" width="14.7109375" style="102" customWidth="1"/>
    <col min="1541" max="1546" width="14.5703125" style="102" customWidth="1"/>
    <col min="1547" max="1551" width="14.28515625" style="102" customWidth="1"/>
    <col min="1552" max="1552" width="8.140625" style="102" customWidth="1"/>
    <col min="1553" max="1792" width="11.42578125" style="102"/>
    <col min="1793" max="1793" width="2" style="102" customWidth="1"/>
    <col min="1794" max="1794" width="1.7109375" style="102" customWidth="1"/>
    <col min="1795" max="1795" width="32.7109375" style="102" customWidth="1"/>
    <col min="1796" max="1796" width="14.7109375" style="102" customWidth="1"/>
    <col min="1797" max="1802" width="14.5703125" style="102" customWidth="1"/>
    <col min="1803" max="1807" width="14.28515625" style="102" customWidth="1"/>
    <col min="1808" max="1808" width="8.140625" style="102" customWidth="1"/>
    <col min="1809" max="2048" width="11.42578125" style="102"/>
    <col min="2049" max="2049" width="2" style="102" customWidth="1"/>
    <col min="2050" max="2050" width="1.7109375" style="102" customWidth="1"/>
    <col min="2051" max="2051" width="32.7109375" style="102" customWidth="1"/>
    <col min="2052" max="2052" width="14.7109375" style="102" customWidth="1"/>
    <col min="2053" max="2058" width="14.5703125" style="102" customWidth="1"/>
    <col min="2059" max="2063" width="14.28515625" style="102" customWidth="1"/>
    <col min="2064" max="2064" width="8.140625" style="102" customWidth="1"/>
    <col min="2065" max="2304" width="11.42578125" style="102"/>
    <col min="2305" max="2305" width="2" style="102" customWidth="1"/>
    <col min="2306" max="2306" width="1.7109375" style="102" customWidth="1"/>
    <col min="2307" max="2307" width="32.7109375" style="102" customWidth="1"/>
    <col min="2308" max="2308" width="14.7109375" style="102" customWidth="1"/>
    <col min="2309" max="2314" width="14.5703125" style="102" customWidth="1"/>
    <col min="2315" max="2319" width="14.28515625" style="102" customWidth="1"/>
    <col min="2320" max="2320" width="8.140625" style="102" customWidth="1"/>
    <col min="2321" max="2560" width="11.42578125" style="102"/>
    <col min="2561" max="2561" width="2" style="102" customWidth="1"/>
    <col min="2562" max="2562" width="1.7109375" style="102" customWidth="1"/>
    <col min="2563" max="2563" width="32.7109375" style="102" customWidth="1"/>
    <col min="2564" max="2564" width="14.7109375" style="102" customWidth="1"/>
    <col min="2565" max="2570" width="14.5703125" style="102" customWidth="1"/>
    <col min="2571" max="2575" width="14.28515625" style="102" customWidth="1"/>
    <col min="2576" max="2576" width="8.140625" style="102" customWidth="1"/>
    <col min="2577" max="2816" width="11.42578125" style="102"/>
    <col min="2817" max="2817" width="2" style="102" customWidth="1"/>
    <col min="2818" max="2818" width="1.7109375" style="102" customWidth="1"/>
    <col min="2819" max="2819" width="32.7109375" style="102" customWidth="1"/>
    <col min="2820" max="2820" width="14.7109375" style="102" customWidth="1"/>
    <col min="2821" max="2826" width="14.5703125" style="102" customWidth="1"/>
    <col min="2827" max="2831" width="14.28515625" style="102" customWidth="1"/>
    <col min="2832" max="2832" width="8.140625" style="102" customWidth="1"/>
    <col min="2833" max="3072" width="11.42578125" style="102"/>
    <col min="3073" max="3073" width="2" style="102" customWidth="1"/>
    <col min="3074" max="3074" width="1.7109375" style="102" customWidth="1"/>
    <col min="3075" max="3075" width="32.7109375" style="102" customWidth="1"/>
    <col min="3076" max="3076" width="14.7109375" style="102" customWidth="1"/>
    <col min="3077" max="3082" width="14.5703125" style="102" customWidth="1"/>
    <col min="3083" max="3087" width="14.28515625" style="102" customWidth="1"/>
    <col min="3088" max="3088" width="8.140625" style="102" customWidth="1"/>
    <col min="3089" max="3328" width="11.42578125" style="102"/>
    <col min="3329" max="3329" width="2" style="102" customWidth="1"/>
    <col min="3330" max="3330" width="1.7109375" style="102" customWidth="1"/>
    <col min="3331" max="3331" width="32.7109375" style="102" customWidth="1"/>
    <col min="3332" max="3332" width="14.7109375" style="102" customWidth="1"/>
    <col min="3333" max="3338" width="14.5703125" style="102" customWidth="1"/>
    <col min="3339" max="3343" width="14.28515625" style="102" customWidth="1"/>
    <col min="3344" max="3344" width="8.140625" style="102" customWidth="1"/>
    <col min="3345" max="3584" width="11.42578125" style="102"/>
    <col min="3585" max="3585" width="2" style="102" customWidth="1"/>
    <col min="3586" max="3586" width="1.7109375" style="102" customWidth="1"/>
    <col min="3587" max="3587" width="32.7109375" style="102" customWidth="1"/>
    <col min="3588" max="3588" width="14.7109375" style="102" customWidth="1"/>
    <col min="3589" max="3594" width="14.5703125" style="102" customWidth="1"/>
    <col min="3595" max="3599" width="14.28515625" style="102" customWidth="1"/>
    <col min="3600" max="3600" width="8.140625" style="102" customWidth="1"/>
    <col min="3601" max="3840" width="11.42578125" style="102"/>
    <col min="3841" max="3841" width="2" style="102" customWidth="1"/>
    <col min="3842" max="3842" width="1.7109375" style="102" customWidth="1"/>
    <col min="3843" max="3843" width="32.7109375" style="102" customWidth="1"/>
    <col min="3844" max="3844" width="14.7109375" style="102" customWidth="1"/>
    <col min="3845" max="3850" width="14.5703125" style="102" customWidth="1"/>
    <col min="3851" max="3855" width="14.28515625" style="102" customWidth="1"/>
    <col min="3856" max="3856" width="8.140625" style="102" customWidth="1"/>
    <col min="3857" max="4096" width="11.42578125" style="102"/>
    <col min="4097" max="4097" width="2" style="102" customWidth="1"/>
    <col min="4098" max="4098" width="1.7109375" style="102" customWidth="1"/>
    <col min="4099" max="4099" width="32.7109375" style="102" customWidth="1"/>
    <col min="4100" max="4100" width="14.7109375" style="102" customWidth="1"/>
    <col min="4101" max="4106" width="14.5703125" style="102" customWidth="1"/>
    <col min="4107" max="4111" width="14.28515625" style="102" customWidth="1"/>
    <col min="4112" max="4112" width="8.140625" style="102" customWidth="1"/>
    <col min="4113" max="4352" width="11.42578125" style="102"/>
    <col min="4353" max="4353" width="2" style="102" customWidth="1"/>
    <col min="4354" max="4354" width="1.7109375" style="102" customWidth="1"/>
    <col min="4355" max="4355" width="32.7109375" style="102" customWidth="1"/>
    <col min="4356" max="4356" width="14.7109375" style="102" customWidth="1"/>
    <col min="4357" max="4362" width="14.5703125" style="102" customWidth="1"/>
    <col min="4363" max="4367" width="14.28515625" style="102" customWidth="1"/>
    <col min="4368" max="4368" width="8.140625" style="102" customWidth="1"/>
    <col min="4369" max="4608" width="11.42578125" style="102"/>
    <col min="4609" max="4609" width="2" style="102" customWidth="1"/>
    <col min="4610" max="4610" width="1.7109375" style="102" customWidth="1"/>
    <col min="4611" max="4611" width="32.7109375" style="102" customWidth="1"/>
    <col min="4612" max="4612" width="14.7109375" style="102" customWidth="1"/>
    <col min="4613" max="4618" width="14.5703125" style="102" customWidth="1"/>
    <col min="4619" max="4623" width="14.28515625" style="102" customWidth="1"/>
    <col min="4624" max="4624" width="8.140625" style="102" customWidth="1"/>
    <col min="4625" max="4864" width="11.42578125" style="102"/>
    <col min="4865" max="4865" width="2" style="102" customWidth="1"/>
    <col min="4866" max="4866" width="1.7109375" style="102" customWidth="1"/>
    <col min="4867" max="4867" width="32.7109375" style="102" customWidth="1"/>
    <col min="4868" max="4868" width="14.7109375" style="102" customWidth="1"/>
    <col min="4869" max="4874" width="14.5703125" style="102" customWidth="1"/>
    <col min="4875" max="4879" width="14.28515625" style="102" customWidth="1"/>
    <col min="4880" max="4880" width="8.140625" style="102" customWidth="1"/>
    <col min="4881" max="5120" width="11.42578125" style="102"/>
    <col min="5121" max="5121" width="2" style="102" customWidth="1"/>
    <col min="5122" max="5122" width="1.7109375" style="102" customWidth="1"/>
    <col min="5123" max="5123" width="32.7109375" style="102" customWidth="1"/>
    <col min="5124" max="5124" width="14.7109375" style="102" customWidth="1"/>
    <col min="5125" max="5130" width="14.5703125" style="102" customWidth="1"/>
    <col min="5131" max="5135" width="14.28515625" style="102" customWidth="1"/>
    <col min="5136" max="5136" width="8.140625" style="102" customWidth="1"/>
    <col min="5137" max="5376" width="11.42578125" style="102"/>
    <col min="5377" max="5377" width="2" style="102" customWidth="1"/>
    <col min="5378" max="5378" width="1.7109375" style="102" customWidth="1"/>
    <col min="5379" max="5379" width="32.7109375" style="102" customWidth="1"/>
    <col min="5380" max="5380" width="14.7109375" style="102" customWidth="1"/>
    <col min="5381" max="5386" width="14.5703125" style="102" customWidth="1"/>
    <col min="5387" max="5391" width="14.28515625" style="102" customWidth="1"/>
    <col min="5392" max="5392" width="8.140625" style="102" customWidth="1"/>
    <col min="5393" max="5632" width="11.42578125" style="102"/>
    <col min="5633" max="5633" width="2" style="102" customWidth="1"/>
    <col min="5634" max="5634" width="1.7109375" style="102" customWidth="1"/>
    <col min="5635" max="5635" width="32.7109375" style="102" customWidth="1"/>
    <col min="5636" max="5636" width="14.7109375" style="102" customWidth="1"/>
    <col min="5637" max="5642" width="14.5703125" style="102" customWidth="1"/>
    <col min="5643" max="5647" width="14.28515625" style="102" customWidth="1"/>
    <col min="5648" max="5648" width="8.140625" style="102" customWidth="1"/>
    <col min="5649" max="5888" width="11.42578125" style="102"/>
    <col min="5889" max="5889" width="2" style="102" customWidth="1"/>
    <col min="5890" max="5890" width="1.7109375" style="102" customWidth="1"/>
    <col min="5891" max="5891" width="32.7109375" style="102" customWidth="1"/>
    <col min="5892" max="5892" width="14.7109375" style="102" customWidth="1"/>
    <col min="5893" max="5898" width="14.5703125" style="102" customWidth="1"/>
    <col min="5899" max="5903" width="14.28515625" style="102" customWidth="1"/>
    <col min="5904" max="5904" width="8.140625" style="102" customWidth="1"/>
    <col min="5905" max="6144" width="11.42578125" style="102"/>
    <col min="6145" max="6145" width="2" style="102" customWidth="1"/>
    <col min="6146" max="6146" width="1.7109375" style="102" customWidth="1"/>
    <col min="6147" max="6147" width="32.7109375" style="102" customWidth="1"/>
    <col min="6148" max="6148" width="14.7109375" style="102" customWidth="1"/>
    <col min="6149" max="6154" width="14.5703125" style="102" customWidth="1"/>
    <col min="6155" max="6159" width="14.28515625" style="102" customWidth="1"/>
    <col min="6160" max="6160" width="8.140625" style="102" customWidth="1"/>
    <col min="6161" max="6400" width="11.42578125" style="102"/>
    <col min="6401" max="6401" width="2" style="102" customWidth="1"/>
    <col min="6402" max="6402" width="1.7109375" style="102" customWidth="1"/>
    <col min="6403" max="6403" width="32.7109375" style="102" customWidth="1"/>
    <col min="6404" max="6404" width="14.7109375" style="102" customWidth="1"/>
    <col min="6405" max="6410" width="14.5703125" style="102" customWidth="1"/>
    <col min="6411" max="6415" width="14.28515625" style="102" customWidth="1"/>
    <col min="6416" max="6416" width="8.140625" style="102" customWidth="1"/>
    <col min="6417" max="6656" width="11.42578125" style="102"/>
    <col min="6657" max="6657" width="2" style="102" customWidth="1"/>
    <col min="6658" max="6658" width="1.7109375" style="102" customWidth="1"/>
    <col min="6659" max="6659" width="32.7109375" style="102" customWidth="1"/>
    <col min="6660" max="6660" width="14.7109375" style="102" customWidth="1"/>
    <col min="6661" max="6666" width="14.5703125" style="102" customWidth="1"/>
    <col min="6667" max="6671" width="14.28515625" style="102" customWidth="1"/>
    <col min="6672" max="6672" width="8.140625" style="102" customWidth="1"/>
    <col min="6673" max="6912" width="11.42578125" style="102"/>
    <col min="6913" max="6913" width="2" style="102" customWidth="1"/>
    <col min="6914" max="6914" width="1.7109375" style="102" customWidth="1"/>
    <col min="6915" max="6915" width="32.7109375" style="102" customWidth="1"/>
    <col min="6916" max="6916" width="14.7109375" style="102" customWidth="1"/>
    <col min="6917" max="6922" width="14.5703125" style="102" customWidth="1"/>
    <col min="6923" max="6927" width="14.28515625" style="102" customWidth="1"/>
    <col min="6928" max="6928" width="8.140625" style="102" customWidth="1"/>
    <col min="6929" max="7168" width="11.42578125" style="102"/>
    <col min="7169" max="7169" width="2" style="102" customWidth="1"/>
    <col min="7170" max="7170" width="1.7109375" style="102" customWidth="1"/>
    <col min="7171" max="7171" width="32.7109375" style="102" customWidth="1"/>
    <col min="7172" max="7172" width="14.7109375" style="102" customWidth="1"/>
    <col min="7173" max="7178" width="14.5703125" style="102" customWidth="1"/>
    <col min="7179" max="7183" width="14.28515625" style="102" customWidth="1"/>
    <col min="7184" max="7184" width="8.140625" style="102" customWidth="1"/>
    <col min="7185" max="7424" width="11.42578125" style="102"/>
    <col min="7425" max="7425" width="2" style="102" customWidth="1"/>
    <col min="7426" max="7426" width="1.7109375" style="102" customWidth="1"/>
    <col min="7427" max="7427" width="32.7109375" style="102" customWidth="1"/>
    <col min="7428" max="7428" width="14.7109375" style="102" customWidth="1"/>
    <col min="7429" max="7434" width="14.5703125" style="102" customWidth="1"/>
    <col min="7435" max="7439" width="14.28515625" style="102" customWidth="1"/>
    <col min="7440" max="7440" width="8.140625" style="102" customWidth="1"/>
    <col min="7441" max="7680" width="11.42578125" style="102"/>
    <col min="7681" max="7681" width="2" style="102" customWidth="1"/>
    <col min="7682" max="7682" width="1.7109375" style="102" customWidth="1"/>
    <col min="7683" max="7683" width="32.7109375" style="102" customWidth="1"/>
    <col min="7684" max="7684" width="14.7109375" style="102" customWidth="1"/>
    <col min="7685" max="7690" width="14.5703125" style="102" customWidth="1"/>
    <col min="7691" max="7695" width="14.28515625" style="102" customWidth="1"/>
    <col min="7696" max="7696" width="8.140625" style="102" customWidth="1"/>
    <col min="7697" max="7936" width="11.42578125" style="102"/>
    <col min="7937" max="7937" width="2" style="102" customWidth="1"/>
    <col min="7938" max="7938" width="1.7109375" style="102" customWidth="1"/>
    <col min="7939" max="7939" width="32.7109375" style="102" customWidth="1"/>
    <col min="7940" max="7940" width="14.7109375" style="102" customWidth="1"/>
    <col min="7941" max="7946" width="14.5703125" style="102" customWidth="1"/>
    <col min="7947" max="7951" width="14.28515625" style="102" customWidth="1"/>
    <col min="7952" max="7952" width="8.140625" style="102" customWidth="1"/>
    <col min="7953" max="8192" width="11.42578125" style="102"/>
    <col min="8193" max="8193" width="2" style="102" customWidth="1"/>
    <col min="8194" max="8194" width="1.7109375" style="102" customWidth="1"/>
    <col min="8195" max="8195" width="32.7109375" style="102" customWidth="1"/>
    <col min="8196" max="8196" width="14.7109375" style="102" customWidth="1"/>
    <col min="8197" max="8202" width="14.5703125" style="102" customWidth="1"/>
    <col min="8203" max="8207" width="14.28515625" style="102" customWidth="1"/>
    <col min="8208" max="8208" width="8.140625" style="102" customWidth="1"/>
    <col min="8209" max="8448" width="11.42578125" style="102"/>
    <col min="8449" max="8449" width="2" style="102" customWidth="1"/>
    <col min="8450" max="8450" width="1.7109375" style="102" customWidth="1"/>
    <col min="8451" max="8451" width="32.7109375" style="102" customWidth="1"/>
    <col min="8452" max="8452" width="14.7109375" style="102" customWidth="1"/>
    <col min="8453" max="8458" width="14.5703125" style="102" customWidth="1"/>
    <col min="8459" max="8463" width="14.28515625" style="102" customWidth="1"/>
    <col min="8464" max="8464" width="8.140625" style="102" customWidth="1"/>
    <col min="8465" max="8704" width="11.42578125" style="102"/>
    <col min="8705" max="8705" width="2" style="102" customWidth="1"/>
    <col min="8706" max="8706" width="1.7109375" style="102" customWidth="1"/>
    <col min="8707" max="8707" width="32.7109375" style="102" customWidth="1"/>
    <col min="8708" max="8708" width="14.7109375" style="102" customWidth="1"/>
    <col min="8709" max="8714" width="14.5703125" style="102" customWidth="1"/>
    <col min="8715" max="8719" width="14.28515625" style="102" customWidth="1"/>
    <col min="8720" max="8720" width="8.140625" style="102" customWidth="1"/>
    <col min="8721" max="8960" width="11.42578125" style="102"/>
    <col min="8961" max="8961" width="2" style="102" customWidth="1"/>
    <col min="8962" max="8962" width="1.7109375" style="102" customWidth="1"/>
    <col min="8963" max="8963" width="32.7109375" style="102" customWidth="1"/>
    <col min="8964" max="8964" width="14.7109375" style="102" customWidth="1"/>
    <col min="8965" max="8970" width="14.5703125" style="102" customWidth="1"/>
    <col min="8971" max="8975" width="14.28515625" style="102" customWidth="1"/>
    <col min="8976" max="8976" width="8.140625" style="102" customWidth="1"/>
    <col min="8977" max="9216" width="11.42578125" style="102"/>
    <col min="9217" max="9217" width="2" style="102" customWidth="1"/>
    <col min="9218" max="9218" width="1.7109375" style="102" customWidth="1"/>
    <col min="9219" max="9219" width="32.7109375" style="102" customWidth="1"/>
    <col min="9220" max="9220" width="14.7109375" style="102" customWidth="1"/>
    <col min="9221" max="9226" width="14.5703125" style="102" customWidth="1"/>
    <col min="9227" max="9231" width="14.28515625" style="102" customWidth="1"/>
    <col min="9232" max="9232" width="8.140625" style="102" customWidth="1"/>
    <col min="9233" max="9472" width="11.42578125" style="102"/>
    <col min="9473" max="9473" width="2" style="102" customWidth="1"/>
    <col min="9474" max="9474" width="1.7109375" style="102" customWidth="1"/>
    <col min="9475" max="9475" width="32.7109375" style="102" customWidth="1"/>
    <col min="9476" max="9476" width="14.7109375" style="102" customWidth="1"/>
    <col min="9477" max="9482" width="14.5703125" style="102" customWidth="1"/>
    <col min="9483" max="9487" width="14.28515625" style="102" customWidth="1"/>
    <col min="9488" max="9488" width="8.140625" style="102" customWidth="1"/>
    <col min="9489" max="9728" width="11.42578125" style="102"/>
    <col min="9729" max="9729" width="2" style="102" customWidth="1"/>
    <col min="9730" max="9730" width="1.7109375" style="102" customWidth="1"/>
    <col min="9731" max="9731" width="32.7109375" style="102" customWidth="1"/>
    <col min="9732" max="9732" width="14.7109375" style="102" customWidth="1"/>
    <col min="9733" max="9738" width="14.5703125" style="102" customWidth="1"/>
    <col min="9739" max="9743" width="14.28515625" style="102" customWidth="1"/>
    <col min="9744" max="9744" width="8.140625" style="102" customWidth="1"/>
    <col min="9745" max="9984" width="11.42578125" style="102"/>
    <col min="9985" max="9985" width="2" style="102" customWidth="1"/>
    <col min="9986" max="9986" width="1.7109375" style="102" customWidth="1"/>
    <col min="9987" max="9987" width="32.7109375" style="102" customWidth="1"/>
    <col min="9988" max="9988" width="14.7109375" style="102" customWidth="1"/>
    <col min="9989" max="9994" width="14.5703125" style="102" customWidth="1"/>
    <col min="9995" max="9999" width="14.28515625" style="102" customWidth="1"/>
    <col min="10000" max="10000" width="8.140625" style="102" customWidth="1"/>
    <col min="10001" max="10240" width="11.42578125" style="102"/>
    <col min="10241" max="10241" width="2" style="102" customWidth="1"/>
    <col min="10242" max="10242" width="1.7109375" style="102" customWidth="1"/>
    <col min="10243" max="10243" width="32.7109375" style="102" customWidth="1"/>
    <col min="10244" max="10244" width="14.7109375" style="102" customWidth="1"/>
    <col min="10245" max="10250" width="14.5703125" style="102" customWidth="1"/>
    <col min="10251" max="10255" width="14.28515625" style="102" customWidth="1"/>
    <col min="10256" max="10256" width="8.140625" style="102" customWidth="1"/>
    <col min="10257" max="10496" width="11.42578125" style="102"/>
    <col min="10497" max="10497" width="2" style="102" customWidth="1"/>
    <col min="10498" max="10498" width="1.7109375" style="102" customWidth="1"/>
    <col min="10499" max="10499" width="32.7109375" style="102" customWidth="1"/>
    <col min="10500" max="10500" width="14.7109375" style="102" customWidth="1"/>
    <col min="10501" max="10506" width="14.5703125" style="102" customWidth="1"/>
    <col min="10507" max="10511" width="14.28515625" style="102" customWidth="1"/>
    <col min="10512" max="10512" width="8.140625" style="102" customWidth="1"/>
    <col min="10513" max="10752" width="11.42578125" style="102"/>
    <col min="10753" max="10753" width="2" style="102" customWidth="1"/>
    <col min="10754" max="10754" width="1.7109375" style="102" customWidth="1"/>
    <col min="10755" max="10755" width="32.7109375" style="102" customWidth="1"/>
    <col min="10756" max="10756" width="14.7109375" style="102" customWidth="1"/>
    <col min="10757" max="10762" width="14.5703125" style="102" customWidth="1"/>
    <col min="10763" max="10767" width="14.28515625" style="102" customWidth="1"/>
    <col min="10768" max="10768" width="8.140625" style="102" customWidth="1"/>
    <col min="10769" max="11008" width="11.42578125" style="102"/>
    <col min="11009" max="11009" width="2" style="102" customWidth="1"/>
    <col min="11010" max="11010" width="1.7109375" style="102" customWidth="1"/>
    <col min="11011" max="11011" width="32.7109375" style="102" customWidth="1"/>
    <col min="11012" max="11012" width="14.7109375" style="102" customWidth="1"/>
    <col min="11013" max="11018" width="14.5703125" style="102" customWidth="1"/>
    <col min="11019" max="11023" width="14.28515625" style="102" customWidth="1"/>
    <col min="11024" max="11024" width="8.140625" style="102" customWidth="1"/>
    <col min="11025" max="11264" width="11.42578125" style="102"/>
    <col min="11265" max="11265" width="2" style="102" customWidth="1"/>
    <col min="11266" max="11266" width="1.7109375" style="102" customWidth="1"/>
    <col min="11267" max="11267" width="32.7109375" style="102" customWidth="1"/>
    <col min="11268" max="11268" width="14.7109375" style="102" customWidth="1"/>
    <col min="11269" max="11274" width="14.5703125" style="102" customWidth="1"/>
    <col min="11275" max="11279" width="14.28515625" style="102" customWidth="1"/>
    <col min="11280" max="11280" width="8.140625" style="102" customWidth="1"/>
    <col min="11281" max="11520" width="11.42578125" style="102"/>
    <col min="11521" max="11521" width="2" style="102" customWidth="1"/>
    <col min="11522" max="11522" width="1.7109375" style="102" customWidth="1"/>
    <col min="11523" max="11523" width="32.7109375" style="102" customWidth="1"/>
    <col min="11524" max="11524" width="14.7109375" style="102" customWidth="1"/>
    <col min="11525" max="11530" width="14.5703125" style="102" customWidth="1"/>
    <col min="11531" max="11535" width="14.28515625" style="102" customWidth="1"/>
    <col min="11536" max="11536" width="8.140625" style="102" customWidth="1"/>
    <col min="11537" max="11776" width="11.42578125" style="102"/>
    <col min="11777" max="11777" width="2" style="102" customWidth="1"/>
    <col min="11778" max="11778" width="1.7109375" style="102" customWidth="1"/>
    <col min="11779" max="11779" width="32.7109375" style="102" customWidth="1"/>
    <col min="11780" max="11780" width="14.7109375" style="102" customWidth="1"/>
    <col min="11781" max="11786" width="14.5703125" style="102" customWidth="1"/>
    <col min="11787" max="11791" width="14.28515625" style="102" customWidth="1"/>
    <col min="11792" max="11792" width="8.140625" style="102" customWidth="1"/>
    <col min="11793" max="12032" width="11.42578125" style="102"/>
    <col min="12033" max="12033" width="2" style="102" customWidth="1"/>
    <col min="12034" max="12034" width="1.7109375" style="102" customWidth="1"/>
    <col min="12035" max="12035" width="32.7109375" style="102" customWidth="1"/>
    <col min="12036" max="12036" width="14.7109375" style="102" customWidth="1"/>
    <col min="12037" max="12042" width="14.5703125" style="102" customWidth="1"/>
    <col min="12043" max="12047" width="14.28515625" style="102" customWidth="1"/>
    <col min="12048" max="12048" width="8.140625" style="102" customWidth="1"/>
    <col min="12049" max="12288" width="11.42578125" style="102"/>
    <col min="12289" max="12289" width="2" style="102" customWidth="1"/>
    <col min="12290" max="12290" width="1.7109375" style="102" customWidth="1"/>
    <col min="12291" max="12291" width="32.7109375" style="102" customWidth="1"/>
    <col min="12292" max="12292" width="14.7109375" style="102" customWidth="1"/>
    <col min="12293" max="12298" width="14.5703125" style="102" customWidth="1"/>
    <col min="12299" max="12303" width="14.28515625" style="102" customWidth="1"/>
    <col min="12304" max="12304" width="8.140625" style="102" customWidth="1"/>
    <col min="12305" max="12544" width="11.42578125" style="102"/>
    <col min="12545" max="12545" width="2" style="102" customWidth="1"/>
    <col min="12546" max="12546" width="1.7109375" style="102" customWidth="1"/>
    <col min="12547" max="12547" width="32.7109375" style="102" customWidth="1"/>
    <col min="12548" max="12548" width="14.7109375" style="102" customWidth="1"/>
    <col min="12549" max="12554" width="14.5703125" style="102" customWidth="1"/>
    <col min="12555" max="12559" width="14.28515625" style="102" customWidth="1"/>
    <col min="12560" max="12560" width="8.140625" style="102" customWidth="1"/>
    <col min="12561" max="12800" width="11.42578125" style="102"/>
    <col min="12801" max="12801" width="2" style="102" customWidth="1"/>
    <col min="12802" max="12802" width="1.7109375" style="102" customWidth="1"/>
    <col min="12803" max="12803" width="32.7109375" style="102" customWidth="1"/>
    <col min="12804" max="12804" width="14.7109375" style="102" customWidth="1"/>
    <col min="12805" max="12810" width="14.5703125" style="102" customWidth="1"/>
    <col min="12811" max="12815" width="14.28515625" style="102" customWidth="1"/>
    <col min="12816" max="12816" width="8.140625" style="102" customWidth="1"/>
    <col min="12817" max="13056" width="11.42578125" style="102"/>
    <col min="13057" max="13057" width="2" style="102" customWidth="1"/>
    <col min="13058" max="13058" width="1.7109375" style="102" customWidth="1"/>
    <col min="13059" max="13059" width="32.7109375" style="102" customWidth="1"/>
    <col min="13060" max="13060" width="14.7109375" style="102" customWidth="1"/>
    <col min="13061" max="13066" width="14.5703125" style="102" customWidth="1"/>
    <col min="13067" max="13071" width="14.28515625" style="102" customWidth="1"/>
    <col min="13072" max="13072" width="8.140625" style="102" customWidth="1"/>
    <col min="13073" max="13312" width="11.42578125" style="102"/>
    <col min="13313" max="13313" width="2" style="102" customWidth="1"/>
    <col min="13314" max="13314" width="1.7109375" style="102" customWidth="1"/>
    <col min="13315" max="13315" width="32.7109375" style="102" customWidth="1"/>
    <col min="13316" max="13316" width="14.7109375" style="102" customWidth="1"/>
    <col min="13317" max="13322" width="14.5703125" style="102" customWidth="1"/>
    <col min="13323" max="13327" width="14.28515625" style="102" customWidth="1"/>
    <col min="13328" max="13328" width="8.140625" style="102" customWidth="1"/>
    <col min="13329" max="13568" width="11.42578125" style="102"/>
    <col min="13569" max="13569" width="2" style="102" customWidth="1"/>
    <col min="13570" max="13570" width="1.7109375" style="102" customWidth="1"/>
    <col min="13571" max="13571" width="32.7109375" style="102" customWidth="1"/>
    <col min="13572" max="13572" width="14.7109375" style="102" customWidth="1"/>
    <col min="13573" max="13578" width="14.5703125" style="102" customWidth="1"/>
    <col min="13579" max="13583" width="14.28515625" style="102" customWidth="1"/>
    <col min="13584" max="13584" width="8.140625" style="102" customWidth="1"/>
    <col min="13585" max="13824" width="11.42578125" style="102"/>
    <col min="13825" max="13825" width="2" style="102" customWidth="1"/>
    <col min="13826" max="13826" width="1.7109375" style="102" customWidth="1"/>
    <col min="13827" max="13827" width="32.7109375" style="102" customWidth="1"/>
    <col min="13828" max="13828" width="14.7109375" style="102" customWidth="1"/>
    <col min="13829" max="13834" width="14.5703125" style="102" customWidth="1"/>
    <col min="13835" max="13839" width="14.28515625" style="102" customWidth="1"/>
    <col min="13840" max="13840" width="8.140625" style="102" customWidth="1"/>
    <col min="13841" max="14080" width="11.42578125" style="102"/>
    <col min="14081" max="14081" width="2" style="102" customWidth="1"/>
    <col min="14082" max="14082" width="1.7109375" style="102" customWidth="1"/>
    <col min="14083" max="14083" width="32.7109375" style="102" customWidth="1"/>
    <col min="14084" max="14084" width="14.7109375" style="102" customWidth="1"/>
    <col min="14085" max="14090" width="14.5703125" style="102" customWidth="1"/>
    <col min="14091" max="14095" width="14.28515625" style="102" customWidth="1"/>
    <col min="14096" max="14096" width="8.140625" style="102" customWidth="1"/>
    <col min="14097" max="14336" width="11.42578125" style="102"/>
    <col min="14337" max="14337" width="2" style="102" customWidth="1"/>
    <col min="14338" max="14338" width="1.7109375" style="102" customWidth="1"/>
    <col min="14339" max="14339" width="32.7109375" style="102" customWidth="1"/>
    <col min="14340" max="14340" width="14.7109375" style="102" customWidth="1"/>
    <col min="14341" max="14346" width="14.5703125" style="102" customWidth="1"/>
    <col min="14347" max="14351" width="14.28515625" style="102" customWidth="1"/>
    <col min="14352" max="14352" width="8.140625" style="102" customWidth="1"/>
    <col min="14353" max="14592" width="11.42578125" style="102"/>
    <col min="14593" max="14593" width="2" style="102" customWidth="1"/>
    <col min="14594" max="14594" width="1.7109375" style="102" customWidth="1"/>
    <col min="14595" max="14595" width="32.7109375" style="102" customWidth="1"/>
    <col min="14596" max="14596" width="14.7109375" style="102" customWidth="1"/>
    <col min="14597" max="14602" width="14.5703125" style="102" customWidth="1"/>
    <col min="14603" max="14607" width="14.28515625" style="102" customWidth="1"/>
    <col min="14608" max="14608" width="8.140625" style="102" customWidth="1"/>
    <col min="14609" max="14848" width="11.42578125" style="102"/>
    <col min="14849" max="14849" width="2" style="102" customWidth="1"/>
    <col min="14850" max="14850" width="1.7109375" style="102" customWidth="1"/>
    <col min="14851" max="14851" width="32.7109375" style="102" customWidth="1"/>
    <col min="14852" max="14852" width="14.7109375" style="102" customWidth="1"/>
    <col min="14853" max="14858" width="14.5703125" style="102" customWidth="1"/>
    <col min="14859" max="14863" width="14.28515625" style="102" customWidth="1"/>
    <col min="14864" max="14864" width="8.140625" style="102" customWidth="1"/>
    <col min="14865" max="15104" width="11.42578125" style="102"/>
    <col min="15105" max="15105" width="2" style="102" customWidth="1"/>
    <col min="15106" max="15106" width="1.7109375" style="102" customWidth="1"/>
    <col min="15107" max="15107" width="32.7109375" style="102" customWidth="1"/>
    <col min="15108" max="15108" width="14.7109375" style="102" customWidth="1"/>
    <col min="15109" max="15114" width="14.5703125" style="102" customWidth="1"/>
    <col min="15115" max="15119" width="14.28515625" style="102" customWidth="1"/>
    <col min="15120" max="15120" width="8.140625" style="102" customWidth="1"/>
    <col min="15121" max="15360" width="11.42578125" style="102"/>
    <col min="15361" max="15361" width="2" style="102" customWidth="1"/>
    <col min="15362" max="15362" width="1.7109375" style="102" customWidth="1"/>
    <col min="15363" max="15363" width="32.7109375" style="102" customWidth="1"/>
    <col min="15364" max="15364" width="14.7109375" style="102" customWidth="1"/>
    <col min="15365" max="15370" width="14.5703125" style="102" customWidth="1"/>
    <col min="15371" max="15375" width="14.28515625" style="102" customWidth="1"/>
    <col min="15376" max="15376" width="8.140625" style="102" customWidth="1"/>
    <col min="15377" max="15616" width="11.42578125" style="102"/>
    <col min="15617" max="15617" width="2" style="102" customWidth="1"/>
    <col min="15618" max="15618" width="1.7109375" style="102" customWidth="1"/>
    <col min="15619" max="15619" width="32.7109375" style="102" customWidth="1"/>
    <col min="15620" max="15620" width="14.7109375" style="102" customWidth="1"/>
    <col min="15621" max="15626" width="14.5703125" style="102" customWidth="1"/>
    <col min="15627" max="15631" width="14.28515625" style="102" customWidth="1"/>
    <col min="15632" max="15632" width="8.140625" style="102" customWidth="1"/>
    <col min="15633" max="15872" width="11.42578125" style="102"/>
    <col min="15873" max="15873" width="2" style="102" customWidth="1"/>
    <col min="15874" max="15874" width="1.7109375" style="102" customWidth="1"/>
    <col min="15875" max="15875" width="32.7109375" style="102" customWidth="1"/>
    <col min="15876" max="15876" width="14.7109375" style="102" customWidth="1"/>
    <col min="15877" max="15882" width="14.5703125" style="102" customWidth="1"/>
    <col min="15883" max="15887" width="14.28515625" style="102" customWidth="1"/>
    <col min="15888" max="15888" width="8.140625" style="102" customWidth="1"/>
    <col min="15889" max="16128" width="11.42578125" style="102"/>
    <col min="16129" max="16129" width="2" style="102" customWidth="1"/>
    <col min="16130" max="16130" width="1.7109375" style="102" customWidth="1"/>
    <col min="16131" max="16131" width="32.7109375" style="102" customWidth="1"/>
    <col min="16132" max="16132" width="14.7109375" style="102" customWidth="1"/>
    <col min="16133" max="16138" width="14.5703125" style="102" customWidth="1"/>
    <col min="16139" max="16143" width="14.28515625" style="102" customWidth="1"/>
    <col min="16144" max="16144" width="8.140625" style="102" customWidth="1"/>
    <col min="16145" max="16384" width="11.42578125" style="102"/>
  </cols>
  <sheetData>
    <row r="1" spans="1:10" s="125" customFormat="1" ht="20.100000000000001" customHeight="1">
      <c r="A1" s="412" t="s">
        <v>43</v>
      </c>
      <c r="B1" s="412"/>
      <c r="C1" s="412"/>
      <c r="D1" s="412"/>
      <c r="E1" s="412"/>
      <c r="F1" s="412"/>
      <c r="G1" s="412"/>
      <c r="H1" s="412"/>
      <c r="I1" s="412"/>
      <c r="J1" s="412"/>
    </row>
    <row r="2" spans="1:10" s="125" customFormat="1" ht="20.100000000000001" customHeight="1">
      <c r="A2" s="412" t="s">
        <v>38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s="125" customFormat="1" ht="20.100000000000001" customHeight="1">
      <c r="A3" s="412" t="s">
        <v>607</v>
      </c>
      <c r="B3" s="412"/>
      <c r="C3" s="412"/>
      <c r="D3" s="412"/>
      <c r="E3" s="412"/>
      <c r="F3" s="412"/>
      <c r="G3" s="412"/>
      <c r="H3" s="412"/>
      <c r="I3" s="412"/>
      <c r="J3" s="412"/>
    </row>
    <row r="4" spans="1:10" ht="20.100000000000001" customHeight="1">
      <c r="A4" s="413" t="s">
        <v>36</v>
      </c>
      <c r="B4" s="413"/>
      <c r="C4" s="413"/>
      <c r="D4" s="413"/>
      <c r="E4" s="413"/>
      <c r="F4" s="413"/>
      <c r="G4" s="413"/>
      <c r="H4" s="413"/>
      <c r="I4" s="413"/>
      <c r="J4" s="413"/>
    </row>
    <row r="5" spans="1:10" ht="9.9499999999999993" customHeight="1">
      <c r="A5" s="103"/>
      <c r="B5" s="103"/>
      <c r="C5" s="103"/>
      <c r="D5" s="103"/>
      <c r="E5" s="103"/>
      <c r="F5" s="103"/>
      <c r="G5" s="103"/>
      <c r="H5" s="103"/>
      <c r="I5" s="103"/>
      <c r="J5" s="103"/>
    </row>
    <row r="6" spans="1:10" ht="24" customHeight="1">
      <c r="A6" s="414" t="s">
        <v>134</v>
      </c>
      <c r="B6" s="414"/>
      <c r="C6" s="415"/>
      <c r="D6" s="420" t="s">
        <v>135</v>
      </c>
      <c r="E6" s="423" t="s">
        <v>175</v>
      </c>
      <c r="F6" s="424"/>
      <c r="G6" s="424"/>
      <c r="H6" s="424"/>
      <c r="I6" s="425"/>
      <c r="J6" s="426" t="s">
        <v>176</v>
      </c>
    </row>
    <row r="7" spans="1:10" ht="18" customHeight="1">
      <c r="A7" s="416"/>
      <c r="B7" s="416"/>
      <c r="C7" s="417"/>
      <c r="D7" s="421"/>
      <c r="E7" s="244" t="s">
        <v>177</v>
      </c>
      <c r="F7" s="244" t="s">
        <v>178</v>
      </c>
      <c r="G7" s="244" t="s">
        <v>179</v>
      </c>
      <c r="H7" s="244" t="s">
        <v>180</v>
      </c>
      <c r="I7" s="244" t="s">
        <v>181</v>
      </c>
      <c r="J7" s="427"/>
    </row>
    <row r="8" spans="1:10" ht="12" customHeight="1">
      <c r="A8" s="416"/>
      <c r="B8" s="416"/>
      <c r="C8" s="417"/>
      <c r="D8" s="421"/>
      <c r="E8" s="244" t="s">
        <v>182</v>
      </c>
      <c r="F8" s="244" t="s">
        <v>182</v>
      </c>
      <c r="G8" s="244" t="s">
        <v>182</v>
      </c>
      <c r="H8" s="244" t="s">
        <v>182</v>
      </c>
      <c r="I8" s="244" t="s">
        <v>182</v>
      </c>
      <c r="J8" s="427"/>
    </row>
    <row r="9" spans="1:10" ht="6" customHeight="1">
      <c r="A9" s="418"/>
      <c r="B9" s="418"/>
      <c r="C9" s="419"/>
      <c r="D9" s="422"/>
      <c r="E9" s="185"/>
      <c r="F9" s="185"/>
      <c r="G9" s="185"/>
      <c r="H9" s="185"/>
      <c r="I9" s="185"/>
      <c r="J9" s="428"/>
    </row>
    <row r="10" spans="1:10" ht="54.95" customHeight="1">
      <c r="A10" s="58" t="s">
        <v>9</v>
      </c>
      <c r="B10" s="116"/>
      <c r="C10" s="116"/>
      <c r="D10" s="10">
        <v>21120</v>
      </c>
      <c r="E10" s="10">
        <v>1948</v>
      </c>
      <c r="F10" s="10">
        <v>453</v>
      </c>
      <c r="G10" s="10">
        <v>18455</v>
      </c>
      <c r="H10" s="10">
        <v>150</v>
      </c>
      <c r="I10" s="10">
        <v>92</v>
      </c>
      <c r="J10" s="10">
        <v>22</v>
      </c>
    </row>
    <row r="11" spans="1:10" ht="15" customHeight="1">
      <c r="A11" s="58" t="s">
        <v>183</v>
      </c>
      <c r="B11" s="116"/>
      <c r="C11" s="116"/>
      <c r="D11" s="10">
        <v>56926</v>
      </c>
      <c r="E11" s="10">
        <v>24304</v>
      </c>
      <c r="F11" s="10">
        <v>2383</v>
      </c>
      <c r="G11" s="10">
        <v>29504</v>
      </c>
      <c r="H11" s="10">
        <v>280</v>
      </c>
      <c r="I11" s="10">
        <v>394</v>
      </c>
      <c r="J11" s="10">
        <v>61</v>
      </c>
    </row>
    <row r="12" spans="1:10" ht="24.95" customHeight="1">
      <c r="A12" s="58" t="s">
        <v>76</v>
      </c>
      <c r="B12" s="116"/>
      <c r="C12" s="116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58" t="s">
        <v>108</v>
      </c>
      <c r="C13" s="116"/>
      <c r="D13" s="10">
        <v>17826</v>
      </c>
      <c r="E13" s="10">
        <v>871</v>
      </c>
      <c r="F13" s="10">
        <v>309</v>
      </c>
      <c r="G13" s="10">
        <v>16444</v>
      </c>
      <c r="H13" s="10">
        <v>112</v>
      </c>
      <c r="I13" s="10">
        <v>75</v>
      </c>
      <c r="J13" s="10">
        <v>15</v>
      </c>
    </row>
    <row r="14" spans="1:10" ht="20.100000000000001" customHeight="1">
      <c r="B14" s="58" t="s">
        <v>109</v>
      </c>
      <c r="C14" s="116"/>
      <c r="D14" s="10">
        <v>917</v>
      </c>
      <c r="E14" s="10">
        <v>38</v>
      </c>
      <c r="F14" s="10">
        <v>8</v>
      </c>
      <c r="G14" s="10">
        <v>854</v>
      </c>
      <c r="H14" s="10">
        <v>11</v>
      </c>
      <c r="I14" s="10">
        <v>6</v>
      </c>
      <c r="J14" s="10">
        <v>0</v>
      </c>
    </row>
    <row r="15" spans="1:10" ht="20.100000000000001" customHeight="1">
      <c r="B15" s="58" t="s">
        <v>184</v>
      </c>
      <c r="C15" s="116"/>
      <c r="D15" s="10">
        <v>2307</v>
      </c>
      <c r="E15" s="10">
        <v>1006</v>
      </c>
      <c r="F15" s="10">
        <v>132</v>
      </c>
      <c r="G15" s="10">
        <v>1131</v>
      </c>
      <c r="H15" s="10">
        <v>27</v>
      </c>
      <c r="I15" s="10">
        <v>4</v>
      </c>
      <c r="J15" s="10">
        <v>7</v>
      </c>
    </row>
    <row r="16" spans="1:10" ht="15" customHeight="1">
      <c r="B16" s="58" t="s">
        <v>183</v>
      </c>
      <c r="C16" s="116"/>
      <c r="D16" s="10">
        <v>32727</v>
      </c>
      <c r="E16" s="10">
        <v>19927</v>
      </c>
      <c r="F16" s="10">
        <v>1807</v>
      </c>
      <c r="G16" s="10">
        <v>10713</v>
      </c>
      <c r="H16" s="10">
        <v>146</v>
      </c>
      <c r="I16" s="10">
        <v>88</v>
      </c>
      <c r="J16" s="10">
        <v>46</v>
      </c>
    </row>
    <row r="17" spans="1:10" ht="20.100000000000001" customHeight="1">
      <c r="B17" s="58" t="s">
        <v>10</v>
      </c>
      <c r="C17" s="116"/>
      <c r="D17" s="10">
        <v>70</v>
      </c>
      <c r="E17" s="10">
        <v>33</v>
      </c>
      <c r="F17" s="10">
        <v>4</v>
      </c>
      <c r="G17" s="10">
        <v>26</v>
      </c>
      <c r="H17" s="10">
        <v>0</v>
      </c>
      <c r="I17" s="10">
        <v>7</v>
      </c>
      <c r="J17" s="10">
        <v>0</v>
      </c>
    </row>
    <row r="18" spans="1:10" ht="15" customHeight="1">
      <c r="B18" s="58" t="s">
        <v>183</v>
      </c>
      <c r="C18" s="116"/>
      <c r="D18" s="10">
        <v>4539</v>
      </c>
      <c r="E18" s="10">
        <v>3430</v>
      </c>
      <c r="F18" s="10">
        <v>251</v>
      </c>
      <c r="G18" s="10">
        <v>639</v>
      </c>
      <c r="H18" s="10">
        <v>0</v>
      </c>
      <c r="I18" s="10">
        <v>219</v>
      </c>
      <c r="J18" s="10">
        <v>0</v>
      </c>
    </row>
    <row r="19" spans="1:10" ht="24.95" customHeight="1">
      <c r="A19" s="58" t="s">
        <v>34</v>
      </c>
      <c r="B19" s="116"/>
      <c r="C19" s="116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58" t="s">
        <v>185</v>
      </c>
      <c r="C20" s="116"/>
      <c r="D20" s="10">
        <v>793</v>
      </c>
      <c r="E20" s="10">
        <v>293</v>
      </c>
      <c r="F20" s="10">
        <v>71</v>
      </c>
      <c r="G20" s="10">
        <v>419</v>
      </c>
      <c r="H20" s="10">
        <v>9</v>
      </c>
      <c r="I20" s="10">
        <v>0</v>
      </c>
      <c r="J20" s="10">
        <v>1</v>
      </c>
    </row>
    <row r="21" spans="1:10" ht="15" customHeight="1">
      <c r="B21" s="58" t="s">
        <v>183</v>
      </c>
      <c r="C21" s="116"/>
      <c r="D21" s="10">
        <v>9881</v>
      </c>
      <c r="E21" s="10">
        <v>5219</v>
      </c>
      <c r="F21" s="10">
        <v>869</v>
      </c>
      <c r="G21" s="10">
        <v>3739</v>
      </c>
      <c r="H21" s="10">
        <v>46</v>
      </c>
      <c r="I21" s="10">
        <v>0</v>
      </c>
      <c r="J21" s="10">
        <v>8</v>
      </c>
    </row>
    <row r="22" spans="1:10" ht="18" customHeight="1">
      <c r="A22" s="58"/>
      <c r="B22" s="116"/>
      <c r="C22" s="116"/>
      <c r="D22" s="10"/>
      <c r="E22" s="10"/>
      <c r="F22" s="10"/>
      <c r="G22" s="10"/>
      <c r="H22" s="10"/>
      <c r="I22" s="10"/>
      <c r="J22" s="10"/>
    </row>
    <row r="23" spans="1:10" ht="24.95" customHeight="1">
      <c r="A23" s="58" t="s">
        <v>56</v>
      </c>
      <c r="B23" s="116"/>
      <c r="C23" s="116"/>
      <c r="D23" s="10">
        <v>4524</v>
      </c>
      <c r="E23" s="10">
        <v>387</v>
      </c>
      <c r="F23" s="10">
        <v>61</v>
      </c>
      <c r="G23" s="10">
        <v>1514</v>
      </c>
      <c r="H23" s="10">
        <v>32</v>
      </c>
      <c r="I23" s="10">
        <v>349</v>
      </c>
      <c r="J23" s="10">
        <v>2181</v>
      </c>
    </row>
    <row r="24" spans="1:10" ht="15.95" customHeight="1">
      <c r="A24" s="58" t="s">
        <v>186</v>
      </c>
      <c r="B24" s="116"/>
      <c r="C24" s="116"/>
      <c r="D24" s="10">
        <v>28976</v>
      </c>
      <c r="E24" s="10">
        <v>5382</v>
      </c>
      <c r="F24" s="10">
        <v>1491</v>
      </c>
      <c r="G24" s="10">
        <v>13890</v>
      </c>
      <c r="H24" s="10">
        <v>404</v>
      </c>
      <c r="I24" s="10">
        <v>2310</v>
      </c>
      <c r="J24" s="10">
        <v>5500</v>
      </c>
    </row>
    <row r="25" spans="1:10" ht="24.95" customHeight="1">
      <c r="A25" s="58" t="s">
        <v>76</v>
      </c>
      <c r="B25" s="116"/>
      <c r="C25" s="116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58" t="s">
        <v>47</v>
      </c>
      <c r="C26" s="116"/>
      <c r="D26" s="10">
        <v>258</v>
      </c>
      <c r="E26" s="10">
        <v>39</v>
      </c>
      <c r="F26" s="10">
        <v>11</v>
      </c>
      <c r="G26" s="10">
        <v>182</v>
      </c>
      <c r="H26" s="10">
        <v>12</v>
      </c>
      <c r="I26" s="10">
        <v>10</v>
      </c>
      <c r="J26" s="10">
        <v>4</v>
      </c>
    </row>
    <row r="27" spans="1:10" ht="15.95" customHeight="1">
      <c r="B27" s="58" t="s">
        <v>186</v>
      </c>
      <c r="C27" s="116"/>
      <c r="D27" s="10">
        <v>1147</v>
      </c>
      <c r="E27" s="10">
        <v>623</v>
      </c>
      <c r="F27" s="10">
        <v>85</v>
      </c>
      <c r="G27" s="10">
        <v>426</v>
      </c>
      <c r="H27" s="10">
        <v>4</v>
      </c>
      <c r="I27" s="10">
        <v>8</v>
      </c>
      <c r="J27" s="10">
        <v>1</v>
      </c>
    </row>
    <row r="28" spans="1:10" ht="20.100000000000001" customHeight="1">
      <c r="B28" s="58" t="s">
        <v>48</v>
      </c>
      <c r="C28" s="116"/>
      <c r="D28" s="10">
        <v>291</v>
      </c>
      <c r="E28" s="10">
        <v>70</v>
      </c>
      <c r="F28" s="10">
        <v>8</v>
      </c>
      <c r="G28" s="10">
        <v>191</v>
      </c>
      <c r="H28" s="10">
        <v>1</v>
      </c>
      <c r="I28" s="10">
        <v>21</v>
      </c>
      <c r="J28" s="10">
        <v>0</v>
      </c>
    </row>
    <row r="29" spans="1:10" ht="15.95" customHeight="1">
      <c r="B29" s="58" t="s">
        <v>186</v>
      </c>
      <c r="C29" s="116"/>
      <c r="D29" s="10">
        <v>2233</v>
      </c>
      <c r="E29" s="10">
        <v>1285</v>
      </c>
      <c r="F29" s="10">
        <v>167</v>
      </c>
      <c r="G29" s="10">
        <v>767</v>
      </c>
      <c r="H29" s="10">
        <v>1</v>
      </c>
      <c r="I29" s="10">
        <v>14</v>
      </c>
      <c r="J29" s="10">
        <v>0</v>
      </c>
    </row>
    <row r="30" spans="1:10" ht="20.100000000000001" customHeight="1">
      <c r="B30" s="58" t="s">
        <v>187</v>
      </c>
      <c r="C30" s="116"/>
      <c r="D30" s="10">
        <v>357</v>
      </c>
      <c r="E30" s="10">
        <v>5</v>
      </c>
      <c r="F30" s="10">
        <v>6</v>
      </c>
      <c r="G30" s="10">
        <v>28</v>
      </c>
      <c r="H30" s="10">
        <v>0</v>
      </c>
      <c r="I30" s="10">
        <v>14</v>
      </c>
      <c r="J30" s="10">
        <v>304</v>
      </c>
    </row>
    <row r="31" spans="1:10" ht="15.95" customHeight="1">
      <c r="B31" s="58" t="s">
        <v>186</v>
      </c>
      <c r="C31" s="116"/>
      <c r="D31" s="10">
        <v>2059</v>
      </c>
      <c r="E31" s="10">
        <v>35</v>
      </c>
      <c r="F31" s="10">
        <v>52</v>
      </c>
      <c r="G31" s="10">
        <v>421</v>
      </c>
      <c r="H31" s="10">
        <v>0</v>
      </c>
      <c r="I31" s="10">
        <v>40</v>
      </c>
      <c r="J31" s="10">
        <v>1511</v>
      </c>
    </row>
    <row r="32" spans="1:10" ht="20.100000000000001" customHeight="1">
      <c r="B32" s="58" t="s">
        <v>188</v>
      </c>
      <c r="C32" s="116"/>
      <c r="D32" s="10">
        <v>2776</v>
      </c>
      <c r="E32" s="10">
        <v>152</v>
      </c>
      <c r="F32" s="10">
        <v>27</v>
      </c>
      <c r="G32" s="10">
        <v>788</v>
      </c>
      <c r="H32" s="10">
        <v>16</v>
      </c>
      <c r="I32" s="10">
        <v>262</v>
      </c>
      <c r="J32" s="10">
        <v>1531</v>
      </c>
    </row>
    <row r="33" spans="1:10" ht="15.95" customHeight="1">
      <c r="B33" s="58" t="s">
        <v>186</v>
      </c>
      <c r="C33" s="116"/>
      <c r="D33" s="10">
        <v>20562</v>
      </c>
      <c r="E33" s="10">
        <v>2416</v>
      </c>
      <c r="F33" s="10">
        <v>1125</v>
      </c>
      <c r="G33" s="10">
        <v>11196</v>
      </c>
      <c r="H33" s="10">
        <v>395</v>
      </c>
      <c r="I33" s="10">
        <v>1707</v>
      </c>
      <c r="J33" s="10">
        <v>3723</v>
      </c>
    </row>
    <row r="34" spans="1:10" ht="24.95" customHeight="1">
      <c r="B34" s="58" t="s">
        <v>34</v>
      </c>
      <c r="C34" s="116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58" t="s">
        <v>51</v>
      </c>
      <c r="D35" s="10">
        <v>536</v>
      </c>
      <c r="E35" s="10">
        <v>54</v>
      </c>
      <c r="F35" s="10">
        <v>13</v>
      </c>
      <c r="G35" s="10">
        <v>290</v>
      </c>
      <c r="H35" s="10">
        <v>8</v>
      </c>
      <c r="I35" s="10">
        <v>54</v>
      </c>
      <c r="J35" s="10">
        <v>117</v>
      </c>
    </row>
    <row r="36" spans="1:10" ht="15.95" customHeight="1">
      <c r="C36" s="58" t="s">
        <v>186</v>
      </c>
      <c r="D36" s="10">
        <v>5864</v>
      </c>
      <c r="E36" s="10">
        <v>720</v>
      </c>
      <c r="F36" s="10">
        <v>229</v>
      </c>
      <c r="G36" s="10">
        <v>3535</v>
      </c>
      <c r="H36" s="10">
        <v>367</v>
      </c>
      <c r="I36" s="10">
        <v>584</v>
      </c>
      <c r="J36" s="10">
        <v>429</v>
      </c>
    </row>
    <row r="37" spans="1:10" ht="20.100000000000001" customHeight="1">
      <c r="C37" s="58" t="s">
        <v>52</v>
      </c>
      <c r="D37" s="10">
        <v>230</v>
      </c>
      <c r="E37" s="10">
        <v>25</v>
      </c>
      <c r="F37" s="10">
        <v>2</v>
      </c>
      <c r="G37" s="10">
        <v>172</v>
      </c>
      <c r="H37" s="10">
        <v>3</v>
      </c>
      <c r="I37" s="10">
        <v>7</v>
      </c>
      <c r="J37" s="10">
        <v>21</v>
      </c>
    </row>
    <row r="38" spans="1:10" ht="15.95" customHeight="1">
      <c r="C38" s="58" t="s">
        <v>186</v>
      </c>
      <c r="D38" s="10">
        <v>3597</v>
      </c>
      <c r="E38" s="10">
        <v>804</v>
      </c>
      <c r="F38" s="10">
        <v>4</v>
      </c>
      <c r="G38" s="10">
        <v>2628</v>
      </c>
      <c r="H38" s="10">
        <v>5</v>
      </c>
      <c r="I38" s="10">
        <v>19</v>
      </c>
      <c r="J38" s="10">
        <v>137</v>
      </c>
    </row>
    <row r="39" spans="1:10" ht="20.100000000000001" customHeight="1">
      <c r="C39" s="58" t="s">
        <v>53</v>
      </c>
      <c r="D39" s="10">
        <v>757</v>
      </c>
      <c r="E39" s="10">
        <v>24</v>
      </c>
      <c r="F39" s="10">
        <v>6</v>
      </c>
      <c r="G39" s="10">
        <v>127</v>
      </c>
      <c r="H39" s="10">
        <v>3</v>
      </c>
      <c r="I39" s="10">
        <v>28</v>
      </c>
      <c r="J39" s="10">
        <v>569</v>
      </c>
    </row>
    <row r="40" spans="1:10" ht="15.95" customHeight="1">
      <c r="C40" s="58" t="s">
        <v>186</v>
      </c>
      <c r="D40" s="10">
        <v>9097</v>
      </c>
      <c r="E40" s="10">
        <v>434</v>
      </c>
      <c r="F40" s="10">
        <v>836</v>
      </c>
      <c r="G40" s="10">
        <v>4551</v>
      </c>
      <c r="H40" s="10">
        <v>22</v>
      </c>
      <c r="I40" s="10">
        <v>948</v>
      </c>
      <c r="J40" s="10">
        <v>2306</v>
      </c>
    </row>
    <row r="41" spans="1:10" ht="20.100000000000001" customHeight="1">
      <c r="C41" s="58" t="s">
        <v>54</v>
      </c>
      <c r="D41" s="10">
        <v>280</v>
      </c>
      <c r="E41" s="10">
        <v>22</v>
      </c>
      <c r="F41" s="10">
        <v>4</v>
      </c>
      <c r="G41" s="10">
        <v>110</v>
      </c>
      <c r="H41" s="10">
        <v>1</v>
      </c>
      <c r="I41" s="10">
        <v>140</v>
      </c>
      <c r="J41" s="10">
        <v>3</v>
      </c>
    </row>
    <row r="42" spans="1:10" ht="15.95" customHeight="1">
      <c r="C42" s="58" t="s">
        <v>186</v>
      </c>
      <c r="D42" s="10">
        <v>580</v>
      </c>
      <c r="E42" s="10">
        <v>228</v>
      </c>
      <c r="F42" s="10">
        <v>49</v>
      </c>
      <c r="G42" s="10">
        <v>253</v>
      </c>
      <c r="H42" s="10">
        <v>0</v>
      </c>
      <c r="I42" s="10">
        <v>44</v>
      </c>
      <c r="J42" s="10">
        <v>6</v>
      </c>
    </row>
    <row r="43" spans="1:10" ht="24.95" customHeight="1">
      <c r="B43" s="58" t="s">
        <v>55</v>
      </c>
      <c r="C43" s="116"/>
      <c r="D43" s="10">
        <v>842</v>
      </c>
      <c r="E43" s="10">
        <v>121</v>
      </c>
      <c r="F43" s="10">
        <v>9</v>
      </c>
      <c r="G43" s="10">
        <v>325</v>
      </c>
      <c r="H43" s="10">
        <v>3</v>
      </c>
      <c r="I43" s="10">
        <v>42</v>
      </c>
      <c r="J43" s="10">
        <v>342</v>
      </c>
    </row>
    <row r="44" spans="1:10" ht="15.95" customHeight="1">
      <c r="B44" s="58" t="s">
        <v>186</v>
      </c>
      <c r="C44" s="116"/>
      <c r="D44" s="10">
        <v>2975</v>
      </c>
      <c r="E44" s="10">
        <v>1023</v>
      </c>
      <c r="F44" s="10">
        <v>62</v>
      </c>
      <c r="G44" s="10">
        <v>1079</v>
      </c>
      <c r="H44" s="10">
        <v>5</v>
      </c>
      <c r="I44" s="10">
        <v>541</v>
      </c>
      <c r="J44" s="10">
        <v>265</v>
      </c>
    </row>
    <row r="45" spans="1:10" ht="24.95" customHeight="1">
      <c r="B45" s="58" t="s">
        <v>34</v>
      </c>
      <c r="C45" s="116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58" t="s">
        <v>126</v>
      </c>
      <c r="C46" s="116"/>
      <c r="D46" s="10">
        <v>854</v>
      </c>
      <c r="E46" s="10">
        <v>163</v>
      </c>
      <c r="F46" s="10">
        <v>24</v>
      </c>
      <c r="G46" s="10">
        <v>505</v>
      </c>
      <c r="H46" s="10">
        <v>14</v>
      </c>
      <c r="I46" s="10">
        <v>53</v>
      </c>
      <c r="J46" s="10">
        <v>95</v>
      </c>
    </row>
    <row r="47" spans="1:10" ht="15.95" customHeight="1">
      <c r="B47" s="58" t="s">
        <v>186</v>
      </c>
      <c r="C47" s="116"/>
      <c r="D47" s="10">
        <v>4279</v>
      </c>
      <c r="E47" s="10">
        <v>1715</v>
      </c>
      <c r="F47" s="10">
        <v>175</v>
      </c>
      <c r="G47" s="10">
        <v>1567</v>
      </c>
      <c r="H47" s="10">
        <v>7</v>
      </c>
      <c r="I47" s="10">
        <v>555</v>
      </c>
      <c r="J47" s="10">
        <v>260</v>
      </c>
    </row>
    <row r="48" spans="1:10" ht="38.1" customHeight="1">
      <c r="A48" s="116" t="s">
        <v>32</v>
      </c>
      <c r="B48" s="108"/>
      <c r="C48" s="116"/>
      <c r="D48" s="10"/>
      <c r="E48" s="10"/>
      <c r="F48" s="10"/>
      <c r="G48" s="10"/>
      <c r="H48" s="10"/>
      <c r="I48" s="10"/>
      <c r="J48" s="10"/>
    </row>
    <row r="49" spans="1:10" ht="15" customHeight="1">
      <c r="A49" s="116" t="s">
        <v>45</v>
      </c>
      <c r="B49" s="116"/>
      <c r="C49" s="116"/>
      <c r="D49" s="116"/>
      <c r="E49" s="116"/>
      <c r="F49" s="116"/>
      <c r="G49" s="116"/>
      <c r="H49" s="116"/>
      <c r="I49" s="116"/>
      <c r="J49" s="116"/>
    </row>
    <row r="50" spans="1:10" ht="255.95" customHeight="1">
      <c r="A50" s="411" t="s">
        <v>44</v>
      </c>
      <c r="B50" s="411"/>
      <c r="C50" s="411"/>
      <c r="D50" s="411"/>
      <c r="E50" s="411"/>
      <c r="F50" s="411"/>
      <c r="G50" s="411"/>
      <c r="H50" s="411"/>
      <c r="I50" s="411"/>
      <c r="J50" s="411"/>
    </row>
    <row r="51" spans="1:10" ht="17.45" customHeight="1">
      <c r="D51" s="41"/>
      <c r="E51" s="72"/>
      <c r="F51" s="41"/>
      <c r="G51" s="40"/>
      <c r="H51" s="108"/>
    </row>
    <row r="61" spans="1:10" ht="9.9499999999999993" customHeight="1"/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28515625" style="25" customWidth="1"/>
    <col min="6" max="17" width="13.7109375" style="25" customWidth="1"/>
    <col min="18" max="19" width="14.7109375" style="25" customWidth="1"/>
    <col min="20" max="20" width="13.2851562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608</v>
      </c>
      <c r="C3" s="293"/>
      <c r="D3" s="293"/>
      <c r="E3" s="293"/>
      <c r="F3" s="293"/>
      <c r="G3" s="293"/>
      <c r="H3" s="293"/>
      <c r="K3" s="293" t="s">
        <v>608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125157</v>
      </c>
      <c r="F10" s="10">
        <v>1169</v>
      </c>
      <c r="G10" s="10">
        <v>58733</v>
      </c>
      <c r="H10" s="10">
        <v>1178</v>
      </c>
      <c r="I10" s="10">
        <v>9684</v>
      </c>
      <c r="J10" s="10">
        <v>8973</v>
      </c>
      <c r="K10" s="10">
        <v>37745</v>
      </c>
      <c r="L10" s="10">
        <v>762</v>
      </c>
      <c r="M10" s="10">
        <v>5720</v>
      </c>
      <c r="N10" s="10">
        <v>358</v>
      </c>
      <c r="O10" s="10">
        <v>342</v>
      </c>
      <c r="P10" s="10">
        <v>355</v>
      </c>
      <c r="Q10" s="10">
        <v>138</v>
      </c>
      <c r="R10" s="10">
        <v>61080</v>
      </c>
      <c r="S10" s="10">
        <v>53900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316550</v>
      </c>
      <c r="F11" s="10">
        <v>2126</v>
      </c>
      <c r="G11" s="10">
        <v>138857</v>
      </c>
      <c r="H11" s="10">
        <v>2634</v>
      </c>
      <c r="I11" s="10">
        <v>75989</v>
      </c>
      <c r="J11" s="10">
        <v>16392</v>
      </c>
      <c r="K11" s="10">
        <v>57795</v>
      </c>
      <c r="L11" s="10">
        <v>1754</v>
      </c>
      <c r="M11" s="10">
        <v>16903</v>
      </c>
      <c r="N11" s="10">
        <v>1152</v>
      </c>
      <c r="O11" s="10">
        <v>1062</v>
      </c>
      <c r="P11" s="10">
        <v>1634</v>
      </c>
      <c r="Q11" s="10">
        <v>252</v>
      </c>
      <c r="R11" s="10">
        <v>143617</v>
      </c>
      <c r="S11" s="10">
        <v>95058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95509</v>
      </c>
      <c r="F13" s="10">
        <v>871</v>
      </c>
      <c r="G13" s="10">
        <v>44775</v>
      </c>
      <c r="H13" s="10">
        <v>926</v>
      </c>
      <c r="I13" s="10">
        <v>5292</v>
      </c>
      <c r="J13" s="10">
        <v>7043</v>
      </c>
      <c r="K13" s="10">
        <v>31333</v>
      </c>
      <c r="L13" s="10">
        <v>554</v>
      </c>
      <c r="M13" s="10">
        <v>3907</v>
      </c>
      <c r="N13" s="10">
        <v>239</v>
      </c>
      <c r="O13" s="10">
        <v>213</v>
      </c>
      <c r="P13" s="10">
        <v>242</v>
      </c>
      <c r="Q13" s="10">
        <v>114</v>
      </c>
      <c r="R13" s="10">
        <v>46572</v>
      </c>
      <c r="S13" s="10">
        <v>43289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11429</v>
      </c>
      <c r="F14" s="10">
        <v>164</v>
      </c>
      <c r="G14" s="10">
        <v>5032</v>
      </c>
      <c r="H14" s="10">
        <v>105</v>
      </c>
      <c r="I14" s="10">
        <v>538</v>
      </c>
      <c r="J14" s="10">
        <v>961</v>
      </c>
      <c r="K14" s="10">
        <v>3792</v>
      </c>
      <c r="L14" s="10">
        <v>103</v>
      </c>
      <c r="M14" s="10">
        <v>631</v>
      </c>
      <c r="N14" s="10">
        <v>43</v>
      </c>
      <c r="O14" s="10">
        <v>36</v>
      </c>
      <c r="P14" s="10">
        <v>12</v>
      </c>
      <c r="Q14" s="10">
        <v>12</v>
      </c>
      <c r="R14" s="10">
        <v>5301</v>
      </c>
      <c r="S14" s="10">
        <v>5566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17364</v>
      </c>
      <c r="F15" s="10">
        <v>117</v>
      </c>
      <c r="G15" s="10">
        <v>8435</v>
      </c>
      <c r="H15" s="10">
        <v>86</v>
      </c>
      <c r="I15" s="10">
        <v>3684</v>
      </c>
      <c r="J15" s="10">
        <v>961</v>
      </c>
      <c r="K15" s="10">
        <v>2556</v>
      </c>
      <c r="L15" s="10">
        <v>102</v>
      </c>
      <c r="M15" s="10">
        <v>1154</v>
      </c>
      <c r="N15" s="10">
        <v>64</v>
      </c>
      <c r="O15" s="10">
        <v>93</v>
      </c>
      <c r="P15" s="10">
        <v>100</v>
      </c>
      <c r="Q15" s="10">
        <v>12</v>
      </c>
      <c r="R15" s="10">
        <v>8638</v>
      </c>
      <c r="S15" s="10">
        <v>4930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172679</v>
      </c>
      <c r="F16" s="10">
        <v>666</v>
      </c>
      <c r="G16" s="10">
        <v>72210</v>
      </c>
      <c r="H16" s="10">
        <v>633</v>
      </c>
      <c r="I16" s="10">
        <v>59388</v>
      </c>
      <c r="J16" s="10">
        <v>7150</v>
      </c>
      <c r="K16" s="10">
        <v>17863</v>
      </c>
      <c r="L16" s="10">
        <v>887</v>
      </c>
      <c r="M16" s="10">
        <v>11023</v>
      </c>
      <c r="N16" s="10">
        <v>616</v>
      </c>
      <c r="O16" s="10">
        <v>777</v>
      </c>
      <c r="P16" s="10">
        <v>1352</v>
      </c>
      <c r="Q16" s="10">
        <v>114</v>
      </c>
      <c r="R16" s="10">
        <v>73509</v>
      </c>
      <c r="S16" s="10">
        <v>38316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855</v>
      </c>
      <c r="F17" s="10">
        <v>17</v>
      </c>
      <c r="G17" s="10">
        <v>491</v>
      </c>
      <c r="H17" s="10">
        <v>61</v>
      </c>
      <c r="I17" s="10">
        <v>170</v>
      </c>
      <c r="J17" s="10">
        <v>8</v>
      </c>
      <c r="K17" s="10">
        <v>64</v>
      </c>
      <c r="L17" s="10">
        <v>3</v>
      </c>
      <c r="M17" s="10">
        <v>28</v>
      </c>
      <c r="N17" s="10">
        <v>12</v>
      </c>
      <c r="O17" s="10">
        <v>0</v>
      </c>
      <c r="P17" s="10">
        <v>1</v>
      </c>
      <c r="Q17" s="10">
        <v>0</v>
      </c>
      <c r="R17" s="10">
        <v>569</v>
      </c>
      <c r="S17" s="10">
        <v>115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25504</v>
      </c>
      <c r="F18" s="10">
        <v>261</v>
      </c>
      <c r="G18" s="10">
        <v>11808</v>
      </c>
      <c r="H18" s="10">
        <v>865</v>
      </c>
      <c r="I18" s="10">
        <v>10233</v>
      </c>
      <c r="J18" s="10">
        <v>277</v>
      </c>
      <c r="K18" s="10">
        <v>1015</v>
      </c>
      <c r="L18" s="10">
        <v>107</v>
      </c>
      <c r="M18" s="10">
        <v>711</v>
      </c>
      <c r="N18" s="10">
        <v>211</v>
      </c>
      <c r="O18" s="10">
        <v>0</v>
      </c>
      <c r="P18" s="10">
        <v>16</v>
      </c>
      <c r="Q18" s="10">
        <v>0</v>
      </c>
      <c r="R18" s="10">
        <v>12934</v>
      </c>
      <c r="S18" s="10">
        <v>2321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9160</v>
      </c>
      <c r="F20" s="10">
        <v>33</v>
      </c>
      <c r="G20" s="10">
        <v>4208</v>
      </c>
      <c r="H20" s="10">
        <v>38</v>
      </c>
      <c r="I20" s="10">
        <v>1873</v>
      </c>
      <c r="J20" s="10">
        <v>564</v>
      </c>
      <c r="K20" s="10">
        <v>1525</v>
      </c>
      <c r="L20" s="10">
        <v>41</v>
      </c>
      <c r="M20" s="10">
        <v>710</v>
      </c>
      <c r="N20" s="10">
        <v>78</v>
      </c>
      <c r="O20" s="10">
        <v>46</v>
      </c>
      <c r="P20" s="10">
        <v>42</v>
      </c>
      <c r="Q20" s="10">
        <v>2</v>
      </c>
      <c r="R20" s="10">
        <v>4279</v>
      </c>
      <c r="S20" s="10">
        <v>2964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82482</v>
      </c>
      <c r="F21" s="10">
        <v>160</v>
      </c>
      <c r="G21" s="10">
        <v>34569</v>
      </c>
      <c r="H21" s="10">
        <v>254</v>
      </c>
      <c r="I21" s="10">
        <v>26027</v>
      </c>
      <c r="J21" s="10">
        <v>3800</v>
      </c>
      <c r="K21" s="10">
        <v>9559</v>
      </c>
      <c r="L21" s="10">
        <v>303</v>
      </c>
      <c r="M21" s="10">
        <v>6604</v>
      </c>
      <c r="N21" s="10">
        <v>352</v>
      </c>
      <c r="O21" s="10">
        <v>368</v>
      </c>
      <c r="P21" s="10">
        <v>448</v>
      </c>
      <c r="Q21" s="10">
        <v>38</v>
      </c>
      <c r="R21" s="10">
        <v>34983</v>
      </c>
      <c r="S21" s="10">
        <v>20986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29101</v>
      </c>
      <c r="F23" s="10">
        <v>429</v>
      </c>
      <c r="G23" s="10">
        <v>8056</v>
      </c>
      <c r="H23" s="10">
        <v>688</v>
      </c>
      <c r="I23" s="10">
        <v>1849</v>
      </c>
      <c r="J23" s="10">
        <v>469</v>
      </c>
      <c r="K23" s="10">
        <v>1956</v>
      </c>
      <c r="L23" s="10">
        <v>69</v>
      </c>
      <c r="M23" s="10">
        <v>869</v>
      </c>
      <c r="N23" s="10">
        <v>82</v>
      </c>
      <c r="O23" s="10">
        <v>48</v>
      </c>
      <c r="P23" s="10">
        <v>167</v>
      </c>
      <c r="Q23" s="10">
        <v>14419</v>
      </c>
      <c r="R23" s="10">
        <v>9173</v>
      </c>
      <c r="S23" s="10">
        <v>3493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216493</v>
      </c>
      <c r="F24" s="10">
        <v>3896</v>
      </c>
      <c r="G24" s="10">
        <v>95147</v>
      </c>
      <c r="H24" s="10">
        <v>2396</v>
      </c>
      <c r="I24" s="10">
        <v>34791</v>
      </c>
      <c r="J24" s="10">
        <v>5187</v>
      </c>
      <c r="K24" s="10">
        <v>15903</v>
      </c>
      <c r="L24" s="10">
        <v>285</v>
      </c>
      <c r="M24" s="10">
        <v>5761</v>
      </c>
      <c r="N24" s="10">
        <v>771</v>
      </c>
      <c r="O24" s="10">
        <v>259</v>
      </c>
      <c r="P24" s="10">
        <v>3479</v>
      </c>
      <c r="Q24" s="10">
        <v>48620</v>
      </c>
      <c r="R24" s="10">
        <v>101439</v>
      </c>
      <c r="S24" s="10">
        <v>28165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1469</v>
      </c>
      <c r="F26" s="10">
        <v>11</v>
      </c>
      <c r="G26" s="10">
        <v>1181</v>
      </c>
      <c r="H26" s="10">
        <v>8</v>
      </c>
      <c r="I26" s="10">
        <v>125</v>
      </c>
      <c r="J26" s="10">
        <v>13</v>
      </c>
      <c r="K26" s="10">
        <v>89</v>
      </c>
      <c r="L26" s="10">
        <v>3</v>
      </c>
      <c r="M26" s="10">
        <v>26</v>
      </c>
      <c r="N26" s="10">
        <v>2</v>
      </c>
      <c r="O26" s="10">
        <v>3</v>
      </c>
      <c r="P26" s="10">
        <v>4</v>
      </c>
      <c r="Q26" s="10">
        <v>4</v>
      </c>
      <c r="R26" s="10">
        <v>1200</v>
      </c>
      <c r="S26" s="10">
        <v>136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7958</v>
      </c>
      <c r="F27" s="10">
        <v>121</v>
      </c>
      <c r="G27" s="10">
        <v>4170</v>
      </c>
      <c r="H27" s="10">
        <v>2</v>
      </c>
      <c r="I27" s="10">
        <v>2902</v>
      </c>
      <c r="J27" s="10">
        <v>97</v>
      </c>
      <c r="K27" s="10">
        <v>242</v>
      </c>
      <c r="L27" s="10">
        <v>30</v>
      </c>
      <c r="M27" s="10">
        <v>297</v>
      </c>
      <c r="N27" s="10">
        <v>25</v>
      </c>
      <c r="O27" s="10">
        <v>37</v>
      </c>
      <c r="P27" s="10">
        <v>34</v>
      </c>
      <c r="Q27" s="10">
        <v>1</v>
      </c>
      <c r="R27" s="10">
        <v>4293</v>
      </c>
      <c r="S27" s="10">
        <v>728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2137</v>
      </c>
      <c r="F28" s="10">
        <v>36</v>
      </c>
      <c r="G28" s="10">
        <v>955</v>
      </c>
      <c r="H28" s="10">
        <v>71</v>
      </c>
      <c r="I28" s="10">
        <v>327</v>
      </c>
      <c r="J28" s="10">
        <v>139</v>
      </c>
      <c r="K28" s="10">
        <v>464</v>
      </c>
      <c r="L28" s="10">
        <v>12</v>
      </c>
      <c r="M28" s="10">
        <v>93</v>
      </c>
      <c r="N28" s="10">
        <v>9</v>
      </c>
      <c r="O28" s="10">
        <v>8</v>
      </c>
      <c r="P28" s="10">
        <v>18</v>
      </c>
      <c r="Q28" s="10">
        <v>5</v>
      </c>
      <c r="R28" s="10">
        <v>1062</v>
      </c>
      <c r="S28" s="10">
        <v>725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17671</v>
      </c>
      <c r="F29" s="10">
        <v>68</v>
      </c>
      <c r="G29" s="10">
        <v>5794</v>
      </c>
      <c r="H29" s="10">
        <v>137</v>
      </c>
      <c r="I29" s="10">
        <v>6667</v>
      </c>
      <c r="J29" s="10">
        <v>1154</v>
      </c>
      <c r="K29" s="10">
        <v>2992</v>
      </c>
      <c r="L29" s="10">
        <v>50</v>
      </c>
      <c r="M29" s="10">
        <v>346</v>
      </c>
      <c r="N29" s="10">
        <v>60</v>
      </c>
      <c r="O29" s="10">
        <v>35</v>
      </c>
      <c r="P29" s="10">
        <v>325</v>
      </c>
      <c r="Q29" s="10">
        <v>42</v>
      </c>
      <c r="R29" s="10">
        <v>6000</v>
      </c>
      <c r="S29" s="10">
        <v>4637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5343</v>
      </c>
      <c r="F30" s="10">
        <v>27</v>
      </c>
      <c r="G30" s="10">
        <v>181</v>
      </c>
      <c r="H30" s="10">
        <v>29</v>
      </c>
      <c r="I30" s="10">
        <v>50</v>
      </c>
      <c r="J30" s="10">
        <v>7</v>
      </c>
      <c r="K30" s="10">
        <v>25</v>
      </c>
      <c r="L30" s="10">
        <v>5</v>
      </c>
      <c r="M30" s="10">
        <v>105</v>
      </c>
      <c r="N30" s="10">
        <v>16</v>
      </c>
      <c r="O30" s="10">
        <v>6</v>
      </c>
      <c r="P30" s="10">
        <v>11</v>
      </c>
      <c r="Q30" s="10">
        <v>4881</v>
      </c>
      <c r="R30" s="10">
        <v>237</v>
      </c>
      <c r="S30" s="10">
        <v>164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24263</v>
      </c>
      <c r="F31" s="10">
        <v>193</v>
      </c>
      <c r="G31" s="10">
        <v>2293</v>
      </c>
      <c r="H31" s="10">
        <v>157</v>
      </c>
      <c r="I31" s="10">
        <v>397</v>
      </c>
      <c r="J31" s="10">
        <v>37</v>
      </c>
      <c r="K31" s="10">
        <v>129</v>
      </c>
      <c r="L31" s="10">
        <v>23</v>
      </c>
      <c r="M31" s="10">
        <v>359</v>
      </c>
      <c r="N31" s="10">
        <v>374</v>
      </c>
      <c r="O31" s="10">
        <v>78</v>
      </c>
      <c r="P31" s="10">
        <v>313</v>
      </c>
      <c r="Q31" s="10">
        <v>19911</v>
      </c>
      <c r="R31" s="10">
        <v>2643</v>
      </c>
      <c r="S31" s="10">
        <v>999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17197</v>
      </c>
      <c r="F32" s="10">
        <v>293</v>
      </c>
      <c r="G32" s="10">
        <v>4656</v>
      </c>
      <c r="H32" s="10">
        <v>444</v>
      </c>
      <c r="I32" s="10">
        <v>822</v>
      </c>
      <c r="J32" s="10">
        <v>202</v>
      </c>
      <c r="K32" s="10">
        <v>1063</v>
      </c>
      <c r="L32" s="10">
        <v>42</v>
      </c>
      <c r="M32" s="10">
        <v>536</v>
      </c>
      <c r="N32" s="10">
        <v>46</v>
      </c>
      <c r="O32" s="10">
        <v>23</v>
      </c>
      <c r="P32" s="10">
        <v>119</v>
      </c>
      <c r="Q32" s="10">
        <v>8951</v>
      </c>
      <c r="R32" s="10">
        <v>5393</v>
      </c>
      <c r="S32" s="10">
        <v>1912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150482</v>
      </c>
      <c r="F33" s="10">
        <v>2779</v>
      </c>
      <c r="G33" s="10">
        <v>77158</v>
      </c>
      <c r="H33" s="10">
        <v>1889</v>
      </c>
      <c r="I33" s="10">
        <v>19276</v>
      </c>
      <c r="J33" s="10">
        <v>2963</v>
      </c>
      <c r="K33" s="10">
        <v>11253</v>
      </c>
      <c r="L33" s="10">
        <v>172</v>
      </c>
      <c r="M33" s="10">
        <v>4037</v>
      </c>
      <c r="N33" s="10">
        <v>284</v>
      </c>
      <c r="O33" s="10">
        <v>77</v>
      </c>
      <c r="P33" s="10">
        <v>2729</v>
      </c>
      <c r="Q33" s="10">
        <v>27866</v>
      </c>
      <c r="R33" s="10">
        <v>81825</v>
      </c>
      <c r="S33" s="10">
        <v>18786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3826</v>
      </c>
      <c r="F35" s="10">
        <v>143</v>
      </c>
      <c r="G35" s="10">
        <v>1714</v>
      </c>
      <c r="H35" s="10">
        <v>163</v>
      </c>
      <c r="I35" s="10">
        <v>293</v>
      </c>
      <c r="J35" s="10">
        <v>94</v>
      </c>
      <c r="K35" s="10">
        <v>363</v>
      </c>
      <c r="L35" s="10">
        <v>12</v>
      </c>
      <c r="M35" s="10">
        <v>212</v>
      </c>
      <c r="N35" s="10">
        <v>23</v>
      </c>
      <c r="O35" s="10">
        <v>5</v>
      </c>
      <c r="P35" s="10">
        <v>40</v>
      </c>
      <c r="Q35" s="10">
        <v>764</v>
      </c>
      <c r="R35" s="10">
        <v>2020</v>
      </c>
      <c r="S35" s="10">
        <v>709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42985</v>
      </c>
      <c r="F36" s="10">
        <v>1688</v>
      </c>
      <c r="G36" s="10">
        <v>21358</v>
      </c>
      <c r="H36" s="10">
        <v>646</v>
      </c>
      <c r="I36" s="10">
        <v>7089</v>
      </c>
      <c r="J36" s="10">
        <v>1278</v>
      </c>
      <c r="K36" s="10">
        <v>3744</v>
      </c>
      <c r="L36" s="10">
        <v>59</v>
      </c>
      <c r="M36" s="10">
        <v>1738</v>
      </c>
      <c r="N36" s="10">
        <v>79</v>
      </c>
      <c r="O36" s="10">
        <v>39</v>
      </c>
      <c r="P36" s="10">
        <v>1281</v>
      </c>
      <c r="Q36" s="10">
        <v>3985</v>
      </c>
      <c r="R36" s="10">
        <v>23692</v>
      </c>
      <c r="S36" s="10">
        <v>6937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1665</v>
      </c>
      <c r="F37" s="10">
        <v>47</v>
      </c>
      <c r="G37" s="10">
        <v>819</v>
      </c>
      <c r="H37" s="10">
        <v>62</v>
      </c>
      <c r="I37" s="10">
        <v>154</v>
      </c>
      <c r="J37" s="10">
        <v>40</v>
      </c>
      <c r="K37" s="10">
        <v>314</v>
      </c>
      <c r="L37" s="10">
        <v>14</v>
      </c>
      <c r="M37" s="10">
        <v>50</v>
      </c>
      <c r="N37" s="10">
        <v>4</v>
      </c>
      <c r="O37" s="10">
        <v>2</v>
      </c>
      <c r="P37" s="10">
        <v>41</v>
      </c>
      <c r="Q37" s="10">
        <v>118</v>
      </c>
      <c r="R37" s="10">
        <v>928</v>
      </c>
      <c r="S37" s="10">
        <v>424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21169</v>
      </c>
      <c r="F38" s="10">
        <v>253</v>
      </c>
      <c r="G38" s="10">
        <v>10426</v>
      </c>
      <c r="H38" s="10">
        <v>514</v>
      </c>
      <c r="I38" s="10">
        <v>4130</v>
      </c>
      <c r="J38" s="10">
        <v>466</v>
      </c>
      <c r="K38" s="10">
        <v>3115</v>
      </c>
      <c r="L38" s="10">
        <v>77</v>
      </c>
      <c r="M38" s="10">
        <v>1003</v>
      </c>
      <c r="N38" s="10">
        <v>50</v>
      </c>
      <c r="O38" s="10">
        <v>4</v>
      </c>
      <c r="P38" s="10">
        <v>609</v>
      </c>
      <c r="Q38" s="10">
        <v>522</v>
      </c>
      <c r="R38" s="10">
        <v>11193</v>
      </c>
      <c r="S38" s="10">
        <v>4715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6288</v>
      </c>
      <c r="F39" s="10">
        <v>70</v>
      </c>
      <c r="G39" s="10">
        <v>1301</v>
      </c>
      <c r="H39" s="10">
        <v>117</v>
      </c>
      <c r="I39" s="10">
        <v>185</v>
      </c>
      <c r="J39" s="10">
        <v>48</v>
      </c>
      <c r="K39" s="10">
        <v>256</v>
      </c>
      <c r="L39" s="10">
        <v>9</v>
      </c>
      <c r="M39" s="10">
        <v>159</v>
      </c>
      <c r="N39" s="10">
        <v>10</v>
      </c>
      <c r="O39" s="10">
        <v>7</v>
      </c>
      <c r="P39" s="10">
        <v>20</v>
      </c>
      <c r="Q39" s="10">
        <v>4106</v>
      </c>
      <c r="R39" s="10">
        <v>1488</v>
      </c>
      <c r="S39" s="10">
        <v>489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70422</v>
      </c>
      <c r="F40" s="10">
        <v>785</v>
      </c>
      <c r="G40" s="10">
        <v>41323</v>
      </c>
      <c r="H40" s="10">
        <v>597</v>
      </c>
      <c r="I40" s="10">
        <v>5023</v>
      </c>
      <c r="J40" s="10">
        <v>853</v>
      </c>
      <c r="K40" s="10">
        <v>3779</v>
      </c>
      <c r="L40" s="10">
        <v>24</v>
      </c>
      <c r="M40" s="10">
        <v>1019</v>
      </c>
      <c r="N40" s="10">
        <v>115</v>
      </c>
      <c r="O40" s="10">
        <v>20</v>
      </c>
      <c r="P40" s="10">
        <v>641</v>
      </c>
      <c r="Q40" s="10">
        <v>16243</v>
      </c>
      <c r="R40" s="10">
        <v>42705</v>
      </c>
      <c r="S40" s="10">
        <v>5811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724</v>
      </c>
      <c r="F41" s="10">
        <v>9</v>
      </c>
      <c r="G41" s="10">
        <v>432</v>
      </c>
      <c r="H41" s="10">
        <v>50</v>
      </c>
      <c r="I41" s="10">
        <v>115</v>
      </c>
      <c r="J41" s="10">
        <v>3</v>
      </c>
      <c r="K41" s="10">
        <v>49</v>
      </c>
      <c r="L41" s="10">
        <v>3</v>
      </c>
      <c r="M41" s="10">
        <v>44</v>
      </c>
      <c r="N41" s="10">
        <v>5</v>
      </c>
      <c r="O41" s="10">
        <v>2</v>
      </c>
      <c r="P41" s="10">
        <v>8</v>
      </c>
      <c r="Q41" s="10">
        <v>4</v>
      </c>
      <c r="R41" s="10">
        <v>491</v>
      </c>
      <c r="S41" s="10">
        <v>106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4226</v>
      </c>
      <c r="F42" s="10">
        <v>13</v>
      </c>
      <c r="G42" s="10">
        <v>1750</v>
      </c>
      <c r="H42" s="10">
        <v>33</v>
      </c>
      <c r="I42" s="10">
        <v>1893</v>
      </c>
      <c r="J42" s="10">
        <v>7</v>
      </c>
      <c r="K42" s="10">
        <v>221</v>
      </c>
      <c r="L42" s="10">
        <v>4</v>
      </c>
      <c r="M42" s="10">
        <v>174</v>
      </c>
      <c r="N42" s="10">
        <v>26</v>
      </c>
      <c r="O42" s="10">
        <v>1</v>
      </c>
      <c r="P42" s="10">
        <v>98</v>
      </c>
      <c r="Q42" s="10">
        <v>6</v>
      </c>
      <c r="R42" s="10">
        <v>1796</v>
      </c>
      <c r="S42" s="10">
        <v>433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2955</v>
      </c>
      <c r="F43" s="10">
        <v>62</v>
      </c>
      <c r="G43" s="10">
        <v>1083</v>
      </c>
      <c r="H43" s="10">
        <v>136</v>
      </c>
      <c r="I43" s="10">
        <v>525</v>
      </c>
      <c r="J43" s="10">
        <v>108</v>
      </c>
      <c r="K43" s="10">
        <v>315</v>
      </c>
      <c r="L43" s="10">
        <v>7</v>
      </c>
      <c r="M43" s="10">
        <v>109</v>
      </c>
      <c r="N43" s="10">
        <v>9</v>
      </c>
      <c r="O43" s="10">
        <v>8</v>
      </c>
      <c r="P43" s="10">
        <v>15</v>
      </c>
      <c r="Q43" s="10">
        <v>578</v>
      </c>
      <c r="R43" s="10">
        <v>1281</v>
      </c>
      <c r="S43" s="10">
        <v>556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16120</v>
      </c>
      <c r="F44" s="10">
        <v>735</v>
      </c>
      <c r="G44" s="10">
        <v>5732</v>
      </c>
      <c r="H44" s="10">
        <v>210</v>
      </c>
      <c r="I44" s="10">
        <v>5549</v>
      </c>
      <c r="J44" s="10">
        <v>936</v>
      </c>
      <c r="K44" s="10">
        <v>1288</v>
      </c>
      <c r="L44" s="10">
        <v>9</v>
      </c>
      <c r="M44" s="10">
        <v>722</v>
      </c>
      <c r="N44" s="10">
        <v>28</v>
      </c>
      <c r="O44" s="10">
        <v>32</v>
      </c>
      <c r="P44" s="10">
        <v>78</v>
      </c>
      <c r="Q44" s="10">
        <v>800</v>
      </c>
      <c r="R44" s="10">
        <v>6677</v>
      </c>
      <c r="S44" s="10">
        <v>3015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4568</v>
      </c>
      <c r="F46" s="10">
        <v>79</v>
      </c>
      <c r="G46" s="10">
        <v>2389</v>
      </c>
      <c r="H46" s="10">
        <v>185</v>
      </c>
      <c r="I46" s="10">
        <v>664</v>
      </c>
      <c r="J46" s="10">
        <v>121</v>
      </c>
      <c r="K46" s="10">
        <v>423</v>
      </c>
      <c r="L46" s="10">
        <v>11</v>
      </c>
      <c r="M46" s="10">
        <v>141</v>
      </c>
      <c r="N46" s="10">
        <v>22</v>
      </c>
      <c r="O46" s="10">
        <v>12</v>
      </c>
      <c r="P46" s="10">
        <v>23</v>
      </c>
      <c r="Q46" s="10">
        <v>498</v>
      </c>
      <c r="R46" s="10">
        <v>2653</v>
      </c>
      <c r="S46" s="10">
        <v>730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28234</v>
      </c>
      <c r="F47" s="10">
        <v>1173</v>
      </c>
      <c r="G47" s="10">
        <v>11162</v>
      </c>
      <c r="H47" s="10">
        <v>302</v>
      </c>
      <c r="I47" s="10">
        <v>10270</v>
      </c>
      <c r="J47" s="10">
        <v>985</v>
      </c>
      <c r="K47" s="10">
        <v>1714</v>
      </c>
      <c r="L47" s="10">
        <v>43</v>
      </c>
      <c r="M47" s="10">
        <v>1083</v>
      </c>
      <c r="N47" s="10">
        <v>98</v>
      </c>
      <c r="O47" s="10">
        <v>70</v>
      </c>
      <c r="P47" s="10">
        <v>170</v>
      </c>
      <c r="Q47" s="10">
        <v>1165</v>
      </c>
      <c r="R47" s="10">
        <v>12637</v>
      </c>
      <c r="S47" s="10">
        <v>3992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608</v>
      </c>
      <c r="C3" s="293"/>
      <c r="D3" s="293"/>
      <c r="E3" s="293"/>
      <c r="F3" s="293"/>
      <c r="G3" s="293"/>
      <c r="H3" s="293"/>
      <c r="I3" s="293"/>
      <c r="K3" s="293" t="s">
        <v>608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104037</v>
      </c>
      <c r="F10" s="10">
        <v>1062</v>
      </c>
      <c r="G10" s="10">
        <v>47935</v>
      </c>
      <c r="H10" s="10">
        <v>968</v>
      </c>
      <c r="I10" s="10">
        <v>7736</v>
      </c>
      <c r="J10" s="10">
        <v>6765</v>
      </c>
      <c r="K10" s="10">
        <v>32621</v>
      </c>
      <c r="L10" s="10">
        <v>629</v>
      </c>
      <c r="M10" s="10">
        <v>5265</v>
      </c>
      <c r="N10" s="10">
        <v>338</v>
      </c>
      <c r="O10" s="10">
        <v>305</v>
      </c>
      <c r="P10" s="10">
        <v>297</v>
      </c>
      <c r="Q10" s="10">
        <v>116</v>
      </c>
      <c r="R10" s="10">
        <v>49965</v>
      </c>
      <c r="S10" s="10">
        <v>45923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259624</v>
      </c>
      <c r="F11" s="10">
        <v>1839</v>
      </c>
      <c r="G11" s="10">
        <v>118644</v>
      </c>
      <c r="H11" s="10">
        <v>2085</v>
      </c>
      <c r="I11" s="10">
        <v>51685</v>
      </c>
      <c r="J11" s="10">
        <v>13401</v>
      </c>
      <c r="K11" s="10">
        <v>51461</v>
      </c>
      <c r="L11" s="10">
        <v>1425</v>
      </c>
      <c r="M11" s="10">
        <v>15681</v>
      </c>
      <c r="N11" s="10">
        <v>1046</v>
      </c>
      <c r="O11" s="10">
        <v>965</v>
      </c>
      <c r="P11" s="10">
        <v>1201</v>
      </c>
      <c r="Q11" s="10">
        <v>191</v>
      </c>
      <c r="R11" s="10">
        <v>122568</v>
      </c>
      <c r="S11" s="10">
        <v>83979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77683</v>
      </c>
      <c r="F13" s="10">
        <v>778</v>
      </c>
      <c r="G13" s="10">
        <v>35428</v>
      </c>
      <c r="H13" s="10">
        <v>749</v>
      </c>
      <c r="I13" s="10">
        <v>4421</v>
      </c>
      <c r="J13" s="10">
        <v>5030</v>
      </c>
      <c r="K13" s="10">
        <v>26575</v>
      </c>
      <c r="L13" s="10">
        <v>444</v>
      </c>
      <c r="M13" s="10">
        <v>3539</v>
      </c>
      <c r="N13" s="10">
        <v>224</v>
      </c>
      <c r="O13" s="10">
        <v>184</v>
      </c>
      <c r="P13" s="10">
        <v>212</v>
      </c>
      <c r="Q13" s="10">
        <v>99</v>
      </c>
      <c r="R13" s="10">
        <v>36955</v>
      </c>
      <c r="S13" s="10">
        <v>35996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10512</v>
      </c>
      <c r="F14" s="10">
        <v>160</v>
      </c>
      <c r="G14" s="10">
        <v>4529</v>
      </c>
      <c r="H14" s="10">
        <v>92</v>
      </c>
      <c r="I14" s="10">
        <v>500</v>
      </c>
      <c r="J14" s="10">
        <v>860</v>
      </c>
      <c r="K14" s="10">
        <v>3583</v>
      </c>
      <c r="L14" s="10">
        <v>95</v>
      </c>
      <c r="M14" s="10">
        <v>596</v>
      </c>
      <c r="N14" s="10">
        <v>42</v>
      </c>
      <c r="O14" s="10">
        <v>34</v>
      </c>
      <c r="P14" s="10">
        <v>9</v>
      </c>
      <c r="Q14" s="10">
        <v>12</v>
      </c>
      <c r="R14" s="10">
        <v>4781</v>
      </c>
      <c r="S14" s="10">
        <v>5210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15057</v>
      </c>
      <c r="F15" s="10">
        <v>111</v>
      </c>
      <c r="G15" s="10">
        <v>7510</v>
      </c>
      <c r="H15" s="10">
        <v>72</v>
      </c>
      <c r="I15" s="10">
        <v>2678</v>
      </c>
      <c r="J15" s="10">
        <v>867</v>
      </c>
      <c r="K15" s="10">
        <v>2400</v>
      </c>
      <c r="L15" s="10">
        <v>87</v>
      </c>
      <c r="M15" s="10">
        <v>1104</v>
      </c>
      <c r="N15" s="10">
        <v>61</v>
      </c>
      <c r="O15" s="10">
        <v>87</v>
      </c>
      <c r="P15" s="10">
        <v>75</v>
      </c>
      <c r="Q15" s="10">
        <v>5</v>
      </c>
      <c r="R15" s="10">
        <v>7693</v>
      </c>
      <c r="S15" s="10">
        <v>4606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139952</v>
      </c>
      <c r="F16" s="10">
        <v>586</v>
      </c>
      <c r="G16" s="10">
        <v>62973</v>
      </c>
      <c r="H16" s="10">
        <v>474</v>
      </c>
      <c r="I16" s="10">
        <v>39461</v>
      </c>
      <c r="J16" s="10">
        <v>6374</v>
      </c>
      <c r="K16" s="10">
        <v>16733</v>
      </c>
      <c r="L16" s="10">
        <v>684</v>
      </c>
      <c r="M16" s="10">
        <v>10338</v>
      </c>
      <c r="N16" s="10">
        <v>593</v>
      </c>
      <c r="O16" s="10">
        <v>713</v>
      </c>
      <c r="P16" s="10">
        <v>955</v>
      </c>
      <c r="Q16" s="10">
        <v>68</v>
      </c>
      <c r="R16" s="10">
        <v>64033</v>
      </c>
      <c r="S16" s="10">
        <v>35435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785</v>
      </c>
      <c r="F17" s="10">
        <v>13</v>
      </c>
      <c r="G17" s="10">
        <v>468</v>
      </c>
      <c r="H17" s="10">
        <v>55</v>
      </c>
      <c r="I17" s="10">
        <v>137</v>
      </c>
      <c r="J17" s="10">
        <v>8</v>
      </c>
      <c r="K17" s="10">
        <v>63</v>
      </c>
      <c r="L17" s="10">
        <v>3</v>
      </c>
      <c r="M17" s="10">
        <v>26</v>
      </c>
      <c r="N17" s="10">
        <v>11</v>
      </c>
      <c r="O17" s="10">
        <v>0</v>
      </c>
      <c r="P17" s="10">
        <v>1</v>
      </c>
      <c r="Q17" s="10">
        <v>0</v>
      </c>
      <c r="R17" s="10">
        <v>536</v>
      </c>
      <c r="S17" s="10">
        <v>111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20965</v>
      </c>
      <c r="F18" s="10">
        <v>155</v>
      </c>
      <c r="G18" s="10">
        <v>11185</v>
      </c>
      <c r="H18" s="10">
        <v>678</v>
      </c>
      <c r="I18" s="10">
        <v>6803</v>
      </c>
      <c r="J18" s="10">
        <v>277</v>
      </c>
      <c r="K18" s="10">
        <v>987</v>
      </c>
      <c r="L18" s="10">
        <v>107</v>
      </c>
      <c r="M18" s="10">
        <v>612</v>
      </c>
      <c r="N18" s="10">
        <v>145</v>
      </c>
      <c r="O18" s="10">
        <v>0</v>
      </c>
      <c r="P18" s="10">
        <v>16</v>
      </c>
      <c r="Q18" s="10">
        <v>0</v>
      </c>
      <c r="R18" s="10">
        <v>12018</v>
      </c>
      <c r="S18" s="10">
        <v>2128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8367</v>
      </c>
      <c r="F20" s="10">
        <v>31</v>
      </c>
      <c r="G20" s="10">
        <v>3854</v>
      </c>
      <c r="H20" s="10">
        <v>35</v>
      </c>
      <c r="I20" s="10">
        <v>1580</v>
      </c>
      <c r="J20" s="10">
        <v>513</v>
      </c>
      <c r="K20" s="10">
        <v>1470</v>
      </c>
      <c r="L20" s="10">
        <v>39</v>
      </c>
      <c r="M20" s="10">
        <v>682</v>
      </c>
      <c r="N20" s="10">
        <v>77</v>
      </c>
      <c r="O20" s="10">
        <v>45</v>
      </c>
      <c r="P20" s="10">
        <v>40</v>
      </c>
      <c r="Q20" s="10">
        <v>1</v>
      </c>
      <c r="R20" s="10">
        <v>3920</v>
      </c>
      <c r="S20" s="10">
        <v>2826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72601</v>
      </c>
      <c r="F21" s="10">
        <v>138</v>
      </c>
      <c r="G21" s="10">
        <v>30988</v>
      </c>
      <c r="H21" s="10">
        <v>231</v>
      </c>
      <c r="I21" s="10">
        <v>20808</v>
      </c>
      <c r="J21" s="10">
        <v>3354</v>
      </c>
      <c r="K21" s="10">
        <v>9247</v>
      </c>
      <c r="L21" s="10">
        <v>293</v>
      </c>
      <c r="M21" s="10">
        <v>6394</v>
      </c>
      <c r="N21" s="10">
        <v>344</v>
      </c>
      <c r="O21" s="10">
        <v>343</v>
      </c>
      <c r="P21" s="10">
        <v>431</v>
      </c>
      <c r="Q21" s="10">
        <v>30</v>
      </c>
      <c r="R21" s="10">
        <v>31357</v>
      </c>
      <c r="S21" s="10">
        <v>19975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24577</v>
      </c>
      <c r="F23" s="10">
        <v>374</v>
      </c>
      <c r="G23" s="10">
        <v>6875</v>
      </c>
      <c r="H23" s="10">
        <v>510</v>
      </c>
      <c r="I23" s="10">
        <v>1462</v>
      </c>
      <c r="J23" s="10">
        <v>402</v>
      </c>
      <c r="K23" s="10">
        <v>1679</v>
      </c>
      <c r="L23" s="10">
        <v>60</v>
      </c>
      <c r="M23" s="10">
        <v>746</v>
      </c>
      <c r="N23" s="10">
        <v>66</v>
      </c>
      <c r="O23" s="10">
        <v>39</v>
      </c>
      <c r="P23" s="10">
        <v>126</v>
      </c>
      <c r="Q23" s="10">
        <v>12238</v>
      </c>
      <c r="R23" s="10">
        <v>7759</v>
      </c>
      <c r="S23" s="10">
        <v>2992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187517</v>
      </c>
      <c r="F24" s="10">
        <v>3228</v>
      </c>
      <c r="G24" s="10">
        <v>81068</v>
      </c>
      <c r="H24" s="10">
        <v>1983</v>
      </c>
      <c r="I24" s="10">
        <v>29409</v>
      </c>
      <c r="J24" s="10">
        <v>4870</v>
      </c>
      <c r="K24" s="10">
        <v>14555</v>
      </c>
      <c r="L24" s="10">
        <v>264</v>
      </c>
      <c r="M24" s="10">
        <v>5496</v>
      </c>
      <c r="N24" s="10">
        <v>688</v>
      </c>
      <c r="O24" s="10">
        <v>242</v>
      </c>
      <c r="P24" s="10">
        <v>2595</v>
      </c>
      <c r="Q24" s="10">
        <v>43120</v>
      </c>
      <c r="R24" s="10">
        <v>86278</v>
      </c>
      <c r="S24" s="10">
        <v>26115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1211</v>
      </c>
      <c r="F26" s="10">
        <v>8</v>
      </c>
      <c r="G26" s="10">
        <v>1046</v>
      </c>
      <c r="H26" s="10">
        <v>0</v>
      </c>
      <c r="I26" s="10">
        <v>86</v>
      </c>
      <c r="J26" s="10">
        <v>10</v>
      </c>
      <c r="K26" s="10">
        <v>30</v>
      </c>
      <c r="L26" s="10">
        <v>3</v>
      </c>
      <c r="M26" s="10">
        <v>21</v>
      </c>
      <c r="N26" s="10">
        <v>1</v>
      </c>
      <c r="O26" s="10">
        <v>3</v>
      </c>
      <c r="P26" s="10">
        <v>3</v>
      </c>
      <c r="Q26" s="10">
        <v>0</v>
      </c>
      <c r="R26" s="10">
        <v>1054</v>
      </c>
      <c r="S26" s="10">
        <v>68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6811</v>
      </c>
      <c r="F27" s="10">
        <v>117</v>
      </c>
      <c r="G27" s="10">
        <v>3724</v>
      </c>
      <c r="H27" s="10">
        <v>0</v>
      </c>
      <c r="I27" s="10">
        <v>2279</v>
      </c>
      <c r="J27" s="10">
        <v>95</v>
      </c>
      <c r="K27" s="10">
        <v>194</v>
      </c>
      <c r="L27" s="10">
        <v>30</v>
      </c>
      <c r="M27" s="10">
        <v>277</v>
      </c>
      <c r="N27" s="10">
        <v>25</v>
      </c>
      <c r="O27" s="10">
        <v>37</v>
      </c>
      <c r="P27" s="10">
        <v>34</v>
      </c>
      <c r="Q27" s="10">
        <v>0</v>
      </c>
      <c r="R27" s="10">
        <v>3841</v>
      </c>
      <c r="S27" s="10">
        <v>658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1846</v>
      </c>
      <c r="F28" s="10">
        <v>34</v>
      </c>
      <c r="G28" s="10">
        <v>830</v>
      </c>
      <c r="H28" s="10">
        <v>52</v>
      </c>
      <c r="I28" s="10">
        <v>257</v>
      </c>
      <c r="J28" s="10">
        <v>129</v>
      </c>
      <c r="K28" s="10">
        <v>416</v>
      </c>
      <c r="L28" s="10">
        <v>11</v>
      </c>
      <c r="M28" s="10">
        <v>84</v>
      </c>
      <c r="N28" s="10">
        <v>7</v>
      </c>
      <c r="O28" s="10">
        <v>7</v>
      </c>
      <c r="P28" s="10">
        <v>14</v>
      </c>
      <c r="Q28" s="10">
        <v>5</v>
      </c>
      <c r="R28" s="10">
        <v>916</v>
      </c>
      <c r="S28" s="10">
        <v>654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15438</v>
      </c>
      <c r="F29" s="10">
        <v>68</v>
      </c>
      <c r="G29" s="10">
        <v>5219</v>
      </c>
      <c r="H29" s="10">
        <v>117</v>
      </c>
      <c r="I29" s="10">
        <v>5382</v>
      </c>
      <c r="J29" s="10">
        <v>1117</v>
      </c>
      <c r="K29" s="10">
        <v>2843</v>
      </c>
      <c r="L29" s="10">
        <v>49</v>
      </c>
      <c r="M29" s="10">
        <v>325</v>
      </c>
      <c r="N29" s="10">
        <v>59</v>
      </c>
      <c r="O29" s="10">
        <v>34</v>
      </c>
      <c r="P29" s="10">
        <v>182</v>
      </c>
      <c r="Q29" s="10">
        <v>42</v>
      </c>
      <c r="R29" s="10">
        <v>5404</v>
      </c>
      <c r="S29" s="10">
        <v>4427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4986</v>
      </c>
      <c r="F30" s="10">
        <v>23</v>
      </c>
      <c r="G30" s="10">
        <v>163</v>
      </c>
      <c r="H30" s="10">
        <v>23</v>
      </c>
      <c r="I30" s="10">
        <v>45</v>
      </c>
      <c r="J30" s="10">
        <v>7</v>
      </c>
      <c r="K30" s="10">
        <v>22</v>
      </c>
      <c r="L30" s="10">
        <v>4</v>
      </c>
      <c r="M30" s="10">
        <v>98</v>
      </c>
      <c r="N30" s="10">
        <v>11</v>
      </c>
      <c r="O30" s="10">
        <v>5</v>
      </c>
      <c r="P30" s="10">
        <v>8</v>
      </c>
      <c r="Q30" s="10">
        <v>4577</v>
      </c>
      <c r="R30" s="10">
        <v>209</v>
      </c>
      <c r="S30" s="10">
        <v>147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22204</v>
      </c>
      <c r="F31" s="10">
        <v>171</v>
      </c>
      <c r="G31" s="10">
        <v>2090</v>
      </c>
      <c r="H31" s="10">
        <v>121</v>
      </c>
      <c r="I31" s="10">
        <v>363</v>
      </c>
      <c r="J31" s="10">
        <v>37</v>
      </c>
      <c r="K31" s="10">
        <v>126</v>
      </c>
      <c r="L31" s="10">
        <v>14</v>
      </c>
      <c r="M31" s="10">
        <v>350</v>
      </c>
      <c r="N31" s="10">
        <v>320</v>
      </c>
      <c r="O31" s="10">
        <v>73</v>
      </c>
      <c r="P31" s="10">
        <v>139</v>
      </c>
      <c r="Q31" s="10">
        <v>18400</v>
      </c>
      <c r="R31" s="10">
        <v>2383</v>
      </c>
      <c r="S31" s="10">
        <v>920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14421</v>
      </c>
      <c r="F32" s="10">
        <v>260</v>
      </c>
      <c r="G32" s="10">
        <v>3961</v>
      </c>
      <c r="H32" s="10">
        <v>336</v>
      </c>
      <c r="I32" s="10">
        <v>670</v>
      </c>
      <c r="J32" s="10">
        <v>174</v>
      </c>
      <c r="K32" s="10">
        <v>954</v>
      </c>
      <c r="L32" s="10">
        <v>37</v>
      </c>
      <c r="M32" s="10">
        <v>459</v>
      </c>
      <c r="N32" s="10">
        <v>40</v>
      </c>
      <c r="O32" s="10">
        <v>18</v>
      </c>
      <c r="P32" s="10">
        <v>92</v>
      </c>
      <c r="Q32" s="10">
        <v>7420</v>
      </c>
      <c r="R32" s="10">
        <v>4557</v>
      </c>
      <c r="S32" s="10">
        <v>1682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129920</v>
      </c>
      <c r="F33" s="10">
        <v>2679</v>
      </c>
      <c r="G33" s="10">
        <v>65019</v>
      </c>
      <c r="H33" s="10">
        <v>1570</v>
      </c>
      <c r="I33" s="10">
        <v>16859</v>
      </c>
      <c r="J33" s="10">
        <v>2821</v>
      </c>
      <c r="K33" s="10">
        <v>10256</v>
      </c>
      <c r="L33" s="10">
        <v>165</v>
      </c>
      <c r="M33" s="10">
        <v>3870</v>
      </c>
      <c r="N33" s="10">
        <v>257</v>
      </c>
      <c r="O33" s="10">
        <v>72</v>
      </c>
      <c r="P33" s="10">
        <v>2208</v>
      </c>
      <c r="Q33" s="10">
        <v>24143</v>
      </c>
      <c r="R33" s="10">
        <v>69268</v>
      </c>
      <c r="S33" s="10">
        <v>17441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3290</v>
      </c>
      <c r="F35" s="10">
        <v>123</v>
      </c>
      <c r="G35" s="10">
        <v>1487</v>
      </c>
      <c r="H35" s="10">
        <v>128</v>
      </c>
      <c r="I35" s="10">
        <v>239</v>
      </c>
      <c r="J35" s="10">
        <v>78</v>
      </c>
      <c r="K35" s="10">
        <v>334</v>
      </c>
      <c r="L35" s="10">
        <v>12</v>
      </c>
      <c r="M35" s="10">
        <v>188</v>
      </c>
      <c r="N35" s="10">
        <v>19</v>
      </c>
      <c r="O35" s="10">
        <v>4</v>
      </c>
      <c r="P35" s="10">
        <v>31</v>
      </c>
      <c r="Q35" s="10">
        <v>647</v>
      </c>
      <c r="R35" s="10">
        <v>1738</v>
      </c>
      <c r="S35" s="10">
        <v>635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37122</v>
      </c>
      <c r="F36" s="10">
        <v>1618</v>
      </c>
      <c r="G36" s="10">
        <v>17614</v>
      </c>
      <c r="H36" s="10">
        <v>517</v>
      </c>
      <c r="I36" s="10">
        <v>6370</v>
      </c>
      <c r="J36" s="10">
        <v>1173</v>
      </c>
      <c r="K36" s="10">
        <v>3486</v>
      </c>
      <c r="L36" s="10">
        <v>59</v>
      </c>
      <c r="M36" s="10">
        <v>1669</v>
      </c>
      <c r="N36" s="10">
        <v>56</v>
      </c>
      <c r="O36" s="10">
        <v>37</v>
      </c>
      <c r="P36" s="10">
        <v>966</v>
      </c>
      <c r="Q36" s="10">
        <v>3557</v>
      </c>
      <c r="R36" s="10">
        <v>19750</v>
      </c>
      <c r="S36" s="10">
        <v>6480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1435</v>
      </c>
      <c r="F37" s="10">
        <v>42</v>
      </c>
      <c r="G37" s="10">
        <v>711</v>
      </c>
      <c r="H37" s="10">
        <v>55</v>
      </c>
      <c r="I37" s="10">
        <v>129</v>
      </c>
      <c r="J37" s="10">
        <v>38</v>
      </c>
      <c r="K37" s="10">
        <v>269</v>
      </c>
      <c r="L37" s="10">
        <v>13</v>
      </c>
      <c r="M37" s="10">
        <v>45</v>
      </c>
      <c r="N37" s="10">
        <v>4</v>
      </c>
      <c r="O37" s="10">
        <v>2</v>
      </c>
      <c r="P37" s="10">
        <v>30</v>
      </c>
      <c r="Q37" s="10">
        <v>97</v>
      </c>
      <c r="R37" s="10">
        <v>808</v>
      </c>
      <c r="S37" s="10">
        <v>371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17572</v>
      </c>
      <c r="F38" s="10">
        <v>234</v>
      </c>
      <c r="G38" s="10">
        <v>8581</v>
      </c>
      <c r="H38" s="10">
        <v>470</v>
      </c>
      <c r="I38" s="10">
        <v>3326</v>
      </c>
      <c r="J38" s="10">
        <v>455</v>
      </c>
      <c r="K38" s="10">
        <v>2497</v>
      </c>
      <c r="L38" s="10">
        <v>75</v>
      </c>
      <c r="M38" s="10">
        <v>997</v>
      </c>
      <c r="N38" s="10">
        <v>50</v>
      </c>
      <c r="O38" s="10">
        <v>4</v>
      </c>
      <c r="P38" s="10">
        <v>498</v>
      </c>
      <c r="Q38" s="10">
        <v>384</v>
      </c>
      <c r="R38" s="10">
        <v>9285</v>
      </c>
      <c r="S38" s="10">
        <v>4078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5531</v>
      </c>
      <c r="F39" s="10">
        <v>67</v>
      </c>
      <c r="G39" s="10">
        <v>1185</v>
      </c>
      <c r="H39" s="10">
        <v>105</v>
      </c>
      <c r="I39" s="10">
        <v>161</v>
      </c>
      <c r="J39" s="10">
        <v>44</v>
      </c>
      <c r="K39" s="10">
        <v>247</v>
      </c>
      <c r="L39" s="10">
        <v>8</v>
      </c>
      <c r="M39" s="10">
        <v>144</v>
      </c>
      <c r="N39" s="10">
        <v>9</v>
      </c>
      <c r="O39" s="10">
        <v>7</v>
      </c>
      <c r="P39" s="10">
        <v>17</v>
      </c>
      <c r="Q39" s="10">
        <v>3537</v>
      </c>
      <c r="R39" s="10">
        <v>1357</v>
      </c>
      <c r="S39" s="10">
        <v>459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61325</v>
      </c>
      <c r="F40" s="10">
        <v>780</v>
      </c>
      <c r="G40" s="10">
        <v>35215</v>
      </c>
      <c r="H40" s="10">
        <v>525</v>
      </c>
      <c r="I40" s="10">
        <v>4588</v>
      </c>
      <c r="J40" s="10">
        <v>837</v>
      </c>
      <c r="K40" s="10">
        <v>3734</v>
      </c>
      <c r="L40" s="10">
        <v>24</v>
      </c>
      <c r="M40" s="10">
        <v>948</v>
      </c>
      <c r="N40" s="10">
        <v>114</v>
      </c>
      <c r="O40" s="10">
        <v>20</v>
      </c>
      <c r="P40" s="10">
        <v>604</v>
      </c>
      <c r="Q40" s="10">
        <v>13936</v>
      </c>
      <c r="R40" s="10">
        <v>36520</v>
      </c>
      <c r="S40" s="10">
        <v>5675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444</v>
      </c>
      <c r="F41" s="10">
        <v>6</v>
      </c>
      <c r="G41" s="10">
        <v>248</v>
      </c>
      <c r="H41" s="10">
        <v>15</v>
      </c>
      <c r="I41" s="10">
        <v>93</v>
      </c>
      <c r="J41" s="10">
        <v>2</v>
      </c>
      <c r="K41" s="10">
        <v>37</v>
      </c>
      <c r="L41" s="10">
        <v>3</v>
      </c>
      <c r="M41" s="10">
        <v>26</v>
      </c>
      <c r="N41" s="10">
        <v>5</v>
      </c>
      <c r="O41" s="10">
        <v>1</v>
      </c>
      <c r="P41" s="10">
        <v>7</v>
      </c>
      <c r="Q41" s="10">
        <v>1</v>
      </c>
      <c r="R41" s="10">
        <v>269</v>
      </c>
      <c r="S41" s="10">
        <v>74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3646</v>
      </c>
      <c r="F42" s="10">
        <v>9</v>
      </c>
      <c r="G42" s="10">
        <v>1487</v>
      </c>
      <c r="H42" s="10">
        <v>17</v>
      </c>
      <c r="I42" s="10">
        <v>1665</v>
      </c>
      <c r="J42" s="10">
        <v>4</v>
      </c>
      <c r="K42" s="10">
        <v>176</v>
      </c>
      <c r="L42" s="10">
        <v>4</v>
      </c>
      <c r="M42" s="10">
        <v>160</v>
      </c>
      <c r="N42" s="10">
        <v>26</v>
      </c>
      <c r="O42" s="10">
        <v>1</v>
      </c>
      <c r="P42" s="10">
        <v>98</v>
      </c>
      <c r="Q42" s="10">
        <v>1</v>
      </c>
      <c r="R42" s="10">
        <v>1513</v>
      </c>
      <c r="S42" s="10">
        <v>371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2113</v>
      </c>
      <c r="F43" s="10">
        <v>49</v>
      </c>
      <c r="G43" s="10">
        <v>875</v>
      </c>
      <c r="H43" s="10">
        <v>99</v>
      </c>
      <c r="I43" s="10">
        <v>404</v>
      </c>
      <c r="J43" s="10">
        <v>82</v>
      </c>
      <c r="K43" s="10">
        <v>257</v>
      </c>
      <c r="L43" s="10">
        <v>5</v>
      </c>
      <c r="M43" s="10">
        <v>84</v>
      </c>
      <c r="N43" s="10">
        <v>7</v>
      </c>
      <c r="O43" s="10">
        <v>6</v>
      </c>
      <c r="P43" s="10">
        <v>9</v>
      </c>
      <c r="Q43" s="10">
        <v>236</v>
      </c>
      <c r="R43" s="10">
        <v>1023</v>
      </c>
      <c r="S43" s="10">
        <v>441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13145</v>
      </c>
      <c r="F44" s="10">
        <v>193</v>
      </c>
      <c r="G44" s="10">
        <v>5015</v>
      </c>
      <c r="H44" s="10">
        <v>175</v>
      </c>
      <c r="I44" s="10">
        <v>4526</v>
      </c>
      <c r="J44" s="10">
        <v>800</v>
      </c>
      <c r="K44" s="10">
        <v>1136</v>
      </c>
      <c r="L44" s="10">
        <v>5</v>
      </c>
      <c r="M44" s="10">
        <v>675</v>
      </c>
      <c r="N44" s="10">
        <v>27</v>
      </c>
      <c r="O44" s="10">
        <v>26</v>
      </c>
      <c r="P44" s="10">
        <v>32</v>
      </c>
      <c r="Q44" s="10">
        <v>535</v>
      </c>
      <c r="R44" s="10">
        <v>5383</v>
      </c>
      <c r="S44" s="10">
        <v>2669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3714</v>
      </c>
      <c r="F46" s="10">
        <v>64</v>
      </c>
      <c r="G46" s="10">
        <v>2037</v>
      </c>
      <c r="H46" s="10">
        <v>137</v>
      </c>
      <c r="I46" s="10">
        <v>501</v>
      </c>
      <c r="J46" s="10">
        <v>91</v>
      </c>
      <c r="K46" s="10">
        <v>310</v>
      </c>
      <c r="L46" s="10">
        <v>9</v>
      </c>
      <c r="M46" s="10">
        <v>119</v>
      </c>
      <c r="N46" s="10">
        <v>18</v>
      </c>
      <c r="O46" s="10">
        <v>10</v>
      </c>
      <c r="P46" s="10">
        <v>15</v>
      </c>
      <c r="Q46" s="10">
        <v>403</v>
      </c>
      <c r="R46" s="10">
        <v>2238</v>
      </c>
      <c r="S46" s="10">
        <v>557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23955</v>
      </c>
      <c r="F47" s="10">
        <v>626</v>
      </c>
      <c r="G47" s="10">
        <v>9940</v>
      </c>
      <c r="H47" s="10">
        <v>260</v>
      </c>
      <c r="I47" s="10">
        <v>8555</v>
      </c>
      <c r="J47" s="10">
        <v>847</v>
      </c>
      <c r="K47" s="10">
        <v>1505</v>
      </c>
      <c r="L47" s="10">
        <v>39</v>
      </c>
      <c r="M47" s="10">
        <v>1021</v>
      </c>
      <c r="N47" s="10">
        <v>77</v>
      </c>
      <c r="O47" s="10">
        <v>64</v>
      </c>
      <c r="P47" s="10">
        <v>117</v>
      </c>
      <c r="Q47" s="10">
        <v>904</v>
      </c>
      <c r="R47" s="10">
        <v>10826</v>
      </c>
      <c r="S47" s="10">
        <v>3552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608</v>
      </c>
      <c r="C3" s="293"/>
      <c r="D3" s="293"/>
      <c r="E3" s="293"/>
      <c r="F3" s="293"/>
      <c r="G3" s="293"/>
      <c r="H3" s="293"/>
      <c r="I3" s="293"/>
      <c r="K3" s="293" t="s">
        <v>608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21120</v>
      </c>
      <c r="F10" s="10">
        <v>107</v>
      </c>
      <c r="G10" s="10">
        <v>10798</v>
      </c>
      <c r="H10" s="10">
        <v>210</v>
      </c>
      <c r="I10" s="10">
        <v>1948</v>
      </c>
      <c r="J10" s="10">
        <v>2208</v>
      </c>
      <c r="K10" s="10">
        <v>5124</v>
      </c>
      <c r="L10" s="10">
        <v>133</v>
      </c>
      <c r="M10" s="10">
        <v>455</v>
      </c>
      <c r="N10" s="10">
        <v>20</v>
      </c>
      <c r="O10" s="10">
        <v>37</v>
      </c>
      <c r="P10" s="10">
        <v>58</v>
      </c>
      <c r="Q10" s="10">
        <v>22</v>
      </c>
      <c r="R10" s="10">
        <v>11115</v>
      </c>
      <c r="S10" s="10">
        <v>7977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56926</v>
      </c>
      <c r="F11" s="10">
        <v>287</v>
      </c>
      <c r="G11" s="10">
        <v>20213</v>
      </c>
      <c r="H11" s="10">
        <v>549</v>
      </c>
      <c r="I11" s="10">
        <v>24304</v>
      </c>
      <c r="J11" s="10">
        <v>2991</v>
      </c>
      <c r="K11" s="10">
        <v>6334</v>
      </c>
      <c r="L11" s="10">
        <v>329</v>
      </c>
      <c r="M11" s="10">
        <v>1222</v>
      </c>
      <c r="N11" s="10">
        <v>106</v>
      </c>
      <c r="O11" s="10">
        <v>97</v>
      </c>
      <c r="P11" s="10">
        <v>433</v>
      </c>
      <c r="Q11" s="10">
        <v>61</v>
      </c>
      <c r="R11" s="10">
        <v>21049</v>
      </c>
      <c r="S11" s="10">
        <v>11079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17826</v>
      </c>
      <c r="F13" s="10">
        <v>93</v>
      </c>
      <c r="G13" s="10">
        <v>9347</v>
      </c>
      <c r="H13" s="10">
        <v>177</v>
      </c>
      <c r="I13" s="10">
        <v>871</v>
      </c>
      <c r="J13" s="10">
        <v>2013</v>
      </c>
      <c r="K13" s="10">
        <v>4758</v>
      </c>
      <c r="L13" s="10">
        <v>110</v>
      </c>
      <c r="M13" s="10">
        <v>368</v>
      </c>
      <c r="N13" s="10">
        <v>15</v>
      </c>
      <c r="O13" s="10">
        <v>29</v>
      </c>
      <c r="P13" s="10">
        <v>30</v>
      </c>
      <c r="Q13" s="10">
        <v>15</v>
      </c>
      <c r="R13" s="10">
        <v>9617</v>
      </c>
      <c r="S13" s="10">
        <v>7293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917</v>
      </c>
      <c r="F14" s="10">
        <v>4</v>
      </c>
      <c r="G14" s="10">
        <v>503</v>
      </c>
      <c r="H14" s="10">
        <v>13</v>
      </c>
      <c r="I14" s="10">
        <v>38</v>
      </c>
      <c r="J14" s="10">
        <v>101</v>
      </c>
      <c r="K14" s="10">
        <v>209</v>
      </c>
      <c r="L14" s="10">
        <v>8</v>
      </c>
      <c r="M14" s="10">
        <v>35</v>
      </c>
      <c r="N14" s="10">
        <v>1</v>
      </c>
      <c r="O14" s="10">
        <v>2</v>
      </c>
      <c r="P14" s="10">
        <v>3</v>
      </c>
      <c r="Q14" s="10">
        <v>0</v>
      </c>
      <c r="R14" s="10">
        <v>520</v>
      </c>
      <c r="S14" s="10">
        <v>356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2307</v>
      </c>
      <c r="F15" s="10">
        <v>6</v>
      </c>
      <c r="G15" s="10">
        <v>925</v>
      </c>
      <c r="H15" s="10">
        <v>14</v>
      </c>
      <c r="I15" s="10">
        <v>1006</v>
      </c>
      <c r="J15" s="10">
        <v>94</v>
      </c>
      <c r="K15" s="10">
        <v>156</v>
      </c>
      <c r="L15" s="10">
        <v>15</v>
      </c>
      <c r="M15" s="10">
        <v>50</v>
      </c>
      <c r="N15" s="10">
        <v>3</v>
      </c>
      <c r="O15" s="10">
        <v>6</v>
      </c>
      <c r="P15" s="10">
        <v>25</v>
      </c>
      <c r="Q15" s="10">
        <v>7</v>
      </c>
      <c r="R15" s="10">
        <v>945</v>
      </c>
      <c r="S15" s="10">
        <v>324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32727</v>
      </c>
      <c r="F16" s="10">
        <v>80</v>
      </c>
      <c r="G16" s="10">
        <v>9237</v>
      </c>
      <c r="H16" s="10">
        <v>159</v>
      </c>
      <c r="I16" s="10">
        <v>19927</v>
      </c>
      <c r="J16" s="10">
        <v>776</v>
      </c>
      <c r="K16" s="10">
        <v>1130</v>
      </c>
      <c r="L16" s="10">
        <v>203</v>
      </c>
      <c r="M16" s="10">
        <v>685</v>
      </c>
      <c r="N16" s="10">
        <v>23</v>
      </c>
      <c r="O16" s="10">
        <v>64</v>
      </c>
      <c r="P16" s="10">
        <v>397</v>
      </c>
      <c r="Q16" s="10">
        <v>46</v>
      </c>
      <c r="R16" s="10">
        <v>9476</v>
      </c>
      <c r="S16" s="10">
        <v>2881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70</v>
      </c>
      <c r="F17" s="10">
        <v>4</v>
      </c>
      <c r="G17" s="10">
        <v>23</v>
      </c>
      <c r="H17" s="10">
        <v>6</v>
      </c>
      <c r="I17" s="10">
        <v>33</v>
      </c>
      <c r="J17" s="10">
        <v>0</v>
      </c>
      <c r="K17" s="10">
        <v>1</v>
      </c>
      <c r="L17" s="10">
        <v>0</v>
      </c>
      <c r="M17" s="10">
        <v>2</v>
      </c>
      <c r="N17" s="10">
        <v>1</v>
      </c>
      <c r="O17" s="10">
        <v>0</v>
      </c>
      <c r="P17" s="10">
        <v>0</v>
      </c>
      <c r="Q17" s="10">
        <v>0</v>
      </c>
      <c r="R17" s="10">
        <v>33</v>
      </c>
      <c r="S17" s="10">
        <v>4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4539</v>
      </c>
      <c r="F18" s="10">
        <v>106</v>
      </c>
      <c r="G18" s="10">
        <v>623</v>
      </c>
      <c r="H18" s="10">
        <v>187</v>
      </c>
      <c r="I18" s="10">
        <v>3430</v>
      </c>
      <c r="J18" s="10">
        <v>0</v>
      </c>
      <c r="K18" s="10">
        <v>28</v>
      </c>
      <c r="L18" s="10">
        <v>0</v>
      </c>
      <c r="M18" s="10">
        <v>99</v>
      </c>
      <c r="N18" s="10">
        <v>66</v>
      </c>
      <c r="O18" s="10">
        <v>0</v>
      </c>
      <c r="P18" s="10">
        <v>0</v>
      </c>
      <c r="Q18" s="10">
        <v>0</v>
      </c>
      <c r="R18" s="10">
        <v>916</v>
      </c>
      <c r="S18" s="10">
        <v>193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793</v>
      </c>
      <c r="F20" s="10">
        <v>2</v>
      </c>
      <c r="G20" s="10">
        <v>354</v>
      </c>
      <c r="H20" s="10">
        <v>3</v>
      </c>
      <c r="I20" s="10">
        <v>293</v>
      </c>
      <c r="J20" s="10">
        <v>51</v>
      </c>
      <c r="K20" s="10">
        <v>55</v>
      </c>
      <c r="L20" s="10">
        <v>2</v>
      </c>
      <c r="M20" s="10">
        <v>28</v>
      </c>
      <c r="N20" s="10">
        <v>1</v>
      </c>
      <c r="O20" s="10">
        <v>1</v>
      </c>
      <c r="P20" s="10">
        <v>2</v>
      </c>
      <c r="Q20" s="10">
        <v>1</v>
      </c>
      <c r="R20" s="10">
        <v>359</v>
      </c>
      <c r="S20" s="10">
        <v>138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9881</v>
      </c>
      <c r="F21" s="10">
        <v>22</v>
      </c>
      <c r="G21" s="10">
        <v>3581</v>
      </c>
      <c r="H21" s="10">
        <v>23</v>
      </c>
      <c r="I21" s="10">
        <v>5219</v>
      </c>
      <c r="J21" s="10">
        <v>446</v>
      </c>
      <c r="K21" s="10">
        <v>312</v>
      </c>
      <c r="L21" s="10">
        <v>10</v>
      </c>
      <c r="M21" s="10">
        <v>210</v>
      </c>
      <c r="N21" s="10">
        <v>8</v>
      </c>
      <c r="O21" s="10">
        <v>25</v>
      </c>
      <c r="P21" s="10">
        <v>17</v>
      </c>
      <c r="Q21" s="10">
        <v>8</v>
      </c>
      <c r="R21" s="10">
        <v>3626</v>
      </c>
      <c r="S21" s="10">
        <v>1011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4524</v>
      </c>
      <c r="F23" s="10">
        <v>55</v>
      </c>
      <c r="G23" s="10">
        <v>1181</v>
      </c>
      <c r="H23" s="10">
        <v>178</v>
      </c>
      <c r="I23" s="10">
        <v>387</v>
      </c>
      <c r="J23" s="10">
        <v>67</v>
      </c>
      <c r="K23" s="10">
        <v>277</v>
      </c>
      <c r="L23" s="10">
        <v>9</v>
      </c>
      <c r="M23" s="10">
        <v>123</v>
      </c>
      <c r="N23" s="10">
        <v>16</v>
      </c>
      <c r="O23" s="10">
        <v>9</v>
      </c>
      <c r="P23" s="10">
        <v>41</v>
      </c>
      <c r="Q23" s="10">
        <v>2181</v>
      </c>
      <c r="R23" s="10">
        <v>1414</v>
      </c>
      <c r="S23" s="10">
        <v>501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28976</v>
      </c>
      <c r="F24" s="10">
        <v>668</v>
      </c>
      <c r="G24" s="10">
        <v>14080</v>
      </c>
      <c r="H24" s="10">
        <v>413</v>
      </c>
      <c r="I24" s="10">
        <v>5382</v>
      </c>
      <c r="J24" s="10">
        <v>317</v>
      </c>
      <c r="K24" s="10">
        <v>1348</v>
      </c>
      <c r="L24" s="10">
        <v>21</v>
      </c>
      <c r="M24" s="10">
        <v>265</v>
      </c>
      <c r="N24" s="10">
        <v>83</v>
      </c>
      <c r="O24" s="10">
        <v>17</v>
      </c>
      <c r="P24" s="10">
        <v>883</v>
      </c>
      <c r="Q24" s="10">
        <v>5500</v>
      </c>
      <c r="R24" s="10">
        <v>15161</v>
      </c>
      <c r="S24" s="10">
        <v>2051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258</v>
      </c>
      <c r="F26" s="10">
        <v>3</v>
      </c>
      <c r="G26" s="10">
        <v>135</v>
      </c>
      <c r="H26" s="10">
        <v>8</v>
      </c>
      <c r="I26" s="10">
        <v>39</v>
      </c>
      <c r="J26" s="10">
        <v>3</v>
      </c>
      <c r="K26" s="10">
        <v>59</v>
      </c>
      <c r="L26" s="10">
        <v>0</v>
      </c>
      <c r="M26" s="10">
        <v>5</v>
      </c>
      <c r="N26" s="10">
        <v>1</v>
      </c>
      <c r="O26" s="10">
        <v>0</v>
      </c>
      <c r="P26" s="10">
        <v>1</v>
      </c>
      <c r="Q26" s="10">
        <v>4</v>
      </c>
      <c r="R26" s="10">
        <v>146</v>
      </c>
      <c r="S26" s="10">
        <v>68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1147</v>
      </c>
      <c r="F27" s="10">
        <v>4</v>
      </c>
      <c r="G27" s="10">
        <v>446</v>
      </c>
      <c r="H27" s="10">
        <v>2</v>
      </c>
      <c r="I27" s="10">
        <v>623</v>
      </c>
      <c r="J27" s="10">
        <v>2</v>
      </c>
      <c r="K27" s="10">
        <v>48</v>
      </c>
      <c r="L27" s="10">
        <v>0</v>
      </c>
      <c r="M27" s="10">
        <v>20</v>
      </c>
      <c r="N27" s="10">
        <v>1</v>
      </c>
      <c r="O27" s="10">
        <v>0</v>
      </c>
      <c r="P27" s="10">
        <v>0</v>
      </c>
      <c r="Q27" s="10">
        <v>1</v>
      </c>
      <c r="R27" s="10">
        <v>453</v>
      </c>
      <c r="S27" s="10">
        <v>70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291</v>
      </c>
      <c r="F28" s="10">
        <v>2</v>
      </c>
      <c r="G28" s="10">
        <v>125</v>
      </c>
      <c r="H28" s="10">
        <v>19</v>
      </c>
      <c r="I28" s="10">
        <v>70</v>
      </c>
      <c r="J28" s="10">
        <v>10</v>
      </c>
      <c r="K28" s="10">
        <v>48</v>
      </c>
      <c r="L28" s="10">
        <v>1</v>
      </c>
      <c r="M28" s="10">
        <v>9</v>
      </c>
      <c r="N28" s="10">
        <v>2</v>
      </c>
      <c r="O28" s="10">
        <v>1</v>
      </c>
      <c r="P28" s="10">
        <v>4</v>
      </c>
      <c r="Q28" s="10">
        <v>0</v>
      </c>
      <c r="R28" s="10">
        <v>146</v>
      </c>
      <c r="S28" s="10">
        <v>71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2233</v>
      </c>
      <c r="F29" s="10">
        <v>1</v>
      </c>
      <c r="G29" s="10">
        <v>575</v>
      </c>
      <c r="H29" s="10">
        <v>20</v>
      </c>
      <c r="I29" s="10">
        <v>1285</v>
      </c>
      <c r="J29" s="10">
        <v>37</v>
      </c>
      <c r="K29" s="10">
        <v>149</v>
      </c>
      <c r="L29" s="10">
        <v>1</v>
      </c>
      <c r="M29" s="10">
        <v>21</v>
      </c>
      <c r="N29" s="10">
        <v>1</v>
      </c>
      <c r="O29" s="10">
        <v>1</v>
      </c>
      <c r="P29" s="10">
        <v>143</v>
      </c>
      <c r="Q29" s="10">
        <v>0</v>
      </c>
      <c r="R29" s="10">
        <v>596</v>
      </c>
      <c r="S29" s="10">
        <v>210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357</v>
      </c>
      <c r="F30" s="10">
        <v>4</v>
      </c>
      <c r="G30" s="10">
        <v>18</v>
      </c>
      <c r="H30" s="10">
        <v>6</v>
      </c>
      <c r="I30" s="10">
        <v>5</v>
      </c>
      <c r="J30" s="10">
        <v>0</v>
      </c>
      <c r="K30" s="10">
        <v>3</v>
      </c>
      <c r="L30" s="10">
        <v>1</v>
      </c>
      <c r="M30" s="10">
        <v>7</v>
      </c>
      <c r="N30" s="10">
        <v>5</v>
      </c>
      <c r="O30" s="10">
        <v>1</v>
      </c>
      <c r="P30" s="10">
        <v>3</v>
      </c>
      <c r="Q30" s="10">
        <v>304</v>
      </c>
      <c r="R30" s="10">
        <v>28</v>
      </c>
      <c r="S30" s="10">
        <v>17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2059</v>
      </c>
      <c r="F31" s="10">
        <v>21</v>
      </c>
      <c r="G31" s="10">
        <v>203</v>
      </c>
      <c r="H31" s="10">
        <v>35</v>
      </c>
      <c r="I31" s="10">
        <v>35</v>
      </c>
      <c r="J31" s="10">
        <v>0</v>
      </c>
      <c r="K31" s="10">
        <v>3</v>
      </c>
      <c r="L31" s="10">
        <v>9</v>
      </c>
      <c r="M31" s="10">
        <v>9</v>
      </c>
      <c r="N31" s="10">
        <v>54</v>
      </c>
      <c r="O31" s="10">
        <v>5</v>
      </c>
      <c r="P31" s="10">
        <v>174</v>
      </c>
      <c r="Q31" s="10">
        <v>1511</v>
      </c>
      <c r="R31" s="10">
        <v>260</v>
      </c>
      <c r="S31" s="10">
        <v>80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2776</v>
      </c>
      <c r="F32" s="10">
        <v>33</v>
      </c>
      <c r="G32" s="10">
        <v>695</v>
      </c>
      <c r="H32" s="10">
        <v>108</v>
      </c>
      <c r="I32" s="10">
        <v>152</v>
      </c>
      <c r="J32" s="10">
        <v>28</v>
      </c>
      <c r="K32" s="10">
        <v>109</v>
      </c>
      <c r="L32" s="10">
        <v>5</v>
      </c>
      <c r="M32" s="10">
        <v>77</v>
      </c>
      <c r="N32" s="10">
        <v>6</v>
      </c>
      <c r="O32" s="10">
        <v>5</v>
      </c>
      <c r="P32" s="10">
        <v>27</v>
      </c>
      <c r="Q32" s="10">
        <v>1531</v>
      </c>
      <c r="R32" s="10">
        <v>836</v>
      </c>
      <c r="S32" s="10">
        <v>230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20562</v>
      </c>
      <c r="F33" s="10">
        <v>100</v>
      </c>
      <c r="G33" s="10">
        <v>12139</v>
      </c>
      <c r="H33" s="10">
        <v>319</v>
      </c>
      <c r="I33" s="10">
        <v>2416</v>
      </c>
      <c r="J33" s="10">
        <v>143</v>
      </c>
      <c r="K33" s="10">
        <v>997</v>
      </c>
      <c r="L33" s="10">
        <v>7</v>
      </c>
      <c r="M33" s="10">
        <v>167</v>
      </c>
      <c r="N33" s="10">
        <v>27</v>
      </c>
      <c r="O33" s="10">
        <v>5</v>
      </c>
      <c r="P33" s="10">
        <v>521</v>
      </c>
      <c r="Q33" s="10">
        <v>3723</v>
      </c>
      <c r="R33" s="10">
        <v>12558</v>
      </c>
      <c r="S33" s="10">
        <v>1345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536</v>
      </c>
      <c r="F35" s="10">
        <v>20</v>
      </c>
      <c r="G35" s="10">
        <v>227</v>
      </c>
      <c r="H35" s="10">
        <v>35</v>
      </c>
      <c r="I35" s="10">
        <v>54</v>
      </c>
      <c r="J35" s="10">
        <v>16</v>
      </c>
      <c r="K35" s="10">
        <v>29</v>
      </c>
      <c r="L35" s="10">
        <v>0</v>
      </c>
      <c r="M35" s="10">
        <v>24</v>
      </c>
      <c r="N35" s="10">
        <v>4</v>
      </c>
      <c r="O35" s="10">
        <v>1</v>
      </c>
      <c r="P35" s="10">
        <v>9</v>
      </c>
      <c r="Q35" s="10">
        <v>117</v>
      </c>
      <c r="R35" s="10">
        <v>282</v>
      </c>
      <c r="S35" s="10">
        <v>74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5864</v>
      </c>
      <c r="F36" s="10">
        <v>70</v>
      </c>
      <c r="G36" s="10">
        <v>3744</v>
      </c>
      <c r="H36" s="10">
        <v>129</v>
      </c>
      <c r="I36" s="10">
        <v>720</v>
      </c>
      <c r="J36" s="10">
        <v>104</v>
      </c>
      <c r="K36" s="10">
        <v>259</v>
      </c>
      <c r="L36" s="10">
        <v>0</v>
      </c>
      <c r="M36" s="10">
        <v>69</v>
      </c>
      <c r="N36" s="10">
        <v>23</v>
      </c>
      <c r="O36" s="10">
        <v>3</v>
      </c>
      <c r="P36" s="10">
        <v>316</v>
      </c>
      <c r="Q36" s="10">
        <v>429</v>
      </c>
      <c r="R36" s="10">
        <v>3943</v>
      </c>
      <c r="S36" s="10">
        <v>457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230</v>
      </c>
      <c r="F37" s="10">
        <v>5</v>
      </c>
      <c r="G37" s="10">
        <v>108</v>
      </c>
      <c r="H37" s="10">
        <v>7</v>
      </c>
      <c r="I37" s="10">
        <v>25</v>
      </c>
      <c r="J37" s="10">
        <v>2</v>
      </c>
      <c r="K37" s="10">
        <v>45</v>
      </c>
      <c r="L37" s="10">
        <v>1</v>
      </c>
      <c r="M37" s="10">
        <v>5</v>
      </c>
      <c r="N37" s="10">
        <v>0</v>
      </c>
      <c r="O37" s="10">
        <v>0</v>
      </c>
      <c r="P37" s="10">
        <v>11</v>
      </c>
      <c r="Q37" s="10">
        <v>21</v>
      </c>
      <c r="R37" s="10">
        <v>120</v>
      </c>
      <c r="S37" s="10">
        <v>53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3597</v>
      </c>
      <c r="F38" s="10">
        <v>19</v>
      </c>
      <c r="G38" s="10">
        <v>1845</v>
      </c>
      <c r="H38" s="10">
        <v>44</v>
      </c>
      <c r="I38" s="10">
        <v>804</v>
      </c>
      <c r="J38" s="10">
        <v>11</v>
      </c>
      <c r="K38" s="10">
        <v>618</v>
      </c>
      <c r="L38" s="10">
        <v>2</v>
      </c>
      <c r="M38" s="10">
        <v>7</v>
      </c>
      <c r="N38" s="10">
        <v>0</v>
      </c>
      <c r="O38" s="10">
        <v>0</v>
      </c>
      <c r="P38" s="10">
        <v>111</v>
      </c>
      <c r="Q38" s="10">
        <v>137</v>
      </c>
      <c r="R38" s="10">
        <v>1907</v>
      </c>
      <c r="S38" s="10">
        <v>637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757</v>
      </c>
      <c r="F39" s="10">
        <v>3</v>
      </c>
      <c r="G39" s="10">
        <v>116</v>
      </c>
      <c r="H39" s="10">
        <v>12</v>
      </c>
      <c r="I39" s="10">
        <v>24</v>
      </c>
      <c r="J39" s="10">
        <v>4</v>
      </c>
      <c r="K39" s="10">
        <v>9</v>
      </c>
      <c r="L39" s="10">
        <v>1</v>
      </c>
      <c r="M39" s="10">
        <v>15</v>
      </c>
      <c r="N39" s="10">
        <v>1</v>
      </c>
      <c r="O39" s="10">
        <v>0</v>
      </c>
      <c r="P39" s="10">
        <v>3</v>
      </c>
      <c r="Q39" s="10">
        <v>569</v>
      </c>
      <c r="R39" s="10">
        <v>131</v>
      </c>
      <c r="S39" s="10">
        <v>30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9097</v>
      </c>
      <c r="F40" s="10">
        <v>5</v>
      </c>
      <c r="G40" s="10">
        <v>6108</v>
      </c>
      <c r="H40" s="10">
        <v>72</v>
      </c>
      <c r="I40" s="10">
        <v>434</v>
      </c>
      <c r="J40" s="10">
        <v>16</v>
      </c>
      <c r="K40" s="10">
        <v>46</v>
      </c>
      <c r="L40" s="10">
        <v>1</v>
      </c>
      <c r="M40" s="10">
        <v>71</v>
      </c>
      <c r="N40" s="10">
        <v>2</v>
      </c>
      <c r="O40" s="10">
        <v>0</v>
      </c>
      <c r="P40" s="10">
        <v>36</v>
      </c>
      <c r="Q40" s="10">
        <v>2306</v>
      </c>
      <c r="R40" s="10">
        <v>6185</v>
      </c>
      <c r="S40" s="10">
        <v>135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280</v>
      </c>
      <c r="F41" s="10">
        <v>3</v>
      </c>
      <c r="G41" s="10">
        <v>184</v>
      </c>
      <c r="H41" s="10">
        <v>35</v>
      </c>
      <c r="I41" s="10">
        <v>22</v>
      </c>
      <c r="J41" s="10">
        <v>1</v>
      </c>
      <c r="K41" s="10">
        <v>12</v>
      </c>
      <c r="L41" s="10">
        <v>0</v>
      </c>
      <c r="M41" s="10">
        <v>18</v>
      </c>
      <c r="N41" s="10">
        <v>0</v>
      </c>
      <c r="O41" s="10">
        <v>1</v>
      </c>
      <c r="P41" s="10">
        <v>1</v>
      </c>
      <c r="Q41" s="10">
        <v>3</v>
      </c>
      <c r="R41" s="10">
        <v>222</v>
      </c>
      <c r="S41" s="10">
        <v>32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580</v>
      </c>
      <c r="F42" s="10">
        <v>4</v>
      </c>
      <c r="G42" s="10">
        <v>263</v>
      </c>
      <c r="H42" s="10">
        <v>16</v>
      </c>
      <c r="I42" s="10">
        <v>228</v>
      </c>
      <c r="J42" s="10">
        <v>3</v>
      </c>
      <c r="K42" s="10">
        <v>44</v>
      </c>
      <c r="L42" s="10">
        <v>0</v>
      </c>
      <c r="M42" s="10">
        <v>14</v>
      </c>
      <c r="N42" s="10">
        <v>0</v>
      </c>
      <c r="O42" s="10">
        <v>0</v>
      </c>
      <c r="P42" s="10">
        <v>1</v>
      </c>
      <c r="Q42" s="10">
        <v>6</v>
      </c>
      <c r="R42" s="10">
        <v>283</v>
      </c>
      <c r="S42" s="10">
        <v>62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842</v>
      </c>
      <c r="F43" s="10">
        <v>13</v>
      </c>
      <c r="G43" s="10">
        <v>208</v>
      </c>
      <c r="H43" s="10">
        <v>37</v>
      </c>
      <c r="I43" s="10">
        <v>121</v>
      </c>
      <c r="J43" s="10">
        <v>26</v>
      </c>
      <c r="K43" s="10">
        <v>58</v>
      </c>
      <c r="L43" s="10">
        <v>2</v>
      </c>
      <c r="M43" s="10">
        <v>25</v>
      </c>
      <c r="N43" s="10">
        <v>2</v>
      </c>
      <c r="O43" s="10">
        <v>2</v>
      </c>
      <c r="P43" s="10">
        <v>6</v>
      </c>
      <c r="Q43" s="10">
        <v>342</v>
      </c>
      <c r="R43" s="10">
        <v>258</v>
      </c>
      <c r="S43" s="10">
        <v>115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2975</v>
      </c>
      <c r="F44" s="10">
        <v>542</v>
      </c>
      <c r="G44" s="10">
        <v>717</v>
      </c>
      <c r="H44" s="10">
        <v>36</v>
      </c>
      <c r="I44" s="10">
        <v>1023</v>
      </c>
      <c r="J44" s="10">
        <v>136</v>
      </c>
      <c r="K44" s="10">
        <v>152</v>
      </c>
      <c r="L44" s="10">
        <v>4</v>
      </c>
      <c r="M44" s="10">
        <v>47</v>
      </c>
      <c r="N44" s="10">
        <v>1</v>
      </c>
      <c r="O44" s="10">
        <v>6</v>
      </c>
      <c r="P44" s="10">
        <v>46</v>
      </c>
      <c r="Q44" s="10">
        <v>265</v>
      </c>
      <c r="R44" s="10">
        <v>1295</v>
      </c>
      <c r="S44" s="10">
        <v>346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854</v>
      </c>
      <c r="F46" s="10">
        <v>15</v>
      </c>
      <c r="G46" s="10">
        <v>352</v>
      </c>
      <c r="H46" s="10">
        <v>48</v>
      </c>
      <c r="I46" s="10">
        <v>163</v>
      </c>
      <c r="J46" s="10">
        <v>30</v>
      </c>
      <c r="K46" s="10">
        <v>113</v>
      </c>
      <c r="L46" s="10">
        <v>2</v>
      </c>
      <c r="M46" s="10">
        <v>22</v>
      </c>
      <c r="N46" s="10">
        <v>4</v>
      </c>
      <c r="O46" s="10">
        <v>2</v>
      </c>
      <c r="P46" s="10">
        <v>8</v>
      </c>
      <c r="Q46" s="10">
        <v>95</v>
      </c>
      <c r="R46" s="10">
        <v>415</v>
      </c>
      <c r="S46" s="10">
        <v>173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4279</v>
      </c>
      <c r="F47" s="10">
        <v>546</v>
      </c>
      <c r="G47" s="10">
        <v>1222</v>
      </c>
      <c r="H47" s="10">
        <v>42</v>
      </c>
      <c r="I47" s="10">
        <v>1715</v>
      </c>
      <c r="J47" s="10">
        <v>138</v>
      </c>
      <c r="K47" s="10">
        <v>209</v>
      </c>
      <c r="L47" s="10">
        <v>5</v>
      </c>
      <c r="M47" s="10">
        <v>62</v>
      </c>
      <c r="N47" s="10">
        <v>21</v>
      </c>
      <c r="O47" s="10">
        <v>6</v>
      </c>
      <c r="P47" s="10">
        <v>53</v>
      </c>
      <c r="Q47" s="10">
        <v>260</v>
      </c>
      <c r="R47" s="10">
        <v>1811</v>
      </c>
      <c r="S47" s="10">
        <v>440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J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609</v>
      </c>
      <c r="C3" s="293"/>
      <c r="D3" s="293"/>
      <c r="E3" s="293"/>
      <c r="F3" s="293"/>
      <c r="G3" s="293"/>
      <c r="H3" s="293"/>
      <c r="J3" s="293"/>
      <c r="K3" s="293" t="s">
        <v>609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J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6"/>
      <c r="J6" s="64" t="s">
        <v>190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1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2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3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125157</v>
      </c>
      <c r="F10" s="10">
        <v>43</v>
      </c>
      <c r="G10" s="10">
        <v>1399</v>
      </c>
      <c r="H10" s="10">
        <v>8328</v>
      </c>
      <c r="I10" s="10">
        <v>207</v>
      </c>
      <c r="J10" s="10">
        <v>276</v>
      </c>
      <c r="K10" s="10">
        <v>1490</v>
      </c>
      <c r="L10" s="10">
        <v>20751</v>
      </c>
      <c r="M10" s="10">
        <v>18453</v>
      </c>
      <c r="N10" s="10">
        <v>108</v>
      </c>
      <c r="O10" s="10">
        <v>60</v>
      </c>
      <c r="P10" s="10">
        <v>541</v>
      </c>
      <c r="Q10" s="10">
        <v>73501</v>
      </c>
      <c r="R10" s="10">
        <v>9770</v>
      </c>
      <c r="S10" s="10">
        <v>41138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316550</v>
      </c>
      <c r="F11" s="10">
        <v>83</v>
      </c>
      <c r="G11" s="10">
        <v>5838</v>
      </c>
      <c r="H11" s="10">
        <v>15366</v>
      </c>
      <c r="I11" s="10">
        <v>683</v>
      </c>
      <c r="J11" s="10">
        <v>1003</v>
      </c>
      <c r="K11" s="10">
        <v>3620</v>
      </c>
      <c r="L11" s="10">
        <v>50115</v>
      </c>
      <c r="M11" s="10">
        <v>25947</v>
      </c>
      <c r="N11" s="10">
        <v>399</v>
      </c>
      <c r="O11" s="10">
        <v>181</v>
      </c>
      <c r="P11" s="10">
        <v>3579</v>
      </c>
      <c r="Q11" s="10">
        <v>209736</v>
      </c>
      <c r="R11" s="10">
        <v>21287</v>
      </c>
      <c r="S11" s="10">
        <v>81265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95509</v>
      </c>
      <c r="F13" s="10">
        <v>39</v>
      </c>
      <c r="G13" s="10">
        <v>866</v>
      </c>
      <c r="H13" s="10">
        <v>6939</v>
      </c>
      <c r="I13" s="10">
        <v>145</v>
      </c>
      <c r="J13" s="10">
        <v>202</v>
      </c>
      <c r="K13" s="10">
        <v>1115</v>
      </c>
      <c r="L13" s="10">
        <v>15051</v>
      </c>
      <c r="M13" s="10">
        <v>15653</v>
      </c>
      <c r="N13" s="10">
        <v>46</v>
      </c>
      <c r="O13" s="10">
        <v>37</v>
      </c>
      <c r="P13" s="10">
        <v>315</v>
      </c>
      <c r="Q13" s="10">
        <v>55101</v>
      </c>
      <c r="R13" s="10">
        <v>7844</v>
      </c>
      <c r="S13" s="10">
        <v>32104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11429</v>
      </c>
      <c r="F14" s="10">
        <v>1</v>
      </c>
      <c r="G14" s="10">
        <v>89</v>
      </c>
      <c r="H14" s="10">
        <v>652</v>
      </c>
      <c r="I14" s="10">
        <v>7</v>
      </c>
      <c r="J14" s="10">
        <v>29</v>
      </c>
      <c r="K14" s="10">
        <v>146</v>
      </c>
      <c r="L14" s="10">
        <v>2100</v>
      </c>
      <c r="M14" s="10">
        <v>1964</v>
      </c>
      <c r="N14" s="10">
        <v>27</v>
      </c>
      <c r="O14" s="10">
        <v>6</v>
      </c>
      <c r="P14" s="10">
        <v>22</v>
      </c>
      <c r="Q14" s="10">
        <v>6386</v>
      </c>
      <c r="R14" s="10">
        <v>742</v>
      </c>
      <c r="S14" s="10">
        <v>4272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17364</v>
      </c>
      <c r="F15" s="10">
        <v>3</v>
      </c>
      <c r="G15" s="10">
        <v>432</v>
      </c>
      <c r="H15" s="10">
        <v>716</v>
      </c>
      <c r="I15" s="10">
        <v>54</v>
      </c>
      <c r="J15" s="10">
        <v>43</v>
      </c>
      <c r="K15" s="10">
        <v>224</v>
      </c>
      <c r="L15" s="10">
        <v>3500</v>
      </c>
      <c r="M15" s="10">
        <v>819</v>
      </c>
      <c r="N15" s="10">
        <v>29</v>
      </c>
      <c r="O15" s="10">
        <v>16</v>
      </c>
      <c r="P15" s="10">
        <v>189</v>
      </c>
      <c r="Q15" s="10">
        <v>11339</v>
      </c>
      <c r="R15" s="10">
        <v>1151</v>
      </c>
      <c r="S15" s="10">
        <v>4631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172679</v>
      </c>
      <c r="F16" s="10">
        <v>42</v>
      </c>
      <c r="G16" s="10">
        <v>4700</v>
      </c>
      <c r="H16" s="10">
        <v>6471</v>
      </c>
      <c r="I16" s="10">
        <v>519</v>
      </c>
      <c r="J16" s="10">
        <v>351</v>
      </c>
      <c r="K16" s="10">
        <v>2045</v>
      </c>
      <c r="L16" s="10">
        <v>28907</v>
      </c>
      <c r="M16" s="10">
        <v>5809</v>
      </c>
      <c r="N16" s="10">
        <v>276</v>
      </c>
      <c r="O16" s="10">
        <v>100</v>
      </c>
      <c r="P16" s="10">
        <v>2944</v>
      </c>
      <c r="Q16" s="10">
        <v>120515</v>
      </c>
      <c r="R16" s="10">
        <v>11213</v>
      </c>
      <c r="S16" s="10">
        <v>37488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855</v>
      </c>
      <c r="F17" s="10">
        <v>0</v>
      </c>
      <c r="G17" s="10">
        <v>12</v>
      </c>
      <c r="H17" s="10">
        <v>21</v>
      </c>
      <c r="I17" s="10">
        <v>1</v>
      </c>
      <c r="J17" s="10">
        <v>2</v>
      </c>
      <c r="K17" s="10">
        <v>5</v>
      </c>
      <c r="L17" s="10">
        <v>100</v>
      </c>
      <c r="M17" s="10">
        <v>17</v>
      </c>
      <c r="N17" s="10">
        <v>6</v>
      </c>
      <c r="O17" s="10">
        <v>1</v>
      </c>
      <c r="P17" s="10">
        <v>15</v>
      </c>
      <c r="Q17" s="10">
        <v>675</v>
      </c>
      <c r="R17" s="10">
        <v>33</v>
      </c>
      <c r="S17" s="10">
        <v>131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25504</v>
      </c>
      <c r="F18" s="10">
        <v>0</v>
      </c>
      <c r="G18" s="10">
        <v>94</v>
      </c>
      <c r="H18" s="10">
        <v>652</v>
      </c>
      <c r="I18" s="10">
        <v>5</v>
      </c>
      <c r="J18" s="10">
        <v>392</v>
      </c>
      <c r="K18" s="10">
        <v>168</v>
      </c>
      <c r="L18" s="10">
        <v>1957</v>
      </c>
      <c r="M18" s="10">
        <v>557</v>
      </c>
      <c r="N18" s="10">
        <v>23</v>
      </c>
      <c r="O18" s="10">
        <v>32</v>
      </c>
      <c r="P18" s="10">
        <v>276</v>
      </c>
      <c r="Q18" s="10">
        <v>21348</v>
      </c>
      <c r="R18" s="10">
        <v>746</v>
      </c>
      <c r="S18" s="10">
        <v>3129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9160</v>
      </c>
      <c r="F20" s="10">
        <v>1</v>
      </c>
      <c r="G20" s="10">
        <v>208</v>
      </c>
      <c r="H20" s="10">
        <v>329</v>
      </c>
      <c r="I20" s="10">
        <v>38</v>
      </c>
      <c r="J20" s="10">
        <v>14</v>
      </c>
      <c r="K20" s="10">
        <v>114</v>
      </c>
      <c r="L20" s="10">
        <v>1816</v>
      </c>
      <c r="M20" s="10">
        <v>541</v>
      </c>
      <c r="N20" s="10">
        <v>42</v>
      </c>
      <c r="O20" s="10">
        <v>5</v>
      </c>
      <c r="P20" s="10">
        <v>109</v>
      </c>
      <c r="Q20" s="10">
        <v>5943</v>
      </c>
      <c r="R20" s="10">
        <v>538</v>
      </c>
      <c r="S20" s="10">
        <v>2532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82482</v>
      </c>
      <c r="F21" s="10">
        <v>6</v>
      </c>
      <c r="G21" s="10">
        <v>2174</v>
      </c>
      <c r="H21" s="10">
        <v>2443</v>
      </c>
      <c r="I21" s="10">
        <v>354</v>
      </c>
      <c r="J21" s="10">
        <v>111</v>
      </c>
      <c r="K21" s="10">
        <v>987</v>
      </c>
      <c r="L21" s="10">
        <v>14276</v>
      </c>
      <c r="M21" s="10">
        <v>3799</v>
      </c>
      <c r="N21" s="10">
        <v>142</v>
      </c>
      <c r="O21" s="10">
        <v>34</v>
      </c>
      <c r="P21" s="10">
        <v>1355</v>
      </c>
      <c r="Q21" s="10">
        <v>56801</v>
      </c>
      <c r="R21" s="10">
        <v>4623</v>
      </c>
      <c r="S21" s="10">
        <v>19349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29101</v>
      </c>
      <c r="F23" s="10">
        <v>20</v>
      </c>
      <c r="G23" s="10">
        <v>330</v>
      </c>
      <c r="H23" s="10">
        <v>739</v>
      </c>
      <c r="I23" s="10">
        <v>26</v>
      </c>
      <c r="J23" s="10">
        <v>31</v>
      </c>
      <c r="K23" s="10">
        <v>223</v>
      </c>
      <c r="L23" s="10">
        <v>1260</v>
      </c>
      <c r="M23" s="10">
        <v>1068</v>
      </c>
      <c r="N23" s="10">
        <v>27</v>
      </c>
      <c r="O23" s="10">
        <v>8</v>
      </c>
      <c r="P23" s="10">
        <v>294</v>
      </c>
      <c r="Q23" s="10">
        <v>25075</v>
      </c>
      <c r="R23" s="10">
        <v>1089</v>
      </c>
      <c r="S23" s="10">
        <v>2617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216493</v>
      </c>
      <c r="F24" s="10">
        <v>637</v>
      </c>
      <c r="G24" s="10">
        <v>4956</v>
      </c>
      <c r="H24" s="10">
        <v>8978</v>
      </c>
      <c r="I24" s="10">
        <v>501</v>
      </c>
      <c r="J24" s="10">
        <v>681</v>
      </c>
      <c r="K24" s="10">
        <v>3609</v>
      </c>
      <c r="L24" s="10">
        <v>9850</v>
      </c>
      <c r="M24" s="10">
        <v>3261</v>
      </c>
      <c r="N24" s="10">
        <v>236</v>
      </c>
      <c r="O24" s="10">
        <v>74</v>
      </c>
      <c r="P24" s="10">
        <v>4748</v>
      </c>
      <c r="Q24" s="10">
        <v>178963</v>
      </c>
      <c r="R24" s="10">
        <v>14571</v>
      </c>
      <c r="S24" s="10">
        <v>17710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1469</v>
      </c>
      <c r="F26" s="10">
        <v>2</v>
      </c>
      <c r="G26" s="10">
        <v>14</v>
      </c>
      <c r="H26" s="10">
        <v>52</v>
      </c>
      <c r="I26" s="10">
        <v>1</v>
      </c>
      <c r="J26" s="10">
        <v>4</v>
      </c>
      <c r="K26" s="10">
        <v>6</v>
      </c>
      <c r="L26" s="10">
        <v>54</v>
      </c>
      <c r="M26" s="10">
        <v>505</v>
      </c>
      <c r="N26" s="10">
        <v>2</v>
      </c>
      <c r="O26" s="10">
        <v>0</v>
      </c>
      <c r="P26" s="10">
        <v>14</v>
      </c>
      <c r="Q26" s="10">
        <v>815</v>
      </c>
      <c r="R26" s="10">
        <v>68</v>
      </c>
      <c r="S26" s="10">
        <v>571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7958</v>
      </c>
      <c r="F27" s="10">
        <v>314</v>
      </c>
      <c r="G27" s="10">
        <v>140</v>
      </c>
      <c r="H27" s="10">
        <v>305</v>
      </c>
      <c r="I27" s="10">
        <v>38</v>
      </c>
      <c r="J27" s="10">
        <v>138</v>
      </c>
      <c r="K27" s="10">
        <v>41</v>
      </c>
      <c r="L27" s="10">
        <v>510</v>
      </c>
      <c r="M27" s="10">
        <v>311</v>
      </c>
      <c r="N27" s="10">
        <v>45</v>
      </c>
      <c r="O27" s="10">
        <v>0</v>
      </c>
      <c r="P27" s="10">
        <v>516</v>
      </c>
      <c r="Q27" s="10">
        <v>5599</v>
      </c>
      <c r="R27" s="10">
        <v>760</v>
      </c>
      <c r="S27" s="10">
        <v>1045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2137</v>
      </c>
      <c r="F28" s="10">
        <v>4</v>
      </c>
      <c r="G28" s="10">
        <v>64</v>
      </c>
      <c r="H28" s="10">
        <v>120</v>
      </c>
      <c r="I28" s="10">
        <v>2</v>
      </c>
      <c r="J28" s="10">
        <v>7</v>
      </c>
      <c r="K28" s="10">
        <v>38</v>
      </c>
      <c r="L28" s="10">
        <v>199</v>
      </c>
      <c r="M28" s="10">
        <v>48</v>
      </c>
      <c r="N28" s="10">
        <v>2</v>
      </c>
      <c r="O28" s="10">
        <v>0</v>
      </c>
      <c r="P28" s="10">
        <v>30</v>
      </c>
      <c r="Q28" s="10">
        <v>1623</v>
      </c>
      <c r="R28" s="10">
        <v>188</v>
      </c>
      <c r="S28" s="10">
        <v>294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17671</v>
      </c>
      <c r="F29" s="10">
        <v>22</v>
      </c>
      <c r="G29" s="10">
        <v>513</v>
      </c>
      <c r="H29" s="10">
        <v>687</v>
      </c>
      <c r="I29" s="10">
        <v>10</v>
      </c>
      <c r="J29" s="10">
        <v>117</v>
      </c>
      <c r="K29" s="10">
        <v>409</v>
      </c>
      <c r="L29" s="10">
        <v>894</v>
      </c>
      <c r="M29" s="10">
        <v>239</v>
      </c>
      <c r="N29" s="10">
        <v>8</v>
      </c>
      <c r="O29" s="10">
        <v>0</v>
      </c>
      <c r="P29" s="10">
        <v>161</v>
      </c>
      <c r="Q29" s="10">
        <v>14612</v>
      </c>
      <c r="R29" s="10">
        <v>1222</v>
      </c>
      <c r="S29" s="10">
        <v>1666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5343</v>
      </c>
      <c r="F30" s="10">
        <v>2</v>
      </c>
      <c r="G30" s="10">
        <v>6</v>
      </c>
      <c r="H30" s="10">
        <v>20</v>
      </c>
      <c r="I30" s="10">
        <v>0</v>
      </c>
      <c r="J30" s="10">
        <v>0</v>
      </c>
      <c r="K30" s="10">
        <v>4</v>
      </c>
      <c r="L30" s="10">
        <v>34</v>
      </c>
      <c r="M30" s="10">
        <v>43</v>
      </c>
      <c r="N30" s="10">
        <v>5</v>
      </c>
      <c r="O30" s="10">
        <v>0</v>
      </c>
      <c r="P30" s="10">
        <v>11</v>
      </c>
      <c r="Q30" s="10">
        <v>5218</v>
      </c>
      <c r="R30" s="10">
        <v>28</v>
      </c>
      <c r="S30" s="10">
        <v>86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24263</v>
      </c>
      <c r="F31" s="10">
        <v>81</v>
      </c>
      <c r="G31" s="10">
        <v>70</v>
      </c>
      <c r="H31" s="10">
        <v>87</v>
      </c>
      <c r="I31" s="10">
        <v>0</v>
      </c>
      <c r="J31" s="10">
        <v>0</v>
      </c>
      <c r="K31" s="10">
        <v>45</v>
      </c>
      <c r="L31" s="10">
        <v>227</v>
      </c>
      <c r="M31" s="10">
        <v>454</v>
      </c>
      <c r="N31" s="10">
        <v>42</v>
      </c>
      <c r="O31" s="10">
        <v>0</v>
      </c>
      <c r="P31" s="10">
        <v>57</v>
      </c>
      <c r="Q31" s="10">
        <v>23200</v>
      </c>
      <c r="R31" s="10">
        <v>238</v>
      </c>
      <c r="S31" s="10">
        <v>767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17197</v>
      </c>
      <c r="F32" s="10">
        <v>9</v>
      </c>
      <c r="G32" s="10">
        <v>173</v>
      </c>
      <c r="H32" s="10">
        <v>418</v>
      </c>
      <c r="I32" s="10">
        <v>22</v>
      </c>
      <c r="J32" s="10">
        <v>14</v>
      </c>
      <c r="K32" s="10">
        <v>139</v>
      </c>
      <c r="L32" s="10">
        <v>725</v>
      </c>
      <c r="M32" s="10">
        <v>418</v>
      </c>
      <c r="N32" s="10">
        <v>16</v>
      </c>
      <c r="O32" s="10">
        <v>4</v>
      </c>
      <c r="P32" s="10">
        <v>192</v>
      </c>
      <c r="Q32" s="10">
        <v>15067</v>
      </c>
      <c r="R32" s="10">
        <v>600</v>
      </c>
      <c r="S32" s="10">
        <v>1316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150482</v>
      </c>
      <c r="F33" s="10">
        <v>214</v>
      </c>
      <c r="G33" s="10">
        <v>3368</v>
      </c>
      <c r="H33" s="10">
        <v>6716</v>
      </c>
      <c r="I33" s="10">
        <v>440</v>
      </c>
      <c r="J33" s="10">
        <v>239</v>
      </c>
      <c r="K33" s="10">
        <v>2715</v>
      </c>
      <c r="L33" s="10">
        <v>7133</v>
      </c>
      <c r="M33" s="10">
        <v>2028</v>
      </c>
      <c r="N33" s="10">
        <v>123</v>
      </c>
      <c r="O33" s="10">
        <v>34</v>
      </c>
      <c r="P33" s="10">
        <v>3727</v>
      </c>
      <c r="Q33" s="10">
        <v>123742</v>
      </c>
      <c r="R33" s="10">
        <v>10299</v>
      </c>
      <c r="S33" s="10">
        <v>12273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3826</v>
      </c>
      <c r="F35" s="10">
        <v>4</v>
      </c>
      <c r="G35" s="10">
        <v>75</v>
      </c>
      <c r="H35" s="10">
        <v>138</v>
      </c>
      <c r="I35" s="10">
        <v>8</v>
      </c>
      <c r="J35" s="10">
        <v>4</v>
      </c>
      <c r="K35" s="10">
        <v>45</v>
      </c>
      <c r="L35" s="10">
        <v>276</v>
      </c>
      <c r="M35" s="10">
        <v>124</v>
      </c>
      <c r="N35" s="10">
        <v>7</v>
      </c>
      <c r="O35" s="10">
        <v>1</v>
      </c>
      <c r="P35" s="10">
        <v>81</v>
      </c>
      <c r="Q35" s="10">
        <v>3063</v>
      </c>
      <c r="R35" s="10">
        <v>217</v>
      </c>
      <c r="S35" s="10">
        <v>457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42985</v>
      </c>
      <c r="F36" s="10">
        <v>159</v>
      </c>
      <c r="G36" s="10">
        <v>1085</v>
      </c>
      <c r="H36" s="10">
        <v>2387</v>
      </c>
      <c r="I36" s="10">
        <v>238</v>
      </c>
      <c r="J36" s="10">
        <v>52</v>
      </c>
      <c r="K36" s="10">
        <v>681</v>
      </c>
      <c r="L36" s="10">
        <v>2110</v>
      </c>
      <c r="M36" s="10">
        <v>767</v>
      </c>
      <c r="N36" s="10">
        <v>52</v>
      </c>
      <c r="O36" s="10">
        <v>26</v>
      </c>
      <c r="P36" s="10">
        <v>1895</v>
      </c>
      <c r="Q36" s="10">
        <v>33534</v>
      </c>
      <c r="R36" s="10">
        <v>3631</v>
      </c>
      <c r="S36" s="10">
        <v>3687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1665</v>
      </c>
      <c r="F37" s="10">
        <v>2</v>
      </c>
      <c r="G37" s="10">
        <v>39</v>
      </c>
      <c r="H37" s="10">
        <v>115</v>
      </c>
      <c r="I37" s="10">
        <v>4</v>
      </c>
      <c r="J37" s="10">
        <v>3</v>
      </c>
      <c r="K37" s="10">
        <v>44</v>
      </c>
      <c r="L37" s="10">
        <v>126</v>
      </c>
      <c r="M37" s="10">
        <v>36</v>
      </c>
      <c r="N37" s="10">
        <v>2</v>
      </c>
      <c r="O37" s="10">
        <v>0</v>
      </c>
      <c r="P37" s="10">
        <v>45</v>
      </c>
      <c r="Q37" s="10">
        <v>1249</v>
      </c>
      <c r="R37" s="10">
        <v>156</v>
      </c>
      <c r="S37" s="10">
        <v>211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21169</v>
      </c>
      <c r="F38" s="10">
        <v>11</v>
      </c>
      <c r="G38" s="10">
        <v>760</v>
      </c>
      <c r="H38" s="10">
        <v>926</v>
      </c>
      <c r="I38" s="10">
        <v>41</v>
      </c>
      <c r="J38" s="10">
        <v>30</v>
      </c>
      <c r="K38" s="10">
        <v>1039</v>
      </c>
      <c r="L38" s="10">
        <v>1691</v>
      </c>
      <c r="M38" s="10">
        <v>553</v>
      </c>
      <c r="N38" s="10">
        <v>29</v>
      </c>
      <c r="O38" s="10">
        <v>0</v>
      </c>
      <c r="P38" s="10">
        <v>580</v>
      </c>
      <c r="Q38" s="10">
        <v>15510</v>
      </c>
      <c r="R38" s="10">
        <v>1698</v>
      </c>
      <c r="S38" s="10">
        <v>3341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6288</v>
      </c>
      <c r="F39" s="10">
        <v>3</v>
      </c>
      <c r="G39" s="10">
        <v>36</v>
      </c>
      <c r="H39" s="10">
        <v>106</v>
      </c>
      <c r="I39" s="10">
        <v>2</v>
      </c>
      <c r="J39" s="10">
        <v>3</v>
      </c>
      <c r="K39" s="10">
        <v>33</v>
      </c>
      <c r="L39" s="10">
        <v>199</v>
      </c>
      <c r="M39" s="10">
        <v>81</v>
      </c>
      <c r="N39" s="10">
        <v>3</v>
      </c>
      <c r="O39" s="10">
        <v>1</v>
      </c>
      <c r="P39" s="10">
        <v>38</v>
      </c>
      <c r="Q39" s="10">
        <v>5783</v>
      </c>
      <c r="R39" s="10">
        <v>145</v>
      </c>
      <c r="S39" s="10">
        <v>320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70422</v>
      </c>
      <c r="F40" s="10">
        <v>44</v>
      </c>
      <c r="G40" s="10">
        <v>1045</v>
      </c>
      <c r="H40" s="10">
        <v>2597</v>
      </c>
      <c r="I40" s="10">
        <v>66</v>
      </c>
      <c r="J40" s="10">
        <v>137</v>
      </c>
      <c r="K40" s="10">
        <v>861</v>
      </c>
      <c r="L40" s="10">
        <v>2742</v>
      </c>
      <c r="M40" s="10">
        <v>503</v>
      </c>
      <c r="N40" s="10">
        <v>25</v>
      </c>
      <c r="O40" s="10">
        <v>5</v>
      </c>
      <c r="P40" s="10">
        <v>1045</v>
      </c>
      <c r="Q40" s="10">
        <v>61353</v>
      </c>
      <c r="R40" s="10">
        <v>3686</v>
      </c>
      <c r="S40" s="10">
        <v>4272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724</v>
      </c>
      <c r="F41" s="10">
        <v>0</v>
      </c>
      <c r="G41" s="10">
        <v>12</v>
      </c>
      <c r="H41" s="10">
        <v>19</v>
      </c>
      <c r="I41" s="10">
        <v>3</v>
      </c>
      <c r="J41" s="10">
        <v>1</v>
      </c>
      <c r="K41" s="10">
        <v>7</v>
      </c>
      <c r="L41" s="10">
        <v>75</v>
      </c>
      <c r="M41" s="10">
        <v>143</v>
      </c>
      <c r="N41" s="10">
        <v>1</v>
      </c>
      <c r="O41" s="10">
        <v>0</v>
      </c>
      <c r="P41" s="10">
        <v>14</v>
      </c>
      <c r="Q41" s="10">
        <v>449</v>
      </c>
      <c r="R41" s="10">
        <v>31</v>
      </c>
      <c r="S41" s="10">
        <v>227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4226</v>
      </c>
      <c r="F42" s="10">
        <v>0</v>
      </c>
      <c r="G42" s="10">
        <v>116</v>
      </c>
      <c r="H42" s="10">
        <v>82</v>
      </c>
      <c r="I42" s="10">
        <v>34</v>
      </c>
      <c r="J42" s="10">
        <v>15</v>
      </c>
      <c r="K42" s="10">
        <v>56</v>
      </c>
      <c r="L42" s="10">
        <v>387</v>
      </c>
      <c r="M42" s="10">
        <v>130</v>
      </c>
      <c r="N42" s="10">
        <v>7</v>
      </c>
      <c r="O42" s="10">
        <v>0</v>
      </c>
      <c r="P42" s="10">
        <v>99</v>
      </c>
      <c r="Q42" s="10">
        <v>3301</v>
      </c>
      <c r="R42" s="10">
        <v>198</v>
      </c>
      <c r="S42" s="10">
        <v>594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2955</v>
      </c>
      <c r="F43" s="10">
        <v>3</v>
      </c>
      <c r="G43" s="10">
        <v>73</v>
      </c>
      <c r="H43" s="10">
        <v>129</v>
      </c>
      <c r="I43" s="10">
        <v>1</v>
      </c>
      <c r="J43" s="10">
        <v>6</v>
      </c>
      <c r="K43" s="10">
        <v>36</v>
      </c>
      <c r="L43" s="10">
        <v>248</v>
      </c>
      <c r="M43" s="10">
        <v>54</v>
      </c>
      <c r="N43" s="10">
        <v>2</v>
      </c>
      <c r="O43" s="10">
        <v>4</v>
      </c>
      <c r="P43" s="10">
        <v>47</v>
      </c>
      <c r="Q43" s="10">
        <v>2352</v>
      </c>
      <c r="R43" s="10">
        <v>205</v>
      </c>
      <c r="S43" s="10">
        <v>350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16120</v>
      </c>
      <c r="F44" s="10">
        <v>5</v>
      </c>
      <c r="G44" s="10">
        <v>865</v>
      </c>
      <c r="H44" s="10">
        <v>1183</v>
      </c>
      <c r="I44" s="10">
        <v>14</v>
      </c>
      <c r="J44" s="10">
        <v>187</v>
      </c>
      <c r="K44" s="10">
        <v>399</v>
      </c>
      <c r="L44" s="10">
        <v>1086</v>
      </c>
      <c r="M44" s="10">
        <v>229</v>
      </c>
      <c r="N44" s="10">
        <v>18</v>
      </c>
      <c r="O44" s="10">
        <v>39</v>
      </c>
      <c r="P44" s="10">
        <v>286</v>
      </c>
      <c r="Q44" s="10">
        <v>11810</v>
      </c>
      <c r="R44" s="10">
        <v>2053</v>
      </c>
      <c r="S44" s="10">
        <v>1958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4568</v>
      </c>
      <c r="F46" s="10">
        <v>7</v>
      </c>
      <c r="G46" s="10">
        <v>92</v>
      </c>
      <c r="H46" s="10">
        <v>193</v>
      </c>
      <c r="I46" s="10">
        <v>4</v>
      </c>
      <c r="J46" s="10">
        <v>12</v>
      </c>
      <c r="K46" s="10">
        <v>45</v>
      </c>
      <c r="L46" s="10">
        <v>315</v>
      </c>
      <c r="M46" s="10">
        <v>565</v>
      </c>
      <c r="N46" s="10">
        <v>7</v>
      </c>
      <c r="O46" s="10">
        <v>3</v>
      </c>
      <c r="P46" s="10">
        <v>68</v>
      </c>
      <c r="Q46" s="10">
        <v>3257</v>
      </c>
      <c r="R46" s="10">
        <v>292</v>
      </c>
      <c r="S46" s="10">
        <v>947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28234</v>
      </c>
      <c r="F47" s="10">
        <v>330</v>
      </c>
      <c r="G47" s="10">
        <v>1092</v>
      </c>
      <c r="H47" s="10">
        <v>2110</v>
      </c>
      <c r="I47" s="10">
        <v>52</v>
      </c>
      <c r="J47" s="10">
        <v>329</v>
      </c>
      <c r="K47" s="10">
        <v>789</v>
      </c>
      <c r="L47" s="10">
        <v>1708</v>
      </c>
      <c r="M47" s="10">
        <v>586</v>
      </c>
      <c r="N47" s="10">
        <v>80</v>
      </c>
      <c r="O47" s="10">
        <v>36</v>
      </c>
      <c r="P47" s="10">
        <v>831</v>
      </c>
      <c r="Q47" s="10">
        <v>20290</v>
      </c>
      <c r="R47" s="10">
        <v>3532</v>
      </c>
      <c r="S47" s="10">
        <v>3528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1.75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609</v>
      </c>
      <c r="C3" s="293"/>
      <c r="D3" s="293"/>
      <c r="E3" s="293"/>
      <c r="F3" s="293"/>
      <c r="G3" s="293"/>
      <c r="H3" s="293"/>
      <c r="I3" s="293"/>
      <c r="K3" s="293" t="s">
        <v>609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104037</v>
      </c>
      <c r="F10" s="10">
        <v>39</v>
      </c>
      <c r="G10" s="10">
        <v>1151</v>
      </c>
      <c r="H10" s="10">
        <v>5518</v>
      </c>
      <c r="I10" s="10">
        <v>180</v>
      </c>
      <c r="J10" s="10">
        <v>212</v>
      </c>
      <c r="K10" s="10">
        <v>1300</v>
      </c>
      <c r="L10" s="10">
        <v>17099</v>
      </c>
      <c r="M10" s="10">
        <v>15099</v>
      </c>
      <c r="N10" s="10">
        <v>94</v>
      </c>
      <c r="O10" s="10">
        <v>42</v>
      </c>
      <c r="P10" s="10">
        <v>162</v>
      </c>
      <c r="Q10" s="10">
        <v>63141</v>
      </c>
      <c r="R10" s="10">
        <v>6708</v>
      </c>
      <c r="S10" s="10">
        <v>33846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259624</v>
      </c>
      <c r="F11" s="10">
        <v>79</v>
      </c>
      <c r="G11" s="10">
        <v>4968</v>
      </c>
      <c r="H11" s="10">
        <v>9579</v>
      </c>
      <c r="I11" s="10">
        <v>593</v>
      </c>
      <c r="J11" s="10">
        <v>489</v>
      </c>
      <c r="K11" s="10">
        <v>3102</v>
      </c>
      <c r="L11" s="10">
        <v>43018</v>
      </c>
      <c r="M11" s="10">
        <v>22095</v>
      </c>
      <c r="N11" s="10">
        <v>299</v>
      </c>
      <c r="O11" s="10">
        <v>156</v>
      </c>
      <c r="P11" s="10">
        <v>973</v>
      </c>
      <c r="Q11" s="10">
        <v>174273</v>
      </c>
      <c r="R11" s="10">
        <v>14626</v>
      </c>
      <c r="S11" s="10">
        <v>69159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77683</v>
      </c>
      <c r="F13" s="10">
        <v>35</v>
      </c>
      <c r="G13" s="10">
        <v>698</v>
      </c>
      <c r="H13" s="10">
        <v>4439</v>
      </c>
      <c r="I13" s="10">
        <v>126</v>
      </c>
      <c r="J13" s="10">
        <v>152</v>
      </c>
      <c r="K13" s="10">
        <v>965</v>
      </c>
      <c r="L13" s="10">
        <v>11916</v>
      </c>
      <c r="M13" s="10">
        <v>12535</v>
      </c>
      <c r="N13" s="10">
        <v>41</v>
      </c>
      <c r="O13" s="10">
        <v>21</v>
      </c>
      <c r="P13" s="10">
        <v>94</v>
      </c>
      <c r="Q13" s="10">
        <v>46661</v>
      </c>
      <c r="R13" s="10">
        <v>5172</v>
      </c>
      <c r="S13" s="10">
        <v>25630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10512</v>
      </c>
      <c r="F14" s="10">
        <v>1</v>
      </c>
      <c r="G14" s="10">
        <v>73</v>
      </c>
      <c r="H14" s="10">
        <v>556</v>
      </c>
      <c r="I14" s="10">
        <v>6</v>
      </c>
      <c r="J14" s="10">
        <v>25</v>
      </c>
      <c r="K14" s="10">
        <v>135</v>
      </c>
      <c r="L14" s="10">
        <v>1919</v>
      </c>
      <c r="M14" s="10">
        <v>1796</v>
      </c>
      <c r="N14" s="10">
        <v>27</v>
      </c>
      <c r="O14" s="10">
        <v>5</v>
      </c>
      <c r="P14" s="10">
        <v>7</v>
      </c>
      <c r="Q14" s="10">
        <v>5962</v>
      </c>
      <c r="R14" s="10">
        <v>630</v>
      </c>
      <c r="S14" s="10">
        <v>3907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15057</v>
      </c>
      <c r="F15" s="10">
        <v>3</v>
      </c>
      <c r="G15" s="10">
        <v>370</v>
      </c>
      <c r="H15" s="10">
        <v>509</v>
      </c>
      <c r="I15" s="10">
        <v>47</v>
      </c>
      <c r="J15" s="10">
        <v>34</v>
      </c>
      <c r="K15" s="10">
        <v>196</v>
      </c>
      <c r="L15" s="10">
        <v>3174</v>
      </c>
      <c r="M15" s="10">
        <v>751</v>
      </c>
      <c r="N15" s="10">
        <v>20</v>
      </c>
      <c r="O15" s="10">
        <v>15</v>
      </c>
      <c r="P15" s="10">
        <v>47</v>
      </c>
      <c r="Q15" s="10">
        <v>9891</v>
      </c>
      <c r="R15" s="10">
        <v>882</v>
      </c>
      <c r="S15" s="10">
        <v>4190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139952</v>
      </c>
      <c r="F16" s="10">
        <v>42</v>
      </c>
      <c r="G16" s="10">
        <v>4062</v>
      </c>
      <c r="H16" s="10">
        <v>3727</v>
      </c>
      <c r="I16" s="10">
        <v>450</v>
      </c>
      <c r="J16" s="10">
        <v>275</v>
      </c>
      <c r="K16" s="10">
        <v>1739</v>
      </c>
      <c r="L16" s="10">
        <v>25528</v>
      </c>
      <c r="M16" s="10">
        <v>5411</v>
      </c>
      <c r="N16" s="10">
        <v>181</v>
      </c>
      <c r="O16" s="10">
        <v>93</v>
      </c>
      <c r="P16" s="10">
        <v>625</v>
      </c>
      <c r="Q16" s="10">
        <v>97819</v>
      </c>
      <c r="R16" s="10">
        <v>7831</v>
      </c>
      <c r="S16" s="10">
        <v>33227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785</v>
      </c>
      <c r="F17" s="10">
        <v>0</v>
      </c>
      <c r="G17" s="10">
        <v>10</v>
      </c>
      <c r="H17" s="10">
        <v>14</v>
      </c>
      <c r="I17" s="10">
        <v>1</v>
      </c>
      <c r="J17" s="10">
        <v>1</v>
      </c>
      <c r="K17" s="10">
        <v>4</v>
      </c>
      <c r="L17" s="10">
        <v>90</v>
      </c>
      <c r="M17" s="10">
        <v>17</v>
      </c>
      <c r="N17" s="10">
        <v>6</v>
      </c>
      <c r="O17" s="10">
        <v>1</v>
      </c>
      <c r="P17" s="10">
        <v>14</v>
      </c>
      <c r="Q17" s="10">
        <v>627</v>
      </c>
      <c r="R17" s="10">
        <v>24</v>
      </c>
      <c r="S17" s="10">
        <v>119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20965</v>
      </c>
      <c r="F18" s="10">
        <v>0</v>
      </c>
      <c r="G18" s="10">
        <v>62</v>
      </c>
      <c r="H18" s="10">
        <v>301</v>
      </c>
      <c r="I18" s="10">
        <v>5</v>
      </c>
      <c r="J18" s="10">
        <v>12</v>
      </c>
      <c r="K18" s="10">
        <v>128</v>
      </c>
      <c r="L18" s="10">
        <v>1736</v>
      </c>
      <c r="M18" s="10">
        <v>557</v>
      </c>
      <c r="N18" s="10">
        <v>23</v>
      </c>
      <c r="O18" s="10">
        <v>32</v>
      </c>
      <c r="P18" s="10">
        <v>240</v>
      </c>
      <c r="Q18" s="10">
        <v>17869</v>
      </c>
      <c r="R18" s="10">
        <v>363</v>
      </c>
      <c r="S18" s="10">
        <v>2488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8367</v>
      </c>
      <c r="F20" s="10">
        <v>1</v>
      </c>
      <c r="G20" s="10">
        <v>181</v>
      </c>
      <c r="H20" s="10">
        <v>277</v>
      </c>
      <c r="I20" s="10">
        <v>34</v>
      </c>
      <c r="J20" s="10">
        <v>11</v>
      </c>
      <c r="K20" s="10">
        <v>105</v>
      </c>
      <c r="L20" s="10">
        <v>1677</v>
      </c>
      <c r="M20" s="10">
        <v>513</v>
      </c>
      <c r="N20" s="10">
        <v>42</v>
      </c>
      <c r="O20" s="10">
        <v>4</v>
      </c>
      <c r="P20" s="10">
        <v>43</v>
      </c>
      <c r="Q20" s="10">
        <v>5479</v>
      </c>
      <c r="R20" s="10">
        <v>459</v>
      </c>
      <c r="S20" s="10">
        <v>2352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72601</v>
      </c>
      <c r="F21" s="10">
        <v>6</v>
      </c>
      <c r="G21" s="10">
        <v>1904</v>
      </c>
      <c r="H21" s="10">
        <v>1932</v>
      </c>
      <c r="I21" s="10">
        <v>327</v>
      </c>
      <c r="J21" s="10">
        <v>92</v>
      </c>
      <c r="K21" s="10">
        <v>887</v>
      </c>
      <c r="L21" s="10">
        <v>12955</v>
      </c>
      <c r="M21" s="10">
        <v>3662</v>
      </c>
      <c r="N21" s="10">
        <v>142</v>
      </c>
      <c r="O21" s="10">
        <v>27</v>
      </c>
      <c r="P21" s="10">
        <v>407</v>
      </c>
      <c r="Q21" s="10">
        <v>50260</v>
      </c>
      <c r="R21" s="10">
        <v>3842</v>
      </c>
      <c r="S21" s="10">
        <v>17765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24577</v>
      </c>
      <c r="F23" s="10">
        <v>14</v>
      </c>
      <c r="G23" s="10">
        <v>252</v>
      </c>
      <c r="H23" s="10">
        <v>449</v>
      </c>
      <c r="I23" s="10">
        <v>17</v>
      </c>
      <c r="J23" s="10">
        <v>22</v>
      </c>
      <c r="K23" s="10">
        <v>184</v>
      </c>
      <c r="L23" s="10">
        <v>1057</v>
      </c>
      <c r="M23" s="10">
        <v>859</v>
      </c>
      <c r="N23" s="10">
        <v>23</v>
      </c>
      <c r="O23" s="10">
        <v>7</v>
      </c>
      <c r="P23" s="10">
        <v>95</v>
      </c>
      <c r="Q23" s="10">
        <v>21598</v>
      </c>
      <c r="R23" s="10">
        <v>715</v>
      </c>
      <c r="S23" s="10">
        <v>2152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187517</v>
      </c>
      <c r="F24" s="10">
        <v>579</v>
      </c>
      <c r="G24" s="10">
        <v>4289</v>
      </c>
      <c r="H24" s="10">
        <v>6629</v>
      </c>
      <c r="I24" s="10">
        <v>400</v>
      </c>
      <c r="J24" s="10">
        <v>617</v>
      </c>
      <c r="K24" s="10">
        <v>3011</v>
      </c>
      <c r="L24" s="10">
        <v>8428</v>
      </c>
      <c r="M24" s="10">
        <v>2863</v>
      </c>
      <c r="N24" s="10">
        <v>219</v>
      </c>
      <c r="O24" s="10">
        <v>73</v>
      </c>
      <c r="P24" s="10">
        <v>2582</v>
      </c>
      <c r="Q24" s="10">
        <v>157825</v>
      </c>
      <c r="R24" s="10">
        <v>11498</v>
      </c>
      <c r="S24" s="10">
        <v>15211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1211</v>
      </c>
      <c r="F26" s="10">
        <v>1</v>
      </c>
      <c r="G26" s="10">
        <v>11</v>
      </c>
      <c r="H26" s="10">
        <v>6</v>
      </c>
      <c r="I26" s="10">
        <v>1</v>
      </c>
      <c r="J26" s="10">
        <v>3</v>
      </c>
      <c r="K26" s="10">
        <v>4</v>
      </c>
      <c r="L26" s="10">
        <v>39</v>
      </c>
      <c r="M26" s="10">
        <v>488</v>
      </c>
      <c r="N26" s="10">
        <v>1</v>
      </c>
      <c r="O26" s="10">
        <v>0</v>
      </c>
      <c r="P26" s="10">
        <v>5</v>
      </c>
      <c r="Q26" s="10">
        <v>652</v>
      </c>
      <c r="R26" s="10">
        <v>18</v>
      </c>
      <c r="S26" s="10">
        <v>535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6811</v>
      </c>
      <c r="F27" s="10">
        <v>313</v>
      </c>
      <c r="G27" s="10">
        <v>111</v>
      </c>
      <c r="H27" s="10">
        <v>52</v>
      </c>
      <c r="I27" s="10">
        <v>38</v>
      </c>
      <c r="J27" s="10">
        <v>134</v>
      </c>
      <c r="K27" s="10">
        <v>13</v>
      </c>
      <c r="L27" s="10">
        <v>449</v>
      </c>
      <c r="M27" s="10">
        <v>300</v>
      </c>
      <c r="N27" s="10">
        <v>38</v>
      </c>
      <c r="O27" s="10">
        <v>0</v>
      </c>
      <c r="P27" s="10">
        <v>349</v>
      </c>
      <c r="Q27" s="10">
        <v>5013</v>
      </c>
      <c r="R27" s="10">
        <v>476</v>
      </c>
      <c r="S27" s="10">
        <v>935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1846</v>
      </c>
      <c r="F28" s="10">
        <v>2</v>
      </c>
      <c r="G28" s="10">
        <v>52</v>
      </c>
      <c r="H28" s="10">
        <v>85</v>
      </c>
      <c r="I28" s="10">
        <v>1</v>
      </c>
      <c r="J28" s="10">
        <v>5</v>
      </c>
      <c r="K28" s="10">
        <v>33</v>
      </c>
      <c r="L28" s="10">
        <v>171</v>
      </c>
      <c r="M28" s="10">
        <v>40</v>
      </c>
      <c r="N28" s="10">
        <v>2</v>
      </c>
      <c r="O28" s="10">
        <v>0</v>
      </c>
      <c r="P28" s="10">
        <v>7</v>
      </c>
      <c r="Q28" s="10">
        <v>1448</v>
      </c>
      <c r="R28" s="10">
        <v>139</v>
      </c>
      <c r="S28" s="10">
        <v>251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15438</v>
      </c>
      <c r="F29" s="10">
        <v>12</v>
      </c>
      <c r="G29" s="10">
        <v>421</v>
      </c>
      <c r="H29" s="10">
        <v>584</v>
      </c>
      <c r="I29" s="10">
        <v>7</v>
      </c>
      <c r="J29" s="10">
        <v>97</v>
      </c>
      <c r="K29" s="10">
        <v>395</v>
      </c>
      <c r="L29" s="10">
        <v>793</v>
      </c>
      <c r="M29" s="10">
        <v>209</v>
      </c>
      <c r="N29" s="10">
        <v>8</v>
      </c>
      <c r="O29" s="10">
        <v>0</v>
      </c>
      <c r="P29" s="10">
        <v>60</v>
      </c>
      <c r="Q29" s="10">
        <v>12852</v>
      </c>
      <c r="R29" s="10">
        <v>1017</v>
      </c>
      <c r="S29" s="10">
        <v>1502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4986</v>
      </c>
      <c r="F30" s="10">
        <v>1</v>
      </c>
      <c r="G30" s="10">
        <v>5</v>
      </c>
      <c r="H30" s="10">
        <v>11</v>
      </c>
      <c r="I30" s="10">
        <v>0</v>
      </c>
      <c r="J30" s="10">
        <v>0</v>
      </c>
      <c r="K30" s="10">
        <v>4</v>
      </c>
      <c r="L30" s="10">
        <v>29</v>
      </c>
      <c r="M30" s="10">
        <v>39</v>
      </c>
      <c r="N30" s="10">
        <v>3</v>
      </c>
      <c r="O30" s="10">
        <v>0</v>
      </c>
      <c r="P30" s="10">
        <v>4</v>
      </c>
      <c r="Q30" s="10">
        <v>4890</v>
      </c>
      <c r="R30" s="10">
        <v>17</v>
      </c>
      <c r="S30" s="10">
        <v>75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22204</v>
      </c>
      <c r="F31" s="10">
        <v>37</v>
      </c>
      <c r="G31" s="10">
        <v>37</v>
      </c>
      <c r="H31" s="10">
        <v>36</v>
      </c>
      <c r="I31" s="10">
        <v>0</v>
      </c>
      <c r="J31" s="10">
        <v>0</v>
      </c>
      <c r="K31" s="10">
        <v>45</v>
      </c>
      <c r="L31" s="10">
        <v>190</v>
      </c>
      <c r="M31" s="10">
        <v>323</v>
      </c>
      <c r="N31" s="10">
        <v>36</v>
      </c>
      <c r="O31" s="10">
        <v>0</v>
      </c>
      <c r="P31" s="10">
        <v>54</v>
      </c>
      <c r="Q31" s="10">
        <v>21447</v>
      </c>
      <c r="R31" s="10">
        <v>111</v>
      </c>
      <c r="S31" s="10">
        <v>593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14421</v>
      </c>
      <c r="F32" s="10">
        <v>8</v>
      </c>
      <c r="G32" s="10">
        <v>133</v>
      </c>
      <c r="H32" s="10">
        <v>286</v>
      </c>
      <c r="I32" s="10">
        <v>15</v>
      </c>
      <c r="J32" s="10">
        <v>10</v>
      </c>
      <c r="K32" s="10">
        <v>117</v>
      </c>
      <c r="L32" s="10">
        <v>638</v>
      </c>
      <c r="M32" s="10">
        <v>254</v>
      </c>
      <c r="N32" s="10">
        <v>15</v>
      </c>
      <c r="O32" s="10">
        <v>3</v>
      </c>
      <c r="P32" s="10">
        <v>68</v>
      </c>
      <c r="Q32" s="10">
        <v>12874</v>
      </c>
      <c r="R32" s="10">
        <v>427</v>
      </c>
      <c r="S32" s="10">
        <v>1037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129920</v>
      </c>
      <c r="F33" s="10">
        <v>213</v>
      </c>
      <c r="G33" s="10">
        <v>2989</v>
      </c>
      <c r="H33" s="10">
        <v>5668</v>
      </c>
      <c r="I33" s="10">
        <v>355</v>
      </c>
      <c r="J33" s="10">
        <v>209</v>
      </c>
      <c r="K33" s="10">
        <v>2271</v>
      </c>
      <c r="L33" s="10">
        <v>6185</v>
      </c>
      <c r="M33" s="10">
        <v>1829</v>
      </c>
      <c r="N33" s="10">
        <v>121</v>
      </c>
      <c r="O33" s="10">
        <v>34</v>
      </c>
      <c r="P33" s="10">
        <v>2035</v>
      </c>
      <c r="Q33" s="10">
        <v>108011</v>
      </c>
      <c r="R33" s="10">
        <v>8870</v>
      </c>
      <c r="S33" s="10">
        <v>10649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3290</v>
      </c>
      <c r="F35" s="10">
        <v>4</v>
      </c>
      <c r="G35" s="10">
        <v>54</v>
      </c>
      <c r="H35" s="10">
        <v>89</v>
      </c>
      <c r="I35" s="10">
        <v>7</v>
      </c>
      <c r="J35" s="10">
        <v>3</v>
      </c>
      <c r="K35" s="10">
        <v>35</v>
      </c>
      <c r="L35" s="10">
        <v>245</v>
      </c>
      <c r="M35" s="10">
        <v>110</v>
      </c>
      <c r="N35" s="10">
        <v>7</v>
      </c>
      <c r="O35" s="10">
        <v>1</v>
      </c>
      <c r="P35" s="10">
        <v>23</v>
      </c>
      <c r="Q35" s="10">
        <v>2712</v>
      </c>
      <c r="R35" s="10">
        <v>147</v>
      </c>
      <c r="S35" s="10">
        <v>401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37122</v>
      </c>
      <c r="F36" s="10">
        <v>159</v>
      </c>
      <c r="G36" s="10">
        <v>844</v>
      </c>
      <c r="H36" s="10">
        <v>1997</v>
      </c>
      <c r="I36" s="10">
        <v>233</v>
      </c>
      <c r="J36" s="10">
        <v>41</v>
      </c>
      <c r="K36" s="10">
        <v>527</v>
      </c>
      <c r="L36" s="10">
        <v>1967</v>
      </c>
      <c r="M36" s="10">
        <v>747</v>
      </c>
      <c r="N36" s="10">
        <v>52</v>
      </c>
      <c r="O36" s="10">
        <v>26</v>
      </c>
      <c r="P36" s="10">
        <v>905</v>
      </c>
      <c r="Q36" s="10">
        <v>29623</v>
      </c>
      <c r="R36" s="10">
        <v>3000</v>
      </c>
      <c r="S36" s="10">
        <v>3360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1435</v>
      </c>
      <c r="F37" s="10">
        <v>2</v>
      </c>
      <c r="G37" s="10">
        <v>30</v>
      </c>
      <c r="H37" s="10">
        <v>80</v>
      </c>
      <c r="I37" s="10">
        <v>3</v>
      </c>
      <c r="J37" s="10">
        <v>2</v>
      </c>
      <c r="K37" s="10">
        <v>36</v>
      </c>
      <c r="L37" s="10">
        <v>112</v>
      </c>
      <c r="M37" s="10">
        <v>31</v>
      </c>
      <c r="N37" s="10">
        <v>2</v>
      </c>
      <c r="O37" s="10">
        <v>0</v>
      </c>
      <c r="P37" s="10">
        <v>22</v>
      </c>
      <c r="Q37" s="10">
        <v>1115</v>
      </c>
      <c r="R37" s="10">
        <v>112</v>
      </c>
      <c r="S37" s="10">
        <v>183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17572</v>
      </c>
      <c r="F38" s="10">
        <v>11</v>
      </c>
      <c r="G38" s="10">
        <v>669</v>
      </c>
      <c r="H38" s="10">
        <v>710</v>
      </c>
      <c r="I38" s="10">
        <v>32</v>
      </c>
      <c r="J38" s="10">
        <v>13</v>
      </c>
      <c r="K38" s="10">
        <v>889</v>
      </c>
      <c r="L38" s="10">
        <v>1506</v>
      </c>
      <c r="M38" s="10">
        <v>538</v>
      </c>
      <c r="N38" s="10">
        <v>29</v>
      </c>
      <c r="O38" s="10">
        <v>0</v>
      </c>
      <c r="P38" s="10">
        <v>310</v>
      </c>
      <c r="Q38" s="10">
        <v>12866</v>
      </c>
      <c r="R38" s="10">
        <v>1390</v>
      </c>
      <c r="S38" s="10">
        <v>2974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5531</v>
      </c>
      <c r="F39" s="10">
        <v>2</v>
      </c>
      <c r="G39" s="10">
        <v>33</v>
      </c>
      <c r="H39" s="10">
        <v>84</v>
      </c>
      <c r="I39" s="10">
        <v>1</v>
      </c>
      <c r="J39" s="10">
        <v>3</v>
      </c>
      <c r="K39" s="10">
        <v>31</v>
      </c>
      <c r="L39" s="10">
        <v>184</v>
      </c>
      <c r="M39" s="10">
        <v>69</v>
      </c>
      <c r="N39" s="10">
        <v>2</v>
      </c>
      <c r="O39" s="10">
        <v>1</v>
      </c>
      <c r="P39" s="10">
        <v>12</v>
      </c>
      <c r="Q39" s="10">
        <v>5109</v>
      </c>
      <c r="R39" s="10">
        <v>119</v>
      </c>
      <c r="S39" s="10">
        <v>290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61325</v>
      </c>
      <c r="F40" s="10">
        <v>42</v>
      </c>
      <c r="G40" s="10">
        <v>1006</v>
      </c>
      <c r="H40" s="10">
        <v>2296</v>
      </c>
      <c r="I40" s="10">
        <v>18</v>
      </c>
      <c r="J40" s="10">
        <v>137</v>
      </c>
      <c r="K40" s="10">
        <v>725</v>
      </c>
      <c r="L40" s="10">
        <v>2185</v>
      </c>
      <c r="M40" s="10">
        <v>389</v>
      </c>
      <c r="N40" s="10">
        <v>22</v>
      </c>
      <c r="O40" s="10">
        <v>5</v>
      </c>
      <c r="P40" s="10">
        <v>715</v>
      </c>
      <c r="Q40" s="10">
        <v>53785</v>
      </c>
      <c r="R40" s="10">
        <v>3344</v>
      </c>
      <c r="S40" s="10">
        <v>3463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444</v>
      </c>
      <c r="F41" s="10">
        <v>0</v>
      </c>
      <c r="G41" s="10">
        <v>7</v>
      </c>
      <c r="H41" s="10">
        <v>10</v>
      </c>
      <c r="I41" s="10">
        <v>1</v>
      </c>
      <c r="J41" s="10">
        <v>1</v>
      </c>
      <c r="K41" s="10">
        <v>5</v>
      </c>
      <c r="L41" s="10">
        <v>64</v>
      </c>
      <c r="M41" s="10">
        <v>21</v>
      </c>
      <c r="N41" s="10">
        <v>1</v>
      </c>
      <c r="O41" s="10">
        <v>0</v>
      </c>
      <c r="P41" s="10">
        <v>7</v>
      </c>
      <c r="Q41" s="10">
        <v>327</v>
      </c>
      <c r="R41" s="10">
        <v>17</v>
      </c>
      <c r="S41" s="10">
        <v>92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3646</v>
      </c>
      <c r="F42" s="10">
        <v>0</v>
      </c>
      <c r="G42" s="10">
        <v>115</v>
      </c>
      <c r="H42" s="10">
        <v>30</v>
      </c>
      <c r="I42" s="10">
        <v>23</v>
      </c>
      <c r="J42" s="10">
        <v>15</v>
      </c>
      <c r="K42" s="10">
        <v>51</v>
      </c>
      <c r="L42" s="10">
        <v>366</v>
      </c>
      <c r="M42" s="10">
        <v>91</v>
      </c>
      <c r="N42" s="10">
        <v>7</v>
      </c>
      <c r="O42" s="10">
        <v>0</v>
      </c>
      <c r="P42" s="10">
        <v>50</v>
      </c>
      <c r="Q42" s="10">
        <v>2901</v>
      </c>
      <c r="R42" s="10">
        <v>144</v>
      </c>
      <c r="S42" s="10">
        <v>529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2113</v>
      </c>
      <c r="F43" s="10">
        <v>2</v>
      </c>
      <c r="G43" s="10">
        <v>51</v>
      </c>
      <c r="H43" s="10">
        <v>61</v>
      </c>
      <c r="I43" s="10">
        <v>0</v>
      </c>
      <c r="J43" s="10">
        <v>4</v>
      </c>
      <c r="K43" s="10">
        <v>26</v>
      </c>
      <c r="L43" s="10">
        <v>180</v>
      </c>
      <c r="M43" s="10">
        <v>38</v>
      </c>
      <c r="N43" s="10">
        <v>2</v>
      </c>
      <c r="O43" s="10">
        <v>4</v>
      </c>
      <c r="P43" s="10">
        <v>11</v>
      </c>
      <c r="Q43" s="10">
        <v>1734</v>
      </c>
      <c r="R43" s="10">
        <v>114</v>
      </c>
      <c r="S43" s="10">
        <v>254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13145</v>
      </c>
      <c r="F44" s="10">
        <v>4</v>
      </c>
      <c r="G44" s="10">
        <v>731</v>
      </c>
      <c r="H44" s="10">
        <v>289</v>
      </c>
      <c r="I44" s="10">
        <v>0</v>
      </c>
      <c r="J44" s="10">
        <v>176</v>
      </c>
      <c r="K44" s="10">
        <v>287</v>
      </c>
      <c r="L44" s="10">
        <v>811</v>
      </c>
      <c r="M44" s="10">
        <v>202</v>
      </c>
      <c r="N44" s="10">
        <v>18</v>
      </c>
      <c r="O44" s="10">
        <v>39</v>
      </c>
      <c r="P44" s="10">
        <v>85</v>
      </c>
      <c r="Q44" s="10">
        <v>10503</v>
      </c>
      <c r="R44" s="10">
        <v>1025</v>
      </c>
      <c r="S44" s="10">
        <v>1532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3714</v>
      </c>
      <c r="F46" s="10">
        <v>5</v>
      </c>
      <c r="G46" s="10">
        <v>67</v>
      </c>
      <c r="H46" s="10">
        <v>76</v>
      </c>
      <c r="I46" s="10">
        <v>3</v>
      </c>
      <c r="J46" s="10">
        <v>8</v>
      </c>
      <c r="K46" s="10">
        <v>32</v>
      </c>
      <c r="L46" s="10">
        <v>229</v>
      </c>
      <c r="M46" s="10">
        <v>534</v>
      </c>
      <c r="N46" s="10">
        <v>6</v>
      </c>
      <c r="O46" s="10">
        <v>3</v>
      </c>
      <c r="P46" s="10">
        <v>19</v>
      </c>
      <c r="Q46" s="10">
        <v>2732</v>
      </c>
      <c r="R46" s="10">
        <v>148</v>
      </c>
      <c r="S46" s="10">
        <v>812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23955</v>
      </c>
      <c r="F47" s="10">
        <v>328</v>
      </c>
      <c r="G47" s="10">
        <v>927</v>
      </c>
      <c r="H47" s="10">
        <v>949</v>
      </c>
      <c r="I47" s="10">
        <v>39</v>
      </c>
      <c r="J47" s="10">
        <v>314</v>
      </c>
      <c r="K47" s="10">
        <v>649</v>
      </c>
      <c r="L47" s="10">
        <v>1334</v>
      </c>
      <c r="M47" s="10">
        <v>546</v>
      </c>
      <c r="N47" s="10">
        <v>72</v>
      </c>
      <c r="O47" s="10">
        <v>36</v>
      </c>
      <c r="P47" s="10">
        <v>457</v>
      </c>
      <c r="Q47" s="10">
        <v>18303</v>
      </c>
      <c r="R47" s="10">
        <v>2204</v>
      </c>
      <c r="S47" s="10">
        <v>2951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609</v>
      </c>
      <c r="C3" s="293"/>
      <c r="D3" s="293"/>
      <c r="E3" s="293"/>
      <c r="F3" s="293"/>
      <c r="G3" s="293"/>
      <c r="H3" s="293"/>
      <c r="I3" s="293"/>
      <c r="K3" s="293" t="s">
        <v>609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21120</v>
      </c>
      <c r="F10" s="10">
        <v>4</v>
      </c>
      <c r="G10" s="10">
        <v>248</v>
      </c>
      <c r="H10" s="10">
        <v>2810</v>
      </c>
      <c r="I10" s="10">
        <v>27</v>
      </c>
      <c r="J10" s="10">
        <v>64</v>
      </c>
      <c r="K10" s="10">
        <v>190</v>
      </c>
      <c r="L10" s="10">
        <v>3652</v>
      </c>
      <c r="M10" s="10">
        <v>3354</v>
      </c>
      <c r="N10" s="10">
        <v>14</v>
      </c>
      <c r="O10" s="10">
        <v>18</v>
      </c>
      <c r="P10" s="10">
        <v>379</v>
      </c>
      <c r="Q10" s="10">
        <v>10360</v>
      </c>
      <c r="R10" s="10">
        <v>3062</v>
      </c>
      <c r="S10" s="10">
        <v>7292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56926</v>
      </c>
      <c r="F11" s="10">
        <v>4</v>
      </c>
      <c r="G11" s="10">
        <v>870</v>
      </c>
      <c r="H11" s="10">
        <v>5787</v>
      </c>
      <c r="I11" s="10">
        <v>90</v>
      </c>
      <c r="J11" s="10">
        <v>514</v>
      </c>
      <c r="K11" s="10">
        <v>518</v>
      </c>
      <c r="L11" s="10">
        <v>7097</v>
      </c>
      <c r="M11" s="10">
        <v>3852</v>
      </c>
      <c r="N11" s="10">
        <v>100</v>
      </c>
      <c r="O11" s="10">
        <v>25</v>
      </c>
      <c r="P11" s="10">
        <v>2606</v>
      </c>
      <c r="Q11" s="10">
        <v>35463</v>
      </c>
      <c r="R11" s="10">
        <v>6661</v>
      </c>
      <c r="S11" s="10">
        <v>12106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17826</v>
      </c>
      <c r="F13" s="10">
        <v>4</v>
      </c>
      <c r="G13" s="10">
        <v>168</v>
      </c>
      <c r="H13" s="10">
        <v>2500</v>
      </c>
      <c r="I13" s="10">
        <v>19</v>
      </c>
      <c r="J13" s="10">
        <v>50</v>
      </c>
      <c r="K13" s="10">
        <v>150</v>
      </c>
      <c r="L13" s="10">
        <v>3135</v>
      </c>
      <c r="M13" s="10">
        <v>3118</v>
      </c>
      <c r="N13" s="10">
        <v>5</v>
      </c>
      <c r="O13" s="10">
        <v>16</v>
      </c>
      <c r="P13" s="10">
        <v>221</v>
      </c>
      <c r="Q13" s="10">
        <v>8440</v>
      </c>
      <c r="R13" s="10">
        <v>2672</v>
      </c>
      <c r="S13" s="10">
        <v>6474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917</v>
      </c>
      <c r="F14" s="10">
        <v>0</v>
      </c>
      <c r="G14" s="10">
        <v>16</v>
      </c>
      <c r="H14" s="10">
        <v>96</v>
      </c>
      <c r="I14" s="10">
        <v>1</v>
      </c>
      <c r="J14" s="10">
        <v>4</v>
      </c>
      <c r="K14" s="10">
        <v>11</v>
      </c>
      <c r="L14" s="10">
        <v>181</v>
      </c>
      <c r="M14" s="10">
        <v>168</v>
      </c>
      <c r="N14" s="10">
        <v>0</v>
      </c>
      <c r="O14" s="10">
        <v>1</v>
      </c>
      <c r="P14" s="10">
        <v>15</v>
      </c>
      <c r="Q14" s="10">
        <v>424</v>
      </c>
      <c r="R14" s="10">
        <v>112</v>
      </c>
      <c r="S14" s="10">
        <v>365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2307</v>
      </c>
      <c r="F15" s="10">
        <v>0</v>
      </c>
      <c r="G15" s="10">
        <v>62</v>
      </c>
      <c r="H15" s="10">
        <v>207</v>
      </c>
      <c r="I15" s="10">
        <v>7</v>
      </c>
      <c r="J15" s="10">
        <v>9</v>
      </c>
      <c r="K15" s="10">
        <v>28</v>
      </c>
      <c r="L15" s="10">
        <v>326</v>
      </c>
      <c r="M15" s="10">
        <v>68</v>
      </c>
      <c r="N15" s="10">
        <v>9</v>
      </c>
      <c r="O15" s="10">
        <v>1</v>
      </c>
      <c r="P15" s="10">
        <v>142</v>
      </c>
      <c r="Q15" s="10">
        <v>1448</v>
      </c>
      <c r="R15" s="10">
        <v>269</v>
      </c>
      <c r="S15" s="10">
        <v>441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32727</v>
      </c>
      <c r="F16" s="10">
        <v>0</v>
      </c>
      <c r="G16" s="10">
        <v>638</v>
      </c>
      <c r="H16" s="10">
        <v>2744</v>
      </c>
      <c r="I16" s="10">
        <v>69</v>
      </c>
      <c r="J16" s="10">
        <v>76</v>
      </c>
      <c r="K16" s="10">
        <v>306</v>
      </c>
      <c r="L16" s="10">
        <v>3379</v>
      </c>
      <c r="M16" s="10">
        <v>398</v>
      </c>
      <c r="N16" s="10">
        <v>95</v>
      </c>
      <c r="O16" s="10">
        <v>7</v>
      </c>
      <c r="P16" s="10">
        <v>2319</v>
      </c>
      <c r="Q16" s="10">
        <v>22696</v>
      </c>
      <c r="R16" s="10">
        <v>3382</v>
      </c>
      <c r="S16" s="10">
        <v>4261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70</v>
      </c>
      <c r="F17" s="10">
        <v>0</v>
      </c>
      <c r="G17" s="10">
        <v>2</v>
      </c>
      <c r="H17" s="10">
        <v>7</v>
      </c>
      <c r="I17" s="10">
        <v>0</v>
      </c>
      <c r="J17" s="10">
        <v>1</v>
      </c>
      <c r="K17" s="10">
        <v>1</v>
      </c>
      <c r="L17" s="10">
        <v>10</v>
      </c>
      <c r="M17" s="10">
        <v>0</v>
      </c>
      <c r="N17" s="10">
        <v>0</v>
      </c>
      <c r="O17" s="10">
        <v>0</v>
      </c>
      <c r="P17" s="10">
        <v>1</v>
      </c>
      <c r="Q17" s="10">
        <v>48</v>
      </c>
      <c r="R17" s="10">
        <v>9</v>
      </c>
      <c r="S17" s="10">
        <v>12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4539</v>
      </c>
      <c r="F18" s="10">
        <v>0</v>
      </c>
      <c r="G18" s="10">
        <v>32</v>
      </c>
      <c r="H18" s="10">
        <v>351</v>
      </c>
      <c r="I18" s="10">
        <v>0</v>
      </c>
      <c r="J18" s="10">
        <v>380</v>
      </c>
      <c r="K18" s="10">
        <v>40</v>
      </c>
      <c r="L18" s="10">
        <v>221</v>
      </c>
      <c r="M18" s="10">
        <v>0</v>
      </c>
      <c r="N18" s="10">
        <v>0</v>
      </c>
      <c r="O18" s="10">
        <v>0</v>
      </c>
      <c r="P18" s="10">
        <v>36</v>
      </c>
      <c r="Q18" s="10">
        <v>3479</v>
      </c>
      <c r="R18" s="10">
        <v>383</v>
      </c>
      <c r="S18" s="10">
        <v>641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793</v>
      </c>
      <c r="F20" s="10">
        <v>0</v>
      </c>
      <c r="G20" s="10">
        <v>27</v>
      </c>
      <c r="H20" s="10">
        <v>52</v>
      </c>
      <c r="I20" s="10">
        <v>4</v>
      </c>
      <c r="J20" s="10">
        <v>3</v>
      </c>
      <c r="K20" s="10">
        <v>9</v>
      </c>
      <c r="L20" s="10">
        <v>139</v>
      </c>
      <c r="M20" s="10">
        <v>28</v>
      </c>
      <c r="N20" s="10">
        <v>0</v>
      </c>
      <c r="O20" s="10">
        <v>1</v>
      </c>
      <c r="P20" s="10">
        <v>66</v>
      </c>
      <c r="Q20" s="10">
        <v>464</v>
      </c>
      <c r="R20" s="10">
        <v>79</v>
      </c>
      <c r="S20" s="10">
        <v>180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9881</v>
      </c>
      <c r="F21" s="10">
        <v>0</v>
      </c>
      <c r="G21" s="10">
        <v>270</v>
      </c>
      <c r="H21" s="10">
        <v>511</v>
      </c>
      <c r="I21" s="10">
        <v>27</v>
      </c>
      <c r="J21" s="10">
        <v>19</v>
      </c>
      <c r="K21" s="10">
        <v>100</v>
      </c>
      <c r="L21" s="10">
        <v>1321</v>
      </c>
      <c r="M21" s="10">
        <v>137</v>
      </c>
      <c r="N21" s="10">
        <v>0</v>
      </c>
      <c r="O21" s="10">
        <v>7</v>
      </c>
      <c r="P21" s="10">
        <v>948</v>
      </c>
      <c r="Q21" s="10">
        <v>6541</v>
      </c>
      <c r="R21" s="10">
        <v>781</v>
      </c>
      <c r="S21" s="10">
        <v>1584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4524</v>
      </c>
      <c r="F23" s="10">
        <v>6</v>
      </c>
      <c r="G23" s="10">
        <v>78</v>
      </c>
      <c r="H23" s="10">
        <v>290</v>
      </c>
      <c r="I23" s="10">
        <v>9</v>
      </c>
      <c r="J23" s="10">
        <v>9</v>
      </c>
      <c r="K23" s="10">
        <v>39</v>
      </c>
      <c r="L23" s="10">
        <v>203</v>
      </c>
      <c r="M23" s="10">
        <v>209</v>
      </c>
      <c r="N23" s="10">
        <v>4</v>
      </c>
      <c r="O23" s="10">
        <v>1</v>
      </c>
      <c r="P23" s="10">
        <v>199</v>
      </c>
      <c r="Q23" s="10">
        <v>3477</v>
      </c>
      <c r="R23" s="10">
        <v>374</v>
      </c>
      <c r="S23" s="10">
        <v>465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28976</v>
      </c>
      <c r="F24" s="10">
        <v>58</v>
      </c>
      <c r="G24" s="10">
        <v>666</v>
      </c>
      <c r="H24" s="10">
        <v>2349</v>
      </c>
      <c r="I24" s="10">
        <v>101</v>
      </c>
      <c r="J24" s="10">
        <v>64</v>
      </c>
      <c r="K24" s="10">
        <v>597</v>
      </c>
      <c r="L24" s="10">
        <v>1422</v>
      </c>
      <c r="M24" s="10">
        <v>398</v>
      </c>
      <c r="N24" s="10">
        <v>17</v>
      </c>
      <c r="O24" s="10">
        <v>1</v>
      </c>
      <c r="P24" s="10">
        <v>2166</v>
      </c>
      <c r="Q24" s="10">
        <v>21137</v>
      </c>
      <c r="R24" s="10">
        <v>3073</v>
      </c>
      <c r="S24" s="10">
        <v>2499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258</v>
      </c>
      <c r="F26" s="10">
        <v>1</v>
      </c>
      <c r="G26" s="10">
        <v>3</v>
      </c>
      <c r="H26" s="10">
        <v>46</v>
      </c>
      <c r="I26" s="10">
        <v>0</v>
      </c>
      <c r="J26" s="10">
        <v>1</v>
      </c>
      <c r="K26" s="10">
        <v>2</v>
      </c>
      <c r="L26" s="10">
        <v>15</v>
      </c>
      <c r="M26" s="10">
        <v>17</v>
      </c>
      <c r="N26" s="10">
        <v>1</v>
      </c>
      <c r="O26" s="10">
        <v>0</v>
      </c>
      <c r="P26" s="10">
        <v>9</v>
      </c>
      <c r="Q26" s="10">
        <v>163</v>
      </c>
      <c r="R26" s="10">
        <v>50</v>
      </c>
      <c r="S26" s="10">
        <v>36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1147</v>
      </c>
      <c r="F27" s="10">
        <v>1</v>
      </c>
      <c r="G27" s="10">
        <v>29</v>
      </c>
      <c r="H27" s="10">
        <v>253</v>
      </c>
      <c r="I27" s="10">
        <v>0</v>
      </c>
      <c r="J27" s="10">
        <v>4</v>
      </c>
      <c r="K27" s="10">
        <v>27</v>
      </c>
      <c r="L27" s="10">
        <v>61</v>
      </c>
      <c r="M27" s="10">
        <v>10</v>
      </c>
      <c r="N27" s="10">
        <v>8</v>
      </c>
      <c r="O27" s="10">
        <v>0</v>
      </c>
      <c r="P27" s="10">
        <v>167</v>
      </c>
      <c r="Q27" s="10">
        <v>586</v>
      </c>
      <c r="R27" s="10">
        <v>283</v>
      </c>
      <c r="S27" s="10">
        <v>110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291</v>
      </c>
      <c r="F28" s="10">
        <v>2</v>
      </c>
      <c r="G28" s="10">
        <v>12</v>
      </c>
      <c r="H28" s="10">
        <v>35</v>
      </c>
      <c r="I28" s="10">
        <v>1</v>
      </c>
      <c r="J28" s="10">
        <v>2</v>
      </c>
      <c r="K28" s="10">
        <v>5</v>
      </c>
      <c r="L28" s="10">
        <v>28</v>
      </c>
      <c r="M28" s="10">
        <v>8</v>
      </c>
      <c r="N28" s="10">
        <v>0</v>
      </c>
      <c r="O28" s="10">
        <v>0</v>
      </c>
      <c r="P28" s="10">
        <v>23</v>
      </c>
      <c r="Q28" s="10">
        <v>175</v>
      </c>
      <c r="R28" s="10">
        <v>49</v>
      </c>
      <c r="S28" s="10">
        <v>43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2233</v>
      </c>
      <c r="F29" s="10">
        <v>10</v>
      </c>
      <c r="G29" s="10">
        <v>92</v>
      </c>
      <c r="H29" s="10">
        <v>103</v>
      </c>
      <c r="I29" s="10">
        <v>3</v>
      </c>
      <c r="J29" s="10">
        <v>20</v>
      </c>
      <c r="K29" s="10">
        <v>14</v>
      </c>
      <c r="L29" s="10">
        <v>100</v>
      </c>
      <c r="M29" s="10">
        <v>31</v>
      </c>
      <c r="N29" s="10">
        <v>0</v>
      </c>
      <c r="O29" s="10">
        <v>0</v>
      </c>
      <c r="P29" s="10">
        <v>102</v>
      </c>
      <c r="Q29" s="10">
        <v>1759</v>
      </c>
      <c r="R29" s="10">
        <v>205</v>
      </c>
      <c r="S29" s="10">
        <v>164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357</v>
      </c>
      <c r="F30" s="10">
        <v>1</v>
      </c>
      <c r="G30" s="10">
        <v>1</v>
      </c>
      <c r="H30" s="10">
        <v>9</v>
      </c>
      <c r="I30" s="10">
        <v>0</v>
      </c>
      <c r="J30" s="10">
        <v>0</v>
      </c>
      <c r="K30" s="10">
        <v>0</v>
      </c>
      <c r="L30" s="10">
        <v>5</v>
      </c>
      <c r="M30" s="10">
        <v>4</v>
      </c>
      <c r="N30" s="10">
        <v>2</v>
      </c>
      <c r="O30" s="10">
        <v>0</v>
      </c>
      <c r="P30" s="10">
        <v>7</v>
      </c>
      <c r="Q30" s="10">
        <v>328</v>
      </c>
      <c r="R30" s="10">
        <v>11</v>
      </c>
      <c r="S30" s="10">
        <v>11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2059</v>
      </c>
      <c r="F31" s="10">
        <v>44</v>
      </c>
      <c r="G31" s="10">
        <v>33</v>
      </c>
      <c r="H31" s="10">
        <v>50</v>
      </c>
      <c r="I31" s="10">
        <v>0</v>
      </c>
      <c r="J31" s="10">
        <v>0</v>
      </c>
      <c r="K31" s="10">
        <v>0</v>
      </c>
      <c r="L31" s="10">
        <v>37</v>
      </c>
      <c r="M31" s="10">
        <v>131</v>
      </c>
      <c r="N31" s="10">
        <v>6</v>
      </c>
      <c r="O31" s="10">
        <v>0</v>
      </c>
      <c r="P31" s="10">
        <v>4</v>
      </c>
      <c r="Q31" s="10">
        <v>1754</v>
      </c>
      <c r="R31" s="10">
        <v>127</v>
      </c>
      <c r="S31" s="10">
        <v>175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2776</v>
      </c>
      <c r="F32" s="10">
        <v>1</v>
      </c>
      <c r="G32" s="10">
        <v>40</v>
      </c>
      <c r="H32" s="10">
        <v>132</v>
      </c>
      <c r="I32" s="10">
        <v>7</v>
      </c>
      <c r="J32" s="10">
        <v>4</v>
      </c>
      <c r="K32" s="10">
        <v>22</v>
      </c>
      <c r="L32" s="10">
        <v>87</v>
      </c>
      <c r="M32" s="10">
        <v>164</v>
      </c>
      <c r="N32" s="10">
        <v>1</v>
      </c>
      <c r="O32" s="10">
        <v>1</v>
      </c>
      <c r="P32" s="10">
        <v>124</v>
      </c>
      <c r="Q32" s="10">
        <v>2193</v>
      </c>
      <c r="R32" s="10">
        <v>173</v>
      </c>
      <c r="S32" s="10">
        <v>279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20562</v>
      </c>
      <c r="F33" s="10">
        <v>2</v>
      </c>
      <c r="G33" s="10">
        <v>379</v>
      </c>
      <c r="H33" s="10">
        <v>1048</v>
      </c>
      <c r="I33" s="10">
        <v>85</v>
      </c>
      <c r="J33" s="10">
        <v>30</v>
      </c>
      <c r="K33" s="10">
        <v>444</v>
      </c>
      <c r="L33" s="10">
        <v>948</v>
      </c>
      <c r="M33" s="10">
        <v>199</v>
      </c>
      <c r="N33" s="10">
        <v>3</v>
      </c>
      <c r="O33" s="10">
        <v>1</v>
      </c>
      <c r="P33" s="10">
        <v>1692</v>
      </c>
      <c r="Q33" s="10">
        <v>15731</v>
      </c>
      <c r="R33" s="10">
        <v>1429</v>
      </c>
      <c r="S33" s="10">
        <v>1625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536</v>
      </c>
      <c r="F35" s="10">
        <v>0</v>
      </c>
      <c r="G35" s="10">
        <v>21</v>
      </c>
      <c r="H35" s="10">
        <v>49</v>
      </c>
      <c r="I35" s="10">
        <v>1</v>
      </c>
      <c r="J35" s="10">
        <v>1</v>
      </c>
      <c r="K35" s="10">
        <v>10</v>
      </c>
      <c r="L35" s="10">
        <v>31</v>
      </c>
      <c r="M35" s="10">
        <v>14</v>
      </c>
      <c r="N35" s="10">
        <v>0</v>
      </c>
      <c r="O35" s="10">
        <v>0</v>
      </c>
      <c r="P35" s="10">
        <v>58</v>
      </c>
      <c r="Q35" s="10">
        <v>351</v>
      </c>
      <c r="R35" s="10">
        <v>70</v>
      </c>
      <c r="S35" s="10">
        <v>56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5864</v>
      </c>
      <c r="F36" s="10">
        <v>0</v>
      </c>
      <c r="G36" s="10">
        <v>241</v>
      </c>
      <c r="H36" s="10">
        <v>391</v>
      </c>
      <c r="I36" s="10">
        <v>4</v>
      </c>
      <c r="J36" s="10">
        <v>11</v>
      </c>
      <c r="K36" s="10">
        <v>154</v>
      </c>
      <c r="L36" s="10">
        <v>143</v>
      </c>
      <c r="M36" s="10">
        <v>20</v>
      </c>
      <c r="N36" s="10">
        <v>0</v>
      </c>
      <c r="O36" s="10">
        <v>0</v>
      </c>
      <c r="P36" s="10">
        <v>990</v>
      </c>
      <c r="Q36" s="10">
        <v>3911</v>
      </c>
      <c r="R36" s="10">
        <v>631</v>
      </c>
      <c r="S36" s="10">
        <v>327</v>
      </c>
      <c r="T36" s="67">
        <v>22</v>
      </c>
    </row>
    <row r="37" spans="1:20" ht="20.100000000000001" customHeight="1">
      <c r="A37" s="67">
        <v>23</v>
      </c>
      <c r="D37" s="58" t="s">
        <v>208</v>
      </c>
      <c r="E37" s="10">
        <v>230</v>
      </c>
      <c r="F37" s="10">
        <v>0</v>
      </c>
      <c r="G37" s="10">
        <v>9</v>
      </c>
      <c r="H37" s="10">
        <v>35</v>
      </c>
      <c r="I37" s="10">
        <v>1</v>
      </c>
      <c r="J37" s="10">
        <v>1</v>
      </c>
      <c r="K37" s="10">
        <v>8</v>
      </c>
      <c r="L37" s="10">
        <v>14</v>
      </c>
      <c r="M37" s="10">
        <v>5</v>
      </c>
      <c r="N37" s="10">
        <v>0</v>
      </c>
      <c r="O37" s="10">
        <v>0</v>
      </c>
      <c r="P37" s="10">
        <v>23</v>
      </c>
      <c r="Q37" s="10">
        <v>134</v>
      </c>
      <c r="R37" s="10">
        <v>44</v>
      </c>
      <c r="S37" s="10">
        <v>28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3597</v>
      </c>
      <c r="F38" s="10">
        <v>0</v>
      </c>
      <c r="G38" s="10">
        <v>92</v>
      </c>
      <c r="H38" s="10">
        <v>216</v>
      </c>
      <c r="I38" s="10">
        <v>9</v>
      </c>
      <c r="J38" s="10">
        <v>17</v>
      </c>
      <c r="K38" s="10">
        <v>150</v>
      </c>
      <c r="L38" s="10">
        <v>184</v>
      </c>
      <c r="M38" s="10">
        <v>15</v>
      </c>
      <c r="N38" s="10">
        <v>0</v>
      </c>
      <c r="O38" s="10">
        <v>0</v>
      </c>
      <c r="P38" s="10">
        <v>270</v>
      </c>
      <c r="Q38" s="10">
        <v>2644</v>
      </c>
      <c r="R38" s="10">
        <v>308</v>
      </c>
      <c r="S38" s="10">
        <v>366</v>
      </c>
      <c r="T38" s="67">
        <v>24</v>
      </c>
    </row>
    <row r="39" spans="1:20" ht="20.100000000000001" customHeight="1">
      <c r="A39" s="67">
        <v>25</v>
      </c>
      <c r="D39" s="58" t="s">
        <v>208</v>
      </c>
      <c r="E39" s="10">
        <v>757</v>
      </c>
      <c r="F39" s="10">
        <v>1</v>
      </c>
      <c r="G39" s="10">
        <v>3</v>
      </c>
      <c r="H39" s="10">
        <v>22</v>
      </c>
      <c r="I39" s="10">
        <v>1</v>
      </c>
      <c r="J39" s="10">
        <v>0</v>
      </c>
      <c r="K39" s="10">
        <v>2</v>
      </c>
      <c r="L39" s="10">
        <v>15</v>
      </c>
      <c r="M39" s="10">
        <v>12</v>
      </c>
      <c r="N39" s="10">
        <v>1</v>
      </c>
      <c r="O39" s="10">
        <v>0</v>
      </c>
      <c r="P39" s="10">
        <v>26</v>
      </c>
      <c r="Q39" s="10">
        <v>674</v>
      </c>
      <c r="R39" s="10">
        <v>26</v>
      </c>
      <c r="S39" s="10">
        <v>30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9097</v>
      </c>
      <c r="F40" s="10">
        <v>2</v>
      </c>
      <c r="G40" s="10">
        <v>39</v>
      </c>
      <c r="H40" s="10">
        <v>302</v>
      </c>
      <c r="I40" s="10">
        <v>48</v>
      </c>
      <c r="J40" s="10">
        <v>0</v>
      </c>
      <c r="K40" s="10">
        <v>136</v>
      </c>
      <c r="L40" s="10">
        <v>557</v>
      </c>
      <c r="M40" s="10">
        <v>114</v>
      </c>
      <c r="N40" s="10">
        <v>3</v>
      </c>
      <c r="O40" s="10">
        <v>0</v>
      </c>
      <c r="P40" s="10">
        <v>329</v>
      </c>
      <c r="Q40" s="10">
        <v>7568</v>
      </c>
      <c r="R40" s="10">
        <v>342</v>
      </c>
      <c r="S40" s="10">
        <v>809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280</v>
      </c>
      <c r="F41" s="10">
        <v>0</v>
      </c>
      <c r="G41" s="10">
        <v>5</v>
      </c>
      <c r="H41" s="10">
        <v>9</v>
      </c>
      <c r="I41" s="10">
        <v>2</v>
      </c>
      <c r="J41" s="10">
        <v>0</v>
      </c>
      <c r="K41" s="10">
        <v>2</v>
      </c>
      <c r="L41" s="10">
        <v>11</v>
      </c>
      <c r="M41" s="10">
        <v>122</v>
      </c>
      <c r="N41" s="10">
        <v>0</v>
      </c>
      <c r="O41" s="10">
        <v>0</v>
      </c>
      <c r="P41" s="10">
        <v>7</v>
      </c>
      <c r="Q41" s="10">
        <v>122</v>
      </c>
      <c r="R41" s="10">
        <v>14</v>
      </c>
      <c r="S41" s="10">
        <v>135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580</v>
      </c>
      <c r="F42" s="10">
        <v>0</v>
      </c>
      <c r="G42" s="10">
        <v>2</v>
      </c>
      <c r="H42" s="10">
        <v>52</v>
      </c>
      <c r="I42" s="10">
        <v>12</v>
      </c>
      <c r="J42" s="10">
        <v>0</v>
      </c>
      <c r="K42" s="10">
        <v>5</v>
      </c>
      <c r="L42" s="10">
        <v>21</v>
      </c>
      <c r="M42" s="10">
        <v>39</v>
      </c>
      <c r="N42" s="10">
        <v>0</v>
      </c>
      <c r="O42" s="10">
        <v>0</v>
      </c>
      <c r="P42" s="10">
        <v>49</v>
      </c>
      <c r="Q42" s="10">
        <v>400</v>
      </c>
      <c r="R42" s="10">
        <v>54</v>
      </c>
      <c r="S42" s="10">
        <v>65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842</v>
      </c>
      <c r="F43" s="10">
        <v>1</v>
      </c>
      <c r="G43" s="10">
        <v>22</v>
      </c>
      <c r="H43" s="10">
        <v>68</v>
      </c>
      <c r="I43" s="10">
        <v>1</v>
      </c>
      <c r="J43" s="10">
        <v>2</v>
      </c>
      <c r="K43" s="10">
        <v>10</v>
      </c>
      <c r="L43" s="10">
        <v>68</v>
      </c>
      <c r="M43" s="10">
        <v>16</v>
      </c>
      <c r="N43" s="10">
        <v>0</v>
      </c>
      <c r="O43" s="10">
        <v>0</v>
      </c>
      <c r="P43" s="10">
        <v>36</v>
      </c>
      <c r="Q43" s="10">
        <v>618</v>
      </c>
      <c r="R43" s="10">
        <v>91</v>
      </c>
      <c r="S43" s="10">
        <v>96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2975</v>
      </c>
      <c r="F44" s="10">
        <v>1</v>
      </c>
      <c r="G44" s="10">
        <v>133</v>
      </c>
      <c r="H44" s="10">
        <v>894</v>
      </c>
      <c r="I44" s="10">
        <v>14</v>
      </c>
      <c r="J44" s="10">
        <v>11</v>
      </c>
      <c r="K44" s="10">
        <v>112</v>
      </c>
      <c r="L44" s="10">
        <v>275</v>
      </c>
      <c r="M44" s="10">
        <v>27</v>
      </c>
      <c r="N44" s="10">
        <v>0</v>
      </c>
      <c r="O44" s="10">
        <v>0</v>
      </c>
      <c r="P44" s="10">
        <v>201</v>
      </c>
      <c r="Q44" s="10">
        <v>1307</v>
      </c>
      <c r="R44" s="10">
        <v>1028</v>
      </c>
      <c r="S44" s="10">
        <v>425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854</v>
      </c>
      <c r="F46" s="10">
        <v>2</v>
      </c>
      <c r="G46" s="10">
        <v>25</v>
      </c>
      <c r="H46" s="10">
        <v>117</v>
      </c>
      <c r="I46" s="10">
        <v>1</v>
      </c>
      <c r="J46" s="10">
        <v>4</v>
      </c>
      <c r="K46" s="10">
        <v>13</v>
      </c>
      <c r="L46" s="10">
        <v>86</v>
      </c>
      <c r="M46" s="10">
        <v>31</v>
      </c>
      <c r="N46" s="10">
        <v>1</v>
      </c>
      <c r="O46" s="10">
        <v>0</v>
      </c>
      <c r="P46" s="10">
        <v>49</v>
      </c>
      <c r="Q46" s="10">
        <v>525</v>
      </c>
      <c r="R46" s="10">
        <v>144</v>
      </c>
      <c r="S46" s="10">
        <v>135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4279</v>
      </c>
      <c r="F47" s="10">
        <v>2</v>
      </c>
      <c r="G47" s="10">
        <v>165</v>
      </c>
      <c r="H47" s="10">
        <v>1161</v>
      </c>
      <c r="I47" s="10">
        <v>14</v>
      </c>
      <c r="J47" s="10">
        <v>15</v>
      </c>
      <c r="K47" s="10">
        <v>140</v>
      </c>
      <c r="L47" s="10">
        <v>374</v>
      </c>
      <c r="M47" s="10">
        <v>39</v>
      </c>
      <c r="N47" s="10">
        <v>8</v>
      </c>
      <c r="O47" s="10">
        <v>0</v>
      </c>
      <c r="P47" s="10">
        <v>374</v>
      </c>
      <c r="Q47" s="10">
        <v>1987</v>
      </c>
      <c r="R47" s="10">
        <v>1328</v>
      </c>
      <c r="S47" s="10">
        <v>577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610</v>
      </c>
      <c r="C3" s="293"/>
      <c r="D3" s="293"/>
      <c r="E3" s="293"/>
      <c r="F3" s="293"/>
      <c r="G3" s="293"/>
      <c r="H3" s="293"/>
      <c r="K3" s="293" t="s">
        <v>610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125157</v>
      </c>
      <c r="F10" s="10">
        <v>1040</v>
      </c>
      <c r="G10" s="10">
        <v>48166</v>
      </c>
      <c r="H10" s="10">
        <v>2069</v>
      </c>
      <c r="I10" s="10">
        <v>9547</v>
      </c>
      <c r="J10" s="10">
        <v>8741</v>
      </c>
      <c r="K10" s="10">
        <v>36831</v>
      </c>
      <c r="L10" s="10">
        <v>12411</v>
      </c>
      <c r="M10" s="10">
        <v>5278</v>
      </c>
      <c r="N10" s="10">
        <v>379</v>
      </c>
      <c r="O10" s="10">
        <v>321</v>
      </c>
      <c r="P10" s="10">
        <v>374</v>
      </c>
      <c r="Q10" s="10">
        <v>0</v>
      </c>
      <c r="R10" s="10">
        <v>51275</v>
      </c>
      <c r="S10" s="10">
        <v>63961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316550</v>
      </c>
      <c r="F11" s="10">
        <v>1864</v>
      </c>
      <c r="G11" s="10">
        <v>120987</v>
      </c>
      <c r="H11" s="10">
        <v>7229</v>
      </c>
      <c r="I11" s="10">
        <v>74706</v>
      </c>
      <c r="J11" s="10">
        <v>15582</v>
      </c>
      <c r="K11" s="10">
        <v>55389</v>
      </c>
      <c r="L11" s="10">
        <v>21333</v>
      </c>
      <c r="M11" s="10">
        <v>15963</v>
      </c>
      <c r="N11" s="10">
        <v>1176</v>
      </c>
      <c r="O11" s="10">
        <v>1008</v>
      </c>
      <c r="P11" s="10">
        <v>1313</v>
      </c>
      <c r="Q11" s="10">
        <v>0</v>
      </c>
      <c r="R11" s="10">
        <v>130080</v>
      </c>
      <c r="S11" s="10">
        <v>110451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95509</v>
      </c>
      <c r="F13" s="10">
        <v>775</v>
      </c>
      <c r="G13" s="10">
        <v>36073</v>
      </c>
      <c r="H13" s="10">
        <v>1393</v>
      </c>
      <c r="I13" s="10">
        <v>5241</v>
      </c>
      <c r="J13" s="10">
        <v>6923</v>
      </c>
      <c r="K13" s="10">
        <v>30703</v>
      </c>
      <c r="L13" s="10">
        <v>10126</v>
      </c>
      <c r="M13" s="10">
        <v>3554</v>
      </c>
      <c r="N13" s="10">
        <v>241</v>
      </c>
      <c r="O13" s="10">
        <v>203</v>
      </c>
      <c r="P13" s="10">
        <v>277</v>
      </c>
      <c r="Q13" s="10">
        <v>0</v>
      </c>
      <c r="R13" s="10">
        <v>38241</v>
      </c>
      <c r="S13" s="10">
        <v>51750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11429</v>
      </c>
      <c r="F14" s="10">
        <v>146</v>
      </c>
      <c r="G14" s="10">
        <v>4144</v>
      </c>
      <c r="H14" s="10">
        <v>180</v>
      </c>
      <c r="I14" s="10">
        <v>524</v>
      </c>
      <c r="J14" s="10">
        <v>903</v>
      </c>
      <c r="K14" s="10">
        <v>3693</v>
      </c>
      <c r="L14" s="10">
        <v>1149</v>
      </c>
      <c r="M14" s="10">
        <v>590</v>
      </c>
      <c r="N14" s="10">
        <v>64</v>
      </c>
      <c r="O14" s="10">
        <v>27</v>
      </c>
      <c r="P14" s="10">
        <v>9</v>
      </c>
      <c r="Q14" s="10">
        <v>0</v>
      </c>
      <c r="R14" s="10">
        <v>4470</v>
      </c>
      <c r="S14" s="10">
        <v>6426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17364</v>
      </c>
      <c r="F15" s="10">
        <v>102</v>
      </c>
      <c r="G15" s="10">
        <v>7500</v>
      </c>
      <c r="H15" s="10">
        <v>411</v>
      </c>
      <c r="I15" s="10">
        <v>3615</v>
      </c>
      <c r="J15" s="10">
        <v>907</v>
      </c>
      <c r="K15" s="10">
        <v>2374</v>
      </c>
      <c r="L15" s="10">
        <v>1106</v>
      </c>
      <c r="M15" s="10">
        <v>1110</v>
      </c>
      <c r="N15" s="10">
        <v>62</v>
      </c>
      <c r="O15" s="10">
        <v>91</v>
      </c>
      <c r="P15" s="10">
        <v>86</v>
      </c>
      <c r="Q15" s="10">
        <v>0</v>
      </c>
      <c r="R15" s="10">
        <v>8013</v>
      </c>
      <c r="S15" s="10">
        <v>5650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172679</v>
      </c>
      <c r="F16" s="10">
        <v>536</v>
      </c>
      <c r="G16" s="10">
        <v>65822</v>
      </c>
      <c r="H16" s="10">
        <v>4009</v>
      </c>
      <c r="I16" s="10">
        <v>58226</v>
      </c>
      <c r="J16" s="10">
        <v>6576</v>
      </c>
      <c r="K16" s="10">
        <v>16296</v>
      </c>
      <c r="L16" s="10">
        <v>8239</v>
      </c>
      <c r="M16" s="10">
        <v>10654</v>
      </c>
      <c r="N16" s="10">
        <v>596</v>
      </c>
      <c r="O16" s="10">
        <v>751</v>
      </c>
      <c r="P16" s="10">
        <v>974</v>
      </c>
      <c r="Q16" s="10">
        <v>0</v>
      </c>
      <c r="R16" s="10">
        <v>70367</v>
      </c>
      <c r="S16" s="10">
        <v>43112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855</v>
      </c>
      <c r="F17" s="10">
        <v>17</v>
      </c>
      <c r="G17" s="10">
        <v>449</v>
      </c>
      <c r="H17" s="10">
        <v>85</v>
      </c>
      <c r="I17" s="10">
        <v>167</v>
      </c>
      <c r="J17" s="10">
        <v>8</v>
      </c>
      <c r="K17" s="10">
        <v>61</v>
      </c>
      <c r="L17" s="10">
        <v>30</v>
      </c>
      <c r="M17" s="10">
        <v>24</v>
      </c>
      <c r="N17" s="10">
        <v>12</v>
      </c>
      <c r="O17" s="10">
        <v>0</v>
      </c>
      <c r="P17" s="10">
        <v>2</v>
      </c>
      <c r="Q17" s="10">
        <v>0</v>
      </c>
      <c r="R17" s="10">
        <v>551</v>
      </c>
      <c r="S17" s="10">
        <v>135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25504</v>
      </c>
      <c r="F18" s="10">
        <v>261</v>
      </c>
      <c r="G18" s="10">
        <v>10804</v>
      </c>
      <c r="H18" s="10">
        <v>1467</v>
      </c>
      <c r="I18" s="10">
        <v>10191</v>
      </c>
      <c r="J18" s="10">
        <v>277</v>
      </c>
      <c r="K18" s="10">
        <v>1004</v>
      </c>
      <c r="L18" s="10">
        <v>670</v>
      </c>
      <c r="M18" s="10">
        <v>575</v>
      </c>
      <c r="N18" s="10">
        <v>211</v>
      </c>
      <c r="O18" s="10">
        <v>0</v>
      </c>
      <c r="P18" s="10">
        <v>44</v>
      </c>
      <c r="Q18" s="10">
        <v>0</v>
      </c>
      <c r="R18" s="10">
        <v>12532</v>
      </c>
      <c r="S18" s="10">
        <v>2737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9160</v>
      </c>
      <c r="F20" s="10">
        <v>28</v>
      </c>
      <c r="G20" s="10">
        <v>3759</v>
      </c>
      <c r="H20" s="10">
        <v>139</v>
      </c>
      <c r="I20" s="10">
        <v>1865</v>
      </c>
      <c r="J20" s="10">
        <v>514</v>
      </c>
      <c r="K20" s="10">
        <v>1452</v>
      </c>
      <c r="L20" s="10">
        <v>534</v>
      </c>
      <c r="M20" s="10">
        <v>686</v>
      </c>
      <c r="N20" s="10">
        <v>98</v>
      </c>
      <c r="O20" s="10">
        <v>46</v>
      </c>
      <c r="P20" s="10">
        <v>39</v>
      </c>
      <c r="Q20" s="10">
        <v>0</v>
      </c>
      <c r="R20" s="10">
        <v>3926</v>
      </c>
      <c r="S20" s="10">
        <v>3330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82482</v>
      </c>
      <c r="F21" s="10">
        <v>127</v>
      </c>
      <c r="G21" s="10">
        <v>31463</v>
      </c>
      <c r="H21" s="10">
        <v>1382</v>
      </c>
      <c r="I21" s="10">
        <v>25760</v>
      </c>
      <c r="J21" s="10">
        <v>3447</v>
      </c>
      <c r="K21" s="10">
        <v>9069</v>
      </c>
      <c r="L21" s="10">
        <v>3784</v>
      </c>
      <c r="M21" s="10">
        <v>6373</v>
      </c>
      <c r="N21" s="10">
        <v>371</v>
      </c>
      <c r="O21" s="10">
        <v>368</v>
      </c>
      <c r="P21" s="10">
        <v>338</v>
      </c>
      <c r="Q21" s="10">
        <v>0</v>
      </c>
      <c r="R21" s="10">
        <v>32972</v>
      </c>
      <c r="S21" s="10">
        <v>23412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29101</v>
      </c>
      <c r="F23" s="10">
        <v>336</v>
      </c>
      <c r="G23" s="10">
        <v>6594</v>
      </c>
      <c r="H23" s="10">
        <v>2618</v>
      </c>
      <c r="I23" s="10">
        <v>1545</v>
      </c>
      <c r="J23" s="10">
        <v>364</v>
      </c>
      <c r="K23" s="10">
        <v>1543</v>
      </c>
      <c r="L23" s="10">
        <v>409</v>
      </c>
      <c r="M23" s="10">
        <v>632</v>
      </c>
      <c r="N23" s="10">
        <v>74</v>
      </c>
      <c r="O23" s="10">
        <v>32</v>
      </c>
      <c r="P23" s="10">
        <v>122</v>
      </c>
      <c r="Q23" s="10">
        <v>14832</v>
      </c>
      <c r="R23" s="10">
        <v>9548</v>
      </c>
      <c r="S23" s="10">
        <v>3054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216493</v>
      </c>
      <c r="F24" s="10">
        <v>3137</v>
      </c>
      <c r="G24" s="10">
        <v>72024</v>
      </c>
      <c r="H24" s="10">
        <v>33513</v>
      </c>
      <c r="I24" s="10">
        <v>29127</v>
      </c>
      <c r="J24" s="10">
        <v>3475</v>
      </c>
      <c r="K24" s="10">
        <v>12066</v>
      </c>
      <c r="L24" s="10">
        <v>2427</v>
      </c>
      <c r="M24" s="10">
        <v>5063</v>
      </c>
      <c r="N24" s="10">
        <v>545</v>
      </c>
      <c r="O24" s="10">
        <v>179</v>
      </c>
      <c r="P24" s="10">
        <v>2314</v>
      </c>
      <c r="Q24" s="10">
        <v>52624</v>
      </c>
      <c r="R24" s="10">
        <v>108674</v>
      </c>
      <c r="S24" s="10">
        <v>23754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1469</v>
      </c>
      <c r="F26" s="10">
        <v>10</v>
      </c>
      <c r="G26" s="10">
        <v>1162</v>
      </c>
      <c r="H26" s="10">
        <v>51</v>
      </c>
      <c r="I26" s="10">
        <v>125</v>
      </c>
      <c r="J26" s="10">
        <v>9</v>
      </c>
      <c r="K26" s="10">
        <v>71</v>
      </c>
      <c r="L26" s="10">
        <v>11</v>
      </c>
      <c r="M26" s="10">
        <v>22</v>
      </c>
      <c r="N26" s="10">
        <v>1</v>
      </c>
      <c r="O26" s="10">
        <v>3</v>
      </c>
      <c r="P26" s="10">
        <v>4</v>
      </c>
      <c r="Q26" s="10">
        <v>0</v>
      </c>
      <c r="R26" s="10">
        <v>1223</v>
      </c>
      <c r="S26" s="10">
        <v>117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7958</v>
      </c>
      <c r="F27" s="10">
        <v>119</v>
      </c>
      <c r="G27" s="10">
        <v>3996</v>
      </c>
      <c r="H27" s="10">
        <v>78</v>
      </c>
      <c r="I27" s="10">
        <v>2940</v>
      </c>
      <c r="J27" s="10">
        <v>90</v>
      </c>
      <c r="K27" s="10">
        <v>230</v>
      </c>
      <c r="L27" s="10">
        <v>143</v>
      </c>
      <c r="M27" s="10">
        <v>291</v>
      </c>
      <c r="N27" s="10">
        <v>1</v>
      </c>
      <c r="O27" s="10">
        <v>37</v>
      </c>
      <c r="P27" s="10">
        <v>34</v>
      </c>
      <c r="Q27" s="10">
        <v>0</v>
      </c>
      <c r="R27" s="10">
        <v>4193</v>
      </c>
      <c r="S27" s="10">
        <v>791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2137</v>
      </c>
      <c r="F28" s="10">
        <v>35</v>
      </c>
      <c r="G28" s="10">
        <v>780</v>
      </c>
      <c r="H28" s="10">
        <v>391</v>
      </c>
      <c r="I28" s="10">
        <v>274</v>
      </c>
      <c r="J28" s="10">
        <v>104</v>
      </c>
      <c r="K28" s="10">
        <v>377</v>
      </c>
      <c r="L28" s="10">
        <v>65</v>
      </c>
      <c r="M28" s="10">
        <v>73</v>
      </c>
      <c r="N28" s="10">
        <v>8</v>
      </c>
      <c r="O28" s="10">
        <v>6</v>
      </c>
      <c r="P28" s="10">
        <v>20</v>
      </c>
      <c r="Q28" s="10">
        <v>4</v>
      </c>
      <c r="R28" s="10">
        <v>1206</v>
      </c>
      <c r="S28" s="10">
        <v>633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17671</v>
      </c>
      <c r="F29" s="10">
        <v>65</v>
      </c>
      <c r="G29" s="10">
        <v>4478</v>
      </c>
      <c r="H29" s="10">
        <v>4206</v>
      </c>
      <c r="I29" s="10">
        <v>5212</v>
      </c>
      <c r="J29" s="10">
        <v>719</v>
      </c>
      <c r="K29" s="10">
        <v>2191</v>
      </c>
      <c r="L29" s="10">
        <v>232</v>
      </c>
      <c r="M29" s="10">
        <v>253</v>
      </c>
      <c r="N29" s="10">
        <v>59</v>
      </c>
      <c r="O29" s="10">
        <v>33</v>
      </c>
      <c r="P29" s="10">
        <v>221</v>
      </c>
      <c r="Q29" s="10">
        <v>2</v>
      </c>
      <c r="R29" s="10">
        <v>8749</v>
      </c>
      <c r="S29" s="10">
        <v>3487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5343</v>
      </c>
      <c r="F30" s="10">
        <v>20</v>
      </c>
      <c r="G30" s="10">
        <v>146</v>
      </c>
      <c r="H30" s="10">
        <v>73</v>
      </c>
      <c r="I30" s="10">
        <v>34</v>
      </c>
      <c r="J30" s="10">
        <v>6</v>
      </c>
      <c r="K30" s="10">
        <v>25</v>
      </c>
      <c r="L30" s="10">
        <v>14</v>
      </c>
      <c r="M30" s="10">
        <v>80</v>
      </c>
      <c r="N30" s="10">
        <v>15</v>
      </c>
      <c r="O30" s="10">
        <v>4</v>
      </c>
      <c r="P30" s="10">
        <v>11</v>
      </c>
      <c r="Q30" s="10">
        <v>4915</v>
      </c>
      <c r="R30" s="10">
        <v>239</v>
      </c>
      <c r="S30" s="10">
        <v>144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24263</v>
      </c>
      <c r="F31" s="10">
        <v>151</v>
      </c>
      <c r="G31" s="10">
        <v>1655</v>
      </c>
      <c r="H31" s="10">
        <v>609</v>
      </c>
      <c r="I31" s="10">
        <v>263</v>
      </c>
      <c r="J31" s="10">
        <v>22</v>
      </c>
      <c r="K31" s="10">
        <v>137</v>
      </c>
      <c r="L31" s="10">
        <v>69</v>
      </c>
      <c r="M31" s="10">
        <v>281</v>
      </c>
      <c r="N31" s="10">
        <v>179</v>
      </c>
      <c r="O31" s="10">
        <v>20</v>
      </c>
      <c r="P31" s="10">
        <v>210</v>
      </c>
      <c r="Q31" s="10">
        <v>20667</v>
      </c>
      <c r="R31" s="10">
        <v>2415</v>
      </c>
      <c r="S31" s="10">
        <v>708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17197</v>
      </c>
      <c r="F32" s="10">
        <v>215</v>
      </c>
      <c r="G32" s="10">
        <v>3596</v>
      </c>
      <c r="H32" s="10">
        <v>1612</v>
      </c>
      <c r="I32" s="10">
        <v>682</v>
      </c>
      <c r="J32" s="10">
        <v>162</v>
      </c>
      <c r="K32" s="10">
        <v>846</v>
      </c>
      <c r="L32" s="10">
        <v>246</v>
      </c>
      <c r="M32" s="10">
        <v>382</v>
      </c>
      <c r="N32" s="10">
        <v>43</v>
      </c>
      <c r="O32" s="10">
        <v>12</v>
      </c>
      <c r="P32" s="10">
        <v>74</v>
      </c>
      <c r="Q32" s="10">
        <v>9327</v>
      </c>
      <c r="R32" s="10">
        <v>5423</v>
      </c>
      <c r="S32" s="10">
        <v>1691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150482</v>
      </c>
      <c r="F33" s="10">
        <v>2077</v>
      </c>
      <c r="G33" s="10">
        <v>56741</v>
      </c>
      <c r="H33" s="10">
        <v>26272</v>
      </c>
      <c r="I33" s="10">
        <v>16187</v>
      </c>
      <c r="J33" s="10">
        <v>2049</v>
      </c>
      <c r="K33" s="10">
        <v>8614</v>
      </c>
      <c r="L33" s="10">
        <v>1742</v>
      </c>
      <c r="M33" s="10">
        <v>3598</v>
      </c>
      <c r="N33" s="10">
        <v>284</v>
      </c>
      <c r="O33" s="10">
        <v>57</v>
      </c>
      <c r="P33" s="10">
        <v>1753</v>
      </c>
      <c r="Q33" s="10">
        <v>31108</v>
      </c>
      <c r="R33" s="10">
        <v>85091</v>
      </c>
      <c r="S33" s="10">
        <v>16343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3826</v>
      </c>
      <c r="F35" s="10">
        <v>107</v>
      </c>
      <c r="G35" s="10">
        <v>1369</v>
      </c>
      <c r="H35" s="10">
        <v>480</v>
      </c>
      <c r="I35" s="10">
        <v>235</v>
      </c>
      <c r="J35" s="10">
        <v>76</v>
      </c>
      <c r="K35" s="10">
        <v>308</v>
      </c>
      <c r="L35" s="10">
        <v>92</v>
      </c>
      <c r="M35" s="10">
        <v>163</v>
      </c>
      <c r="N35" s="10">
        <v>20</v>
      </c>
      <c r="O35" s="10">
        <v>4</v>
      </c>
      <c r="P35" s="10">
        <v>29</v>
      </c>
      <c r="Q35" s="10">
        <v>943</v>
      </c>
      <c r="R35" s="10">
        <v>1956</v>
      </c>
      <c r="S35" s="10">
        <v>663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42985</v>
      </c>
      <c r="F36" s="10">
        <v>1450</v>
      </c>
      <c r="G36" s="10">
        <v>17548</v>
      </c>
      <c r="H36" s="10">
        <v>5359</v>
      </c>
      <c r="I36" s="10">
        <v>6133</v>
      </c>
      <c r="J36" s="10">
        <v>902</v>
      </c>
      <c r="K36" s="10">
        <v>3333</v>
      </c>
      <c r="L36" s="10">
        <v>545</v>
      </c>
      <c r="M36" s="10">
        <v>1478</v>
      </c>
      <c r="N36" s="10">
        <v>82</v>
      </c>
      <c r="O36" s="10">
        <v>37</v>
      </c>
      <c r="P36" s="10">
        <v>1211</v>
      </c>
      <c r="Q36" s="10">
        <v>4908</v>
      </c>
      <c r="R36" s="10">
        <v>24357</v>
      </c>
      <c r="S36" s="10">
        <v>6377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1665</v>
      </c>
      <c r="F37" s="10">
        <v>37</v>
      </c>
      <c r="G37" s="10">
        <v>631</v>
      </c>
      <c r="H37" s="10">
        <v>363</v>
      </c>
      <c r="I37" s="10">
        <v>133</v>
      </c>
      <c r="J37" s="10">
        <v>34</v>
      </c>
      <c r="K37" s="10">
        <v>235</v>
      </c>
      <c r="L37" s="10">
        <v>47</v>
      </c>
      <c r="M37" s="10">
        <v>39</v>
      </c>
      <c r="N37" s="10">
        <v>4</v>
      </c>
      <c r="O37" s="10">
        <v>1</v>
      </c>
      <c r="P37" s="10">
        <v>21</v>
      </c>
      <c r="Q37" s="10">
        <v>120</v>
      </c>
      <c r="R37" s="10">
        <v>1031</v>
      </c>
      <c r="S37" s="10">
        <v>360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21169</v>
      </c>
      <c r="F38" s="10">
        <v>206</v>
      </c>
      <c r="G38" s="10">
        <v>8286</v>
      </c>
      <c r="H38" s="10">
        <v>4857</v>
      </c>
      <c r="I38" s="10">
        <v>3492</v>
      </c>
      <c r="J38" s="10">
        <v>363</v>
      </c>
      <c r="K38" s="10">
        <v>2015</v>
      </c>
      <c r="L38" s="10">
        <v>299</v>
      </c>
      <c r="M38" s="10">
        <v>961</v>
      </c>
      <c r="N38" s="10">
        <v>50</v>
      </c>
      <c r="O38" s="10">
        <v>1</v>
      </c>
      <c r="P38" s="10">
        <v>311</v>
      </c>
      <c r="Q38" s="10">
        <v>329</v>
      </c>
      <c r="R38" s="10">
        <v>13348</v>
      </c>
      <c r="S38" s="10">
        <v>3689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6288</v>
      </c>
      <c r="F39" s="10">
        <v>48</v>
      </c>
      <c r="G39" s="10">
        <v>978</v>
      </c>
      <c r="H39" s="10">
        <v>424</v>
      </c>
      <c r="I39" s="10">
        <v>139</v>
      </c>
      <c r="J39" s="10">
        <v>35</v>
      </c>
      <c r="K39" s="10">
        <v>199</v>
      </c>
      <c r="L39" s="10">
        <v>64</v>
      </c>
      <c r="M39" s="10">
        <v>121</v>
      </c>
      <c r="N39" s="10">
        <v>9</v>
      </c>
      <c r="O39" s="10">
        <v>3</v>
      </c>
      <c r="P39" s="10">
        <v>15</v>
      </c>
      <c r="Q39" s="10">
        <v>4253</v>
      </c>
      <c r="R39" s="10">
        <v>1450</v>
      </c>
      <c r="S39" s="10">
        <v>431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70422</v>
      </c>
      <c r="F40" s="10">
        <v>380</v>
      </c>
      <c r="G40" s="10">
        <v>27260</v>
      </c>
      <c r="H40" s="10">
        <v>15126</v>
      </c>
      <c r="I40" s="10">
        <v>3752</v>
      </c>
      <c r="J40" s="10">
        <v>407</v>
      </c>
      <c r="K40" s="10">
        <v>2870</v>
      </c>
      <c r="L40" s="10">
        <v>767</v>
      </c>
      <c r="M40" s="10">
        <v>882</v>
      </c>
      <c r="N40" s="10">
        <v>108</v>
      </c>
      <c r="O40" s="10">
        <v>12</v>
      </c>
      <c r="P40" s="10">
        <v>127</v>
      </c>
      <c r="Q40" s="10">
        <v>18732</v>
      </c>
      <c r="R40" s="10">
        <v>42765</v>
      </c>
      <c r="S40" s="10">
        <v>5046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724</v>
      </c>
      <c r="F41" s="10">
        <v>5</v>
      </c>
      <c r="G41" s="10">
        <v>295</v>
      </c>
      <c r="H41" s="10">
        <v>212</v>
      </c>
      <c r="I41" s="10">
        <v>110</v>
      </c>
      <c r="J41" s="10">
        <v>3</v>
      </c>
      <c r="K41" s="10">
        <v>35</v>
      </c>
      <c r="L41" s="10">
        <v>23</v>
      </c>
      <c r="M41" s="10">
        <v>28</v>
      </c>
      <c r="N41" s="10">
        <v>5</v>
      </c>
      <c r="O41" s="10">
        <v>2</v>
      </c>
      <c r="P41" s="10">
        <v>6</v>
      </c>
      <c r="Q41" s="10">
        <v>0</v>
      </c>
      <c r="R41" s="10">
        <v>512</v>
      </c>
      <c r="S41" s="10">
        <v>96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4226</v>
      </c>
      <c r="F42" s="10">
        <v>8</v>
      </c>
      <c r="G42" s="10">
        <v>1680</v>
      </c>
      <c r="H42" s="10">
        <v>158</v>
      </c>
      <c r="I42" s="10">
        <v>1857</v>
      </c>
      <c r="J42" s="10">
        <v>27</v>
      </c>
      <c r="K42" s="10">
        <v>117</v>
      </c>
      <c r="L42" s="10">
        <v>89</v>
      </c>
      <c r="M42" s="10">
        <v>169</v>
      </c>
      <c r="N42" s="10">
        <v>26</v>
      </c>
      <c r="O42" s="10">
        <v>1</v>
      </c>
      <c r="P42" s="10">
        <v>94</v>
      </c>
      <c r="Q42" s="10">
        <v>0</v>
      </c>
      <c r="R42" s="10">
        <v>1846</v>
      </c>
      <c r="S42" s="10">
        <v>429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2955</v>
      </c>
      <c r="F43" s="10">
        <v>56</v>
      </c>
      <c r="G43" s="10">
        <v>910</v>
      </c>
      <c r="H43" s="10">
        <v>491</v>
      </c>
      <c r="I43" s="10">
        <v>430</v>
      </c>
      <c r="J43" s="10">
        <v>83</v>
      </c>
      <c r="K43" s="10">
        <v>224</v>
      </c>
      <c r="L43" s="10">
        <v>73</v>
      </c>
      <c r="M43" s="10">
        <v>75</v>
      </c>
      <c r="N43" s="10">
        <v>7</v>
      </c>
      <c r="O43" s="10">
        <v>7</v>
      </c>
      <c r="P43" s="10">
        <v>13</v>
      </c>
      <c r="Q43" s="10">
        <v>586</v>
      </c>
      <c r="R43" s="10">
        <v>1457</v>
      </c>
      <c r="S43" s="10">
        <v>469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16120</v>
      </c>
      <c r="F44" s="10">
        <v>725</v>
      </c>
      <c r="G44" s="10">
        <v>5154</v>
      </c>
      <c r="H44" s="10">
        <v>2347</v>
      </c>
      <c r="I44" s="10">
        <v>4526</v>
      </c>
      <c r="J44" s="10">
        <v>596</v>
      </c>
      <c r="K44" s="10">
        <v>894</v>
      </c>
      <c r="L44" s="10">
        <v>240</v>
      </c>
      <c r="M44" s="10">
        <v>640</v>
      </c>
      <c r="N44" s="10">
        <v>22</v>
      </c>
      <c r="O44" s="10">
        <v>32</v>
      </c>
      <c r="P44" s="10">
        <v>96</v>
      </c>
      <c r="Q44" s="10">
        <v>847</v>
      </c>
      <c r="R44" s="10">
        <v>8226</v>
      </c>
      <c r="S44" s="10">
        <v>2424</v>
      </c>
      <c r="T44" s="67">
        <v>30</v>
      </c>
    </row>
    <row r="45" spans="1:20" ht="24.95" customHeight="1">
      <c r="A45" s="67"/>
      <c r="C45" s="58" t="s">
        <v>34</v>
      </c>
      <c r="D45" s="56"/>
      <c r="E45" s="10" t="s">
        <v>210</v>
      </c>
      <c r="F45" s="10" t="s">
        <v>210</v>
      </c>
      <c r="G45" s="10" t="s">
        <v>210</v>
      </c>
      <c r="H45" s="10" t="s">
        <v>210</v>
      </c>
      <c r="I45" s="10" t="s">
        <v>210</v>
      </c>
      <c r="J45" s="10" t="s">
        <v>210</v>
      </c>
      <c r="K45" s="10" t="s">
        <v>210</v>
      </c>
      <c r="L45" s="10" t="s">
        <v>210</v>
      </c>
      <c r="M45" s="10" t="s">
        <v>210</v>
      </c>
      <c r="N45" s="10" t="s">
        <v>210</v>
      </c>
      <c r="O45" s="10" t="s">
        <v>210</v>
      </c>
      <c r="P45" s="10" t="s">
        <v>210</v>
      </c>
      <c r="Q45" s="10" t="s">
        <v>210</v>
      </c>
      <c r="R45" s="10" t="s">
        <v>210</v>
      </c>
      <c r="S45" s="10" t="s">
        <v>210</v>
      </c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4568</v>
      </c>
      <c r="F46" s="10">
        <v>72</v>
      </c>
      <c r="G46" s="10">
        <v>2160</v>
      </c>
      <c r="H46" s="10">
        <v>600</v>
      </c>
      <c r="I46" s="10">
        <v>566</v>
      </c>
      <c r="J46" s="10">
        <v>90</v>
      </c>
      <c r="K46" s="10">
        <v>308</v>
      </c>
      <c r="L46" s="10">
        <v>87</v>
      </c>
      <c r="M46" s="10">
        <v>107</v>
      </c>
      <c r="N46" s="10">
        <v>17</v>
      </c>
      <c r="O46" s="10">
        <v>8</v>
      </c>
      <c r="P46" s="10">
        <v>19</v>
      </c>
      <c r="Q46" s="10">
        <v>534</v>
      </c>
      <c r="R46" s="10">
        <v>2832</v>
      </c>
      <c r="S46" s="10">
        <v>617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28234</v>
      </c>
      <c r="F47" s="10">
        <v>1148</v>
      </c>
      <c r="G47" s="10">
        <v>10273</v>
      </c>
      <c r="H47" s="10">
        <v>2950</v>
      </c>
      <c r="I47" s="10">
        <v>9062</v>
      </c>
      <c r="J47" s="10">
        <v>627</v>
      </c>
      <c r="K47" s="10">
        <v>1262</v>
      </c>
      <c r="L47" s="10">
        <v>366</v>
      </c>
      <c r="M47" s="10">
        <v>1023</v>
      </c>
      <c r="N47" s="10">
        <v>67</v>
      </c>
      <c r="O47" s="10">
        <v>65</v>
      </c>
      <c r="P47" s="10">
        <v>143</v>
      </c>
      <c r="Q47" s="10">
        <v>1248</v>
      </c>
      <c r="R47" s="10">
        <v>14371</v>
      </c>
      <c r="S47" s="10">
        <v>3411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610</v>
      </c>
      <c r="C3" s="293"/>
      <c r="D3" s="293"/>
      <c r="E3" s="293"/>
      <c r="F3" s="293"/>
      <c r="G3" s="293"/>
      <c r="H3" s="293"/>
      <c r="I3" s="293"/>
      <c r="K3" s="293" t="s">
        <v>610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104037</v>
      </c>
      <c r="F10" s="10">
        <v>944</v>
      </c>
      <c r="G10" s="10">
        <v>40109</v>
      </c>
      <c r="H10" s="10">
        <v>1645</v>
      </c>
      <c r="I10" s="10">
        <v>7641</v>
      </c>
      <c r="J10" s="10">
        <v>6593</v>
      </c>
      <c r="K10" s="10">
        <v>31853</v>
      </c>
      <c r="L10" s="10">
        <v>9348</v>
      </c>
      <c r="M10" s="10">
        <v>4919</v>
      </c>
      <c r="N10" s="10">
        <v>359</v>
      </c>
      <c r="O10" s="10">
        <v>290</v>
      </c>
      <c r="P10" s="10">
        <v>336</v>
      </c>
      <c r="Q10" s="10">
        <v>0</v>
      </c>
      <c r="R10" s="10">
        <v>42698</v>
      </c>
      <c r="S10" s="10">
        <v>53362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259624</v>
      </c>
      <c r="F11" s="10">
        <v>1626</v>
      </c>
      <c r="G11" s="10">
        <v>104082</v>
      </c>
      <c r="H11" s="10">
        <v>5564</v>
      </c>
      <c r="I11" s="10">
        <v>51108</v>
      </c>
      <c r="J11" s="10">
        <v>12674</v>
      </c>
      <c r="K11" s="10">
        <v>49429</v>
      </c>
      <c r="L11" s="10">
        <v>17126</v>
      </c>
      <c r="M11" s="10">
        <v>14869</v>
      </c>
      <c r="N11" s="10">
        <v>1063</v>
      </c>
      <c r="O11" s="10">
        <v>943</v>
      </c>
      <c r="P11" s="10">
        <v>1140</v>
      </c>
      <c r="Q11" s="10">
        <v>0</v>
      </c>
      <c r="R11" s="10">
        <v>111272</v>
      </c>
      <c r="S11" s="10">
        <v>96104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77683</v>
      </c>
      <c r="F13" s="10">
        <v>693</v>
      </c>
      <c r="G13" s="10">
        <v>29277</v>
      </c>
      <c r="H13" s="10">
        <v>1076</v>
      </c>
      <c r="I13" s="10">
        <v>4375</v>
      </c>
      <c r="J13" s="10">
        <v>4962</v>
      </c>
      <c r="K13" s="10">
        <v>26062</v>
      </c>
      <c r="L13" s="10">
        <v>7311</v>
      </c>
      <c r="M13" s="10">
        <v>3270</v>
      </c>
      <c r="N13" s="10">
        <v>227</v>
      </c>
      <c r="O13" s="10">
        <v>177</v>
      </c>
      <c r="P13" s="10">
        <v>253</v>
      </c>
      <c r="Q13" s="10">
        <v>0</v>
      </c>
      <c r="R13" s="10">
        <v>31046</v>
      </c>
      <c r="S13" s="10">
        <v>42009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10512</v>
      </c>
      <c r="F14" s="10">
        <v>141</v>
      </c>
      <c r="G14" s="10">
        <v>3759</v>
      </c>
      <c r="H14" s="10">
        <v>157</v>
      </c>
      <c r="I14" s="10">
        <v>490</v>
      </c>
      <c r="J14" s="10">
        <v>803</v>
      </c>
      <c r="K14" s="10">
        <v>3487</v>
      </c>
      <c r="L14" s="10">
        <v>1014</v>
      </c>
      <c r="M14" s="10">
        <v>563</v>
      </c>
      <c r="N14" s="10">
        <v>63</v>
      </c>
      <c r="O14" s="10">
        <v>26</v>
      </c>
      <c r="P14" s="10">
        <v>9</v>
      </c>
      <c r="Q14" s="10">
        <v>0</v>
      </c>
      <c r="R14" s="10">
        <v>4057</v>
      </c>
      <c r="S14" s="10">
        <v>5956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15057</v>
      </c>
      <c r="F15" s="10">
        <v>97</v>
      </c>
      <c r="G15" s="10">
        <v>6646</v>
      </c>
      <c r="H15" s="10">
        <v>334</v>
      </c>
      <c r="I15" s="10">
        <v>2640</v>
      </c>
      <c r="J15" s="10">
        <v>820</v>
      </c>
      <c r="K15" s="10">
        <v>2243</v>
      </c>
      <c r="L15" s="10">
        <v>995</v>
      </c>
      <c r="M15" s="10">
        <v>1064</v>
      </c>
      <c r="N15" s="10">
        <v>58</v>
      </c>
      <c r="O15" s="10">
        <v>87</v>
      </c>
      <c r="P15" s="10">
        <v>73</v>
      </c>
      <c r="Q15" s="10">
        <v>0</v>
      </c>
      <c r="R15" s="10">
        <v>7077</v>
      </c>
      <c r="S15" s="10">
        <v>5267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139952</v>
      </c>
      <c r="F16" s="10">
        <v>496</v>
      </c>
      <c r="G16" s="10">
        <v>56971</v>
      </c>
      <c r="H16" s="10">
        <v>3022</v>
      </c>
      <c r="I16" s="10">
        <v>38954</v>
      </c>
      <c r="J16" s="10">
        <v>5829</v>
      </c>
      <c r="K16" s="10">
        <v>15389</v>
      </c>
      <c r="L16" s="10">
        <v>7162</v>
      </c>
      <c r="M16" s="10">
        <v>9997</v>
      </c>
      <c r="N16" s="10">
        <v>565</v>
      </c>
      <c r="O16" s="10">
        <v>714</v>
      </c>
      <c r="P16" s="10">
        <v>853</v>
      </c>
      <c r="Q16" s="10">
        <v>0</v>
      </c>
      <c r="R16" s="10">
        <v>60489</v>
      </c>
      <c r="S16" s="10">
        <v>39656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785</v>
      </c>
      <c r="F17" s="10">
        <v>13</v>
      </c>
      <c r="G17" s="10">
        <v>427</v>
      </c>
      <c r="H17" s="10">
        <v>78</v>
      </c>
      <c r="I17" s="10">
        <v>136</v>
      </c>
      <c r="J17" s="10">
        <v>8</v>
      </c>
      <c r="K17" s="10">
        <v>61</v>
      </c>
      <c r="L17" s="10">
        <v>28</v>
      </c>
      <c r="M17" s="10">
        <v>22</v>
      </c>
      <c r="N17" s="10">
        <v>11</v>
      </c>
      <c r="O17" s="10">
        <v>0</v>
      </c>
      <c r="P17" s="10">
        <v>1</v>
      </c>
      <c r="Q17" s="10">
        <v>0</v>
      </c>
      <c r="R17" s="10">
        <v>518</v>
      </c>
      <c r="S17" s="10">
        <v>130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20965</v>
      </c>
      <c r="F18" s="10">
        <v>155</v>
      </c>
      <c r="G18" s="10">
        <v>10316</v>
      </c>
      <c r="H18" s="10">
        <v>1152</v>
      </c>
      <c r="I18" s="10">
        <v>6799</v>
      </c>
      <c r="J18" s="10">
        <v>277</v>
      </c>
      <c r="K18" s="10">
        <v>1004</v>
      </c>
      <c r="L18" s="10">
        <v>625</v>
      </c>
      <c r="M18" s="10">
        <v>476</v>
      </c>
      <c r="N18" s="10">
        <v>145</v>
      </c>
      <c r="O18" s="10">
        <v>0</v>
      </c>
      <c r="P18" s="10">
        <v>16</v>
      </c>
      <c r="Q18" s="10">
        <v>0</v>
      </c>
      <c r="R18" s="10">
        <v>11623</v>
      </c>
      <c r="S18" s="10">
        <v>2527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8367</v>
      </c>
      <c r="F20" s="10">
        <v>26</v>
      </c>
      <c r="G20" s="10">
        <v>3432</v>
      </c>
      <c r="H20" s="10">
        <v>121</v>
      </c>
      <c r="I20" s="10">
        <v>1576</v>
      </c>
      <c r="J20" s="10">
        <v>468</v>
      </c>
      <c r="K20" s="10">
        <v>1401</v>
      </c>
      <c r="L20" s="10">
        <v>502</v>
      </c>
      <c r="M20" s="10">
        <v>661</v>
      </c>
      <c r="N20" s="10">
        <v>97</v>
      </c>
      <c r="O20" s="10">
        <v>45</v>
      </c>
      <c r="P20" s="10">
        <v>38</v>
      </c>
      <c r="Q20" s="10">
        <v>0</v>
      </c>
      <c r="R20" s="10">
        <v>3579</v>
      </c>
      <c r="S20" s="10">
        <v>3174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72601</v>
      </c>
      <c r="F21" s="10">
        <v>105</v>
      </c>
      <c r="G21" s="10">
        <v>28048</v>
      </c>
      <c r="H21" s="10">
        <v>1147</v>
      </c>
      <c r="I21" s="10">
        <v>20684</v>
      </c>
      <c r="J21" s="10">
        <v>3039</v>
      </c>
      <c r="K21" s="10">
        <v>8776</v>
      </c>
      <c r="L21" s="10">
        <v>3580</v>
      </c>
      <c r="M21" s="10">
        <v>6187</v>
      </c>
      <c r="N21" s="10">
        <v>363</v>
      </c>
      <c r="O21" s="10">
        <v>343</v>
      </c>
      <c r="P21" s="10">
        <v>329</v>
      </c>
      <c r="Q21" s="10">
        <v>0</v>
      </c>
      <c r="R21" s="10">
        <v>29300</v>
      </c>
      <c r="S21" s="10">
        <v>22288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24577</v>
      </c>
      <c r="F23" s="10">
        <v>290</v>
      </c>
      <c r="G23" s="10">
        <v>5715</v>
      </c>
      <c r="H23" s="10">
        <v>1963</v>
      </c>
      <c r="I23" s="10">
        <v>1252</v>
      </c>
      <c r="J23" s="10">
        <v>321</v>
      </c>
      <c r="K23" s="10">
        <v>1360</v>
      </c>
      <c r="L23" s="10">
        <v>358</v>
      </c>
      <c r="M23" s="10">
        <v>568</v>
      </c>
      <c r="N23" s="10">
        <v>62</v>
      </c>
      <c r="O23" s="10">
        <v>27</v>
      </c>
      <c r="P23" s="10">
        <v>100</v>
      </c>
      <c r="Q23" s="10">
        <v>12561</v>
      </c>
      <c r="R23" s="10">
        <v>7968</v>
      </c>
      <c r="S23" s="10">
        <v>2696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187517</v>
      </c>
      <c r="F24" s="10">
        <v>2495</v>
      </c>
      <c r="G24" s="10">
        <v>61372</v>
      </c>
      <c r="H24" s="10">
        <v>27705</v>
      </c>
      <c r="I24" s="10">
        <v>25215</v>
      </c>
      <c r="J24" s="10">
        <v>3264</v>
      </c>
      <c r="K24" s="10">
        <v>11416</v>
      </c>
      <c r="L24" s="10">
        <v>2218</v>
      </c>
      <c r="M24" s="10">
        <v>4870</v>
      </c>
      <c r="N24" s="10">
        <v>484</v>
      </c>
      <c r="O24" s="10">
        <v>171</v>
      </c>
      <c r="P24" s="10">
        <v>2002</v>
      </c>
      <c r="Q24" s="10">
        <v>46306</v>
      </c>
      <c r="R24" s="10">
        <v>91571</v>
      </c>
      <c r="S24" s="10">
        <v>22423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1211</v>
      </c>
      <c r="F26" s="10">
        <v>7</v>
      </c>
      <c r="G26" s="10">
        <v>1035</v>
      </c>
      <c r="H26" s="10">
        <v>16</v>
      </c>
      <c r="I26" s="10">
        <v>86</v>
      </c>
      <c r="J26" s="10">
        <v>8</v>
      </c>
      <c r="K26" s="10">
        <v>25</v>
      </c>
      <c r="L26" s="10">
        <v>8</v>
      </c>
      <c r="M26" s="10">
        <v>20</v>
      </c>
      <c r="N26" s="10">
        <v>0</v>
      </c>
      <c r="O26" s="10">
        <v>3</v>
      </c>
      <c r="P26" s="10">
        <v>3</v>
      </c>
      <c r="Q26" s="10">
        <v>0</v>
      </c>
      <c r="R26" s="10">
        <v>1058</v>
      </c>
      <c r="S26" s="10">
        <v>64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6811</v>
      </c>
      <c r="F27" s="10">
        <v>115</v>
      </c>
      <c r="G27" s="10">
        <v>3565</v>
      </c>
      <c r="H27" s="10">
        <v>60</v>
      </c>
      <c r="I27" s="10">
        <v>2316</v>
      </c>
      <c r="J27" s="10">
        <v>89</v>
      </c>
      <c r="K27" s="10">
        <v>187</v>
      </c>
      <c r="L27" s="10">
        <v>137</v>
      </c>
      <c r="M27" s="10">
        <v>271</v>
      </c>
      <c r="N27" s="10">
        <v>0</v>
      </c>
      <c r="O27" s="10">
        <v>37</v>
      </c>
      <c r="P27" s="10">
        <v>34</v>
      </c>
      <c r="Q27" s="10">
        <v>0</v>
      </c>
      <c r="R27" s="10">
        <v>3740</v>
      </c>
      <c r="S27" s="10">
        <v>721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1846</v>
      </c>
      <c r="F28" s="10">
        <v>33</v>
      </c>
      <c r="G28" s="10">
        <v>671</v>
      </c>
      <c r="H28" s="10">
        <v>319</v>
      </c>
      <c r="I28" s="10">
        <v>226</v>
      </c>
      <c r="J28" s="10">
        <v>98</v>
      </c>
      <c r="K28" s="10">
        <v>341</v>
      </c>
      <c r="L28" s="10">
        <v>61</v>
      </c>
      <c r="M28" s="10">
        <v>65</v>
      </c>
      <c r="N28" s="10">
        <v>6</v>
      </c>
      <c r="O28" s="10">
        <v>5</v>
      </c>
      <c r="P28" s="10">
        <v>17</v>
      </c>
      <c r="Q28" s="10">
        <v>4</v>
      </c>
      <c r="R28" s="10">
        <v>1023</v>
      </c>
      <c r="S28" s="10">
        <v>576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15438</v>
      </c>
      <c r="F29" s="10">
        <v>64</v>
      </c>
      <c r="G29" s="10">
        <v>3972</v>
      </c>
      <c r="H29" s="10">
        <v>3517</v>
      </c>
      <c r="I29" s="10">
        <v>4323</v>
      </c>
      <c r="J29" s="10">
        <v>696</v>
      </c>
      <c r="K29" s="10">
        <v>2103</v>
      </c>
      <c r="L29" s="10">
        <v>225</v>
      </c>
      <c r="M29" s="10">
        <v>234</v>
      </c>
      <c r="N29" s="10">
        <v>58</v>
      </c>
      <c r="O29" s="10">
        <v>33</v>
      </c>
      <c r="P29" s="10">
        <v>210</v>
      </c>
      <c r="Q29" s="10">
        <v>2</v>
      </c>
      <c r="R29" s="10">
        <v>7553</v>
      </c>
      <c r="S29" s="10">
        <v>3349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4986</v>
      </c>
      <c r="F30" s="10">
        <v>17</v>
      </c>
      <c r="G30" s="10">
        <v>130</v>
      </c>
      <c r="H30" s="10">
        <v>64</v>
      </c>
      <c r="I30" s="10">
        <v>30</v>
      </c>
      <c r="J30" s="10">
        <v>6</v>
      </c>
      <c r="K30" s="10">
        <v>23</v>
      </c>
      <c r="L30" s="10">
        <v>13</v>
      </c>
      <c r="M30" s="10">
        <v>76</v>
      </c>
      <c r="N30" s="10">
        <v>12</v>
      </c>
      <c r="O30" s="10">
        <v>4</v>
      </c>
      <c r="P30" s="10">
        <v>8</v>
      </c>
      <c r="Q30" s="10">
        <v>4603</v>
      </c>
      <c r="R30" s="10">
        <v>211</v>
      </c>
      <c r="S30" s="10">
        <v>134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22204</v>
      </c>
      <c r="F31" s="10">
        <v>131</v>
      </c>
      <c r="G31" s="10">
        <v>1460</v>
      </c>
      <c r="H31" s="10">
        <v>567</v>
      </c>
      <c r="I31" s="10">
        <v>241</v>
      </c>
      <c r="J31" s="10">
        <v>22</v>
      </c>
      <c r="K31" s="10">
        <v>135</v>
      </c>
      <c r="L31" s="10">
        <v>61</v>
      </c>
      <c r="M31" s="10">
        <v>273</v>
      </c>
      <c r="N31" s="10">
        <v>146</v>
      </c>
      <c r="O31" s="10">
        <v>20</v>
      </c>
      <c r="P31" s="10">
        <v>80</v>
      </c>
      <c r="Q31" s="10">
        <v>19068</v>
      </c>
      <c r="R31" s="10">
        <v>2158</v>
      </c>
      <c r="S31" s="10">
        <v>656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14421</v>
      </c>
      <c r="F32" s="10">
        <v>191</v>
      </c>
      <c r="G32" s="10">
        <v>3143</v>
      </c>
      <c r="H32" s="10">
        <v>1207</v>
      </c>
      <c r="I32" s="10">
        <v>563</v>
      </c>
      <c r="J32" s="10">
        <v>142</v>
      </c>
      <c r="K32" s="10">
        <v>781</v>
      </c>
      <c r="L32" s="10">
        <v>221</v>
      </c>
      <c r="M32" s="10">
        <v>344</v>
      </c>
      <c r="N32" s="10">
        <v>38</v>
      </c>
      <c r="O32" s="10">
        <v>10</v>
      </c>
      <c r="P32" s="10">
        <v>63</v>
      </c>
      <c r="Q32" s="10">
        <v>7718</v>
      </c>
      <c r="R32" s="10">
        <v>4541</v>
      </c>
      <c r="S32" s="10">
        <v>1536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129920</v>
      </c>
      <c r="F33" s="10">
        <v>2003</v>
      </c>
      <c r="G33" s="10">
        <v>47856</v>
      </c>
      <c r="H33" s="10">
        <v>21788</v>
      </c>
      <c r="I33" s="10">
        <v>14432</v>
      </c>
      <c r="J33" s="10">
        <v>1941</v>
      </c>
      <c r="K33" s="10">
        <v>8169</v>
      </c>
      <c r="L33" s="10">
        <v>1652</v>
      </c>
      <c r="M33" s="10">
        <v>3479</v>
      </c>
      <c r="N33" s="10">
        <v>257</v>
      </c>
      <c r="O33" s="10">
        <v>56</v>
      </c>
      <c r="P33" s="10">
        <v>1603</v>
      </c>
      <c r="Q33" s="10">
        <v>26683</v>
      </c>
      <c r="R33" s="10">
        <v>71647</v>
      </c>
      <c r="S33" s="10">
        <v>15554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3290</v>
      </c>
      <c r="F35" s="10">
        <v>89</v>
      </c>
      <c r="G35" s="10">
        <v>1194</v>
      </c>
      <c r="H35" s="10">
        <v>401</v>
      </c>
      <c r="I35" s="10">
        <v>200</v>
      </c>
      <c r="J35" s="10">
        <v>63</v>
      </c>
      <c r="K35" s="10">
        <v>287</v>
      </c>
      <c r="L35" s="10">
        <v>84</v>
      </c>
      <c r="M35" s="10">
        <v>148</v>
      </c>
      <c r="N35" s="10">
        <v>17</v>
      </c>
      <c r="O35" s="10">
        <v>4</v>
      </c>
      <c r="P35" s="10">
        <v>23</v>
      </c>
      <c r="Q35" s="10">
        <v>780</v>
      </c>
      <c r="R35" s="10">
        <v>1684</v>
      </c>
      <c r="S35" s="10">
        <v>603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37122</v>
      </c>
      <c r="F36" s="10">
        <v>1383</v>
      </c>
      <c r="G36" s="10">
        <v>14350</v>
      </c>
      <c r="H36" s="10">
        <v>4425</v>
      </c>
      <c r="I36" s="10">
        <v>5724</v>
      </c>
      <c r="J36" s="10">
        <v>810</v>
      </c>
      <c r="K36" s="10">
        <v>3143</v>
      </c>
      <c r="L36" s="10">
        <v>510</v>
      </c>
      <c r="M36" s="10">
        <v>1442</v>
      </c>
      <c r="N36" s="10">
        <v>59</v>
      </c>
      <c r="O36" s="10">
        <v>37</v>
      </c>
      <c r="P36" s="10">
        <v>1109</v>
      </c>
      <c r="Q36" s="10">
        <v>4131</v>
      </c>
      <c r="R36" s="10">
        <v>20157</v>
      </c>
      <c r="S36" s="10">
        <v>6001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1435</v>
      </c>
      <c r="F37" s="10">
        <v>34</v>
      </c>
      <c r="G37" s="10">
        <v>552</v>
      </c>
      <c r="H37" s="10">
        <v>292</v>
      </c>
      <c r="I37" s="10">
        <v>113</v>
      </c>
      <c r="J37" s="10">
        <v>33</v>
      </c>
      <c r="K37" s="10">
        <v>211</v>
      </c>
      <c r="L37" s="10">
        <v>40</v>
      </c>
      <c r="M37" s="10">
        <v>35</v>
      </c>
      <c r="N37" s="10">
        <v>4</v>
      </c>
      <c r="O37" s="10">
        <v>1</v>
      </c>
      <c r="P37" s="10">
        <v>18</v>
      </c>
      <c r="Q37" s="10">
        <v>102</v>
      </c>
      <c r="R37" s="10">
        <v>878</v>
      </c>
      <c r="S37" s="10">
        <v>324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17572</v>
      </c>
      <c r="F38" s="10">
        <v>202</v>
      </c>
      <c r="G38" s="10">
        <v>6687</v>
      </c>
      <c r="H38" s="10">
        <v>3943</v>
      </c>
      <c r="I38" s="10">
        <v>2744</v>
      </c>
      <c r="J38" s="10">
        <v>361</v>
      </c>
      <c r="K38" s="10">
        <v>1809</v>
      </c>
      <c r="L38" s="10">
        <v>267</v>
      </c>
      <c r="M38" s="10">
        <v>955</v>
      </c>
      <c r="N38" s="10">
        <v>50</v>
      </c>
      <c r="O38" s="10">
        <v>1</v>
      </c>
      <c r="P38" s="10">
        <v>271</v>
      </c>
      <c r="Q38" s="10">
        <v>282</v>
      </c>
      <c r="R38" s="10">
        <v>10832</v>
      </c>
      <c r="S38" s="10">
        <v>3444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5531</v>
      </c>
      <c r="F39" s="10">
        <v>46</v>
      </c>
      <c r="G39" s="10">
        <v>897</v>
      </c>
      <c r="H39" s="10">
        <v>379</v>
      </c>
      <c r="I39" s="10">
        <v>121</v>
      </c>
      <c r="J39" s="10">
        <v>34</v>
      </c>
      <c r="K39" s="10">
        <v>194</v>
      </c>
      <c r="L39" s="10">
        <v>62</v>
      </c>
      <c r="M39" s="10">
        <v>109</v>
      </c>
      <c r="N39" s="10">
        <v>8</v>
      </c>
      <c r="O39" s="10">
        <v>3</v>
      </c>
      <c r="P39" s="10">
        <v>15</v>
      </c>
      <c r="Q39" s="10">
        <v>3663</v>
      </c>
      <c r="R39" s="10">
        <v>1322</v>
      </c>
      <c r="S39" s="10">
        <v>410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61325</v>
      </c>
      <c r="F40" s="10">
        <v>377</v>
      </c>
      <c r="G40" s="10">
        <v>23618</v>
      </c>
      <c r="H40" s="10">
        <v>12683</v>
      </c>
      <c r="I40" s="10">
        <v>3585</v>
      </c>
      <c r="J40" s="10">
        <v>402</v>
      </c>
      <c r="K40" s="10">
        <v>2863</v>
      </c>
      <c r="L40" s="10">
        <v>760</v>
      </c>
      <c r="M40" s="10">
        <v>816</v>
      </c>
      <c r="N40" s="10">
        <v>106</v>
      </c>
      <c r="O40" s="10">
        <v>12</v>
      </c>
      <c r="P40" s="10">
        <v>127</v>
      </c>
      <c r="Q40" s="10">
        <v>15977</v>
      </c>
      <c r="R40" s="10">
        <v>36678</v>
      </c>
      <c r="S40" s="10">
        <v>4958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444</v>
      </c>
      <c r="F41" s="10">
        <v>5</v>
      </c>
      <c r="G41" s="10">
        <v>231</v>
      </c>
      <c r="H41" s="10">
        <v>27</v>
      </c>
      <c r="I41" s="10">
        <v>89</v>
      </c>
      <c r="J41" s="10">
        <v>3</v>
      </c>
      <c r="K41" s="10">
        <v>31</v>
      </c>
      <c r="L41" s="10">
        <v>22</v>
      </c>
      <c r="M41" s="10">
        <v>25</v>
      </c>
      <c r="N41" s="10">
        <v>5</v>
      </c>
      <c r="O41" s="10">
        <v>1</v>
      </c>
      <c r="P41" s="10">
        <v>5</v>
      </c>
      <c r="Q41" s="10">
        <v>0</v>
      </c>
      <c r="R41" s="10">
        <v>263</v>
      </c>
      <c r="S41" s="10">
        <v>87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3646</v>
      </c>
      <c r="F42" s="10">
        <v>8</v>
      </c>
      <c r="G42" s="10">
        <v>1453</v>
      </c>
      <c r="H42" s="10">
        <v>65</v>
      </c>
      <c r="I42" s="10">
        <v>1630</v>
      </c>
      <c r="J42" s="10">
        <v>27</v>
      </c>
      <c r="K42" s="10">
        <v>97</v>
      </c>
      <c r="L42" s="10">
        <v>86</v>
      </c>
      <c r="M42" s="10">
        <v>159</v>
      </c>
      <c r="N42" s="10">
        <v>26</v>
      </c>
      <c r="O42" s="10">
        <v>1</v>
      </c>
      <c r="P42" s="10">
        <v>94</v>
      </c>
      <c r="Q42" s="10">
        <v>0</v>
      </c>
      <c r="R42" s="10">
        <v>1526</v>
      </c>
      <c r="S42" s="10">
        <v>396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2113</v>
      </c>
      <c r="F43" s="10">
        <v>42</v>
      </c>
      <c r="G43" s="10">
        <v>736</v>
      </c>
      <c r="H43" s="10">
        <v>357</v>
      </c>
      <c r="I43" s="10">
        <v>347</v>
      </c>
      <c r="J43" s="10">
        <v>67</v>
      </c>
      <c r="K43" s="10">
        <v>190</v>
      </c>
      <c r="L43" s="10">
        <v>55</v>
      </c>
      <c r="M43" s="10">
        <v>63</v>
      </c>
      <c r="N43" s="10">
        <v>6</v>
      </c>
      <c r="O43" s="10">
        <v>5</v>
      </c>
      <c r="P43" s="10">
        <v>9</v>
      </c>
      <c r="Q43" s="10">
        <v>236</v>
      </c>
      <c r="R43" s="10">
        <v>1135</v>
      </c>
      <c r="S43" s="10">
        <v>386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13145</v>
      </c>
      <c r="F44" s="10">
        <v>182</v>
      </c>
      <c r="G44" s="10">
        <v>4519</v>
      </c>
      <c r="H44" s="10">
        <v>1772</v>
      </c>
      <c r="I44" s="10">
        <v>3902</v>
      </c>
      <c r="J44" s="10">
        <v>517</v>
      </c>
      <c r="K44" s="10">
        <v>822</v>
      </c>
      <c r="L44" s="10">
        <v>143</v>
      </c>
      <c r="M44" s="10">
        <v>614</v>
      </c>
      <c r="N44" s="10">
        <v>22</v>
      </c>
      <c r="O44" s="10">
        <v>26</v>
      </c>
      <c r="P44" s="10">
        <v>74</v>
      </c>
      <c r="Q44" s="10">
        <v>552</v>
      </c>
      <c r="R44" s="10">
        <v>6473</v>
      </c>
      <c r="S44" s="10">
        <v>2143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3714</v>
      </c>
      <c r="F46" s="10">
        <v>57</v>
      </c>
      <c r="G46" s="10">
        <v>1853</v>
      </c>
      <c r="H46" s="10">
        <v>434</v>
      </c>
      <c r="I46" s="10">
        <v>443</v>
      </c>
      <c r="J46" s="10">
        <v>72</v>
      </c>
      <c r="K46" s="10">
        <v>233</v>
      </c>
      <c r="L46" s="10">
        <v>65</v>
      </c>
      <c r="M46" s="10">
        <v>96</v>
      </c>
      <c r="N46" s="10">
        <v>14</v>
      </c>
      <c r="O46" s="10">
        <v>7</v>
      </c>
      <c r="P46" s="10">
        <v>13</v>
      </c>
      <c r="Q46" s="10">
        <v>427</v>
      </c>
      <c r="R46" s="10">
        <v>2344</v>
      </c>
      <c r="S46" s="10">
        <v>487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23955</v>
      </c>
      <c r="F47" s="10">
        <v>601</v>
      </c>
      <c r="G47" s="10">
        <v>9153</v>
      </c>
      <c r="H47" s="10">
        <v>2304</v>
      </c>
      <c r="I47" s="10">
        <v>7777</v>
      </c>
      <c r="J47" s="10">
        <v>547</v>
      </c>
      <c r="K47" s="10">
        <v>1146</v>
      </c>
      <c r="L47" s="10">
        <v>260</v>
      </c>
      <c r="M47" s="10">
        <v>980</v>
      </c>
      <c r="N47" s="10">
        <v>47</v>
      </c>
      <c r="O47" s="10">
        <v>60</v>
      </c>
      <c r="P47" s="10">
        <v>115</v>
      </c>
      <c r="Q47" s="10">
        <v>964</v>
      </c>
      <c r="R47" s="10">
        <v>12058</v>
      </c>
      <c r="S47" s="10">
        <v>3041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610</v>
      </c>
      <c r="C3" s="293"/>
      <c r="D3" s="293"/>
      <c r="E3" s="293"/>
      <c r="F3" s="293"/>
      <c r="G3" s="293"/>
      <c r="H3" s="293"/>
      <c r="I3" s="293"/>
      <c r="K3" s="293" t="s">
        <v>610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21120</v>
      </c>
      <c r="F10" s="10">
        <v>96</v>
      </c>
      <c r="G10" s="10">
        <v>8057</v>
      </c>
      <c r="H10" s="10">
        <v>424</v>
      </c>
      <c r="I10" s="10">
        <v>1906</v>
      </c>
      <c r="J10" s="10">
        <v>2148</v>
      </c>
      <c r="K10" s="10">
        <v>4978</v>
      </c>
      <c r="L10" s="10">
        <v>3063</v>
      </c>
      <c r="M10" s="10">
        <v>359</v>
      </c>
      <c r="N10" s="10">
        <v>20</v>
      </c>
      <c r="O10" s="10">
        <v>31</v>
      </c>
      <c r="P10" s="10">
        <v>38</v>
      </c>
      <c r="Q10" s="10">
        <v>0</v>
      </c>
      <c r="R10" s="10">
        <v>8577</v>
      </c>
      <c r="S10" s="10">
        <v>10599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56926</v>
      </c>
      <c r="F11" s="10">
        <v>238</v>
      </c>
      <c r="G11" s="10">
        <v>16905</v>
      </c>
      <c r="H11" s="10">
        <v>1665</v>
      </c>
      <c r="I11" s="10">
        <v>23598</v>
      </c>
      <c r="J11" s="10">
        <v>2908</v>
      </c>
      <c r="K11" s="10">
        <v>5960</v>
      </c>
      <c r="L11" s="10">
        <v>4207</v>
      </c>
      <c r="M11" s="10">
        <v>1094</v>
      </c>
      <c r="N11" s="10">
        <v>113</v>
      </c>
      <c r="O11" s="10">
        <v>65</v>
      </c>
      <c r="P11" s="10">
        <v>173</v>
      </c>
      <c r="Q11" s="10">
        <v>0</v>
      </c>
      <c r="R11" s="10">
        <v>18808</v>
      </c>
      <c r="S11" s="10">
        <v>14347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17826</v>
      </c>
      <c r="F13" s="10">
        <v>82</v>
      </c>
      <c r="G13" s="10">
        <v>6796</v>
      </c>
      <c r="H13" s="10">
        <v>317</v>
      </c>
      <c r="I13" s="10">
        <v>866</v>
      </c>
      <c r="J13" s="10">
        <v>1961</v>
      </c>
      <c r="K13" s="10">
        <v>4641</v>
      </c>
      <c r="L13" s="10">
        <v>2815</v>
      </c>
      <c r="M13" s="10">
        <v>284</v>
      </c>
      <c r="N13" s="10">
        <v>14</v>
      </c>
      <c r="O13" s="10">
        <v>26</v>
      </c>
      <c r="P13" s="10">
        <v>24</v>
      </c>
      <c r="Q13" s="10">
        <v>0</v>
      </c>
      <c r="R13" s="10">
        <v>7195</v>
      </c>
      <c r="S13" s="10">
        <v>9741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917</v>
      </c>
      <c r="F14" s="10">
        <v>5</v>
      </c>
      <c r="G14" s="10">
        <v>385</v>
      </c>
      <c r="H14" s="10">
        <v>23</v>
      </c>
      <c r="I14" s="10">
        <v>34</v>
      </c>
      <c r="J14" s="10">
        <v>100</v>
      </c>
      <c r="K14" s="10">
        <v>206</v>
      </c>
      <c r="L14" s="10">
        <v>135</v>
      </c>
      <c r="M14" s="10">
        <v>27</v>
      </c>
      <c r="N14" s="10">
        <v>1</v>
      </c>
      <c r="O14" s="10">
        <v>1</v>
      </c>
      <c r="P14" s="10">
        <v>0</v>
      </c>
      <c r="Q14" s="10">
        <v>0</v>
      </c>
      <c r="R14" s="10">
        <v>413</v>
      </c>
      <c r="S14" s="10">
        <v>470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2307</v>
      </c>
      <c r="F15" s="10">
        <v>5</v>
      </c>
      <c r="G15" s="10">
        <v>854</v>
      </c>
      <c r="H15" s="10">
        <v>77</v>
      </c>
      <c r="I15" s="10">
        <v>975</v>
      </c>
      <c r="J15" s="10">
        <v>87</v>
      </c>
      <c r="K15" s="10">
        <v>131</v>
      </c>
      <c r="L15" s="10">
        <v>111</v>
      </c>
      <c r="M15" s="10">
        <v>46</v>
      </c>
      <c r="N15" s="10">
        <v>4</v>
      </c>
      <c r="O15" s="10">
        <v>4</v>
      </c>
      <c r="P15" s="10">
        <v>13</v>
      </c>
      <c r="Q15" s="10">
        <v>0</v>
      </c>
      <c r="R15" s="10">
        <v>936</v>
      </c>
      <c r="S15" s="10">
        <v>383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32727</v>
      </c>
      <c r="F16" s="10">
        <v>40</v>
      </c>
      <c r="G16" s="10">
        <v>8851</v>
      </c>
      <c r="H16" s="10">
        <v>987</v>
      </c>
      <c r="I16" s="10">
        <v>19272</v>
      </c>
      <c r="J16" s="10">
        <v>747</v>
      </c>
      <c r="K16" s="10">
        <v>907</v>
      </c>
      <c r="L16" s="10">
        <v>1077</v>
      </c>
      <c r="M16" s="10">
        <v>657</v>
      </c>
      <c r="N16" s="10">
        <v>31</v>
      </c>
      <c r="O16" s="10">
        <v>37</v>
      </c>
      <c r="P16" s="10">
        <v>121</v>
      </c>
      <c r="Q16" s="10">
        <v>0</v>
      </c>
      <c r="R16" s="10">
        <v>9878</v>
      </c>
      <c r="S16" s="10">
        <v>3456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70</v>
      </c>
      <c r="F17" s="10">
        <v>4</v>
      </c>
      <c r="G17" s="10">
        <v>22</v>
      </c>
      <c r="H17" s="10">
        <v>7</v>
      </c>
      <c r="I17" s="10">
        <v>31</v>
      </c>
      <c r="J17" s="10">
        <v>0</v>
      </c>
      <c r="K17" s="10">
        <v>0</v>
      </c>
      <c r="L17" s="10">
        <v>2</v>
      </c>
      <c r="M17" s="10">
        <v>2</v>
      </c>
      <c r="N17" s="10">
        <v>1</v>
      </c>
      <c r="O17" s="10">
        <v>0</v>
      </c>
      <c r="P17" s="10">
        <v>1</v>
      </c>
      <c r="Q17" s="10">
        <v>0</v>
      </c>
      <c r="R17" s="10">
        <v>33</v>
      </c>
      <c r="S17" s="10">
        <v>5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4539</v>
      </c>
      <c r="F18" s="10">
        <v>106</v>
      </c>
      <c r="G18" s="10">
        <v>488</v>
      </c>
      <c r="H18" s="10">
        <v>315</v>
      </c>
      <c r="I18" s="10">
        <v>3392</v>
      </c>
      <c r="J18" s="10">
        <v>0</v>
      </c>
      <c r="K18" s="10">
        <v>0</v>
      </c>
      <c r="L18" s="10">
        <v>45</v>
      </c>
      <c r="M18" s="10">
        <v>99</v>
      </c>
      <c r="N18" s="10">
        <v>66</v>
      </c>
      <c r="O18" s="10">
        <v>0</v>
      </c>
      <c r="P18" s="10">
        <v>28</v>
      </c>
      <c r="Q18" s="10">
        <v>0</v>
      </c>
      <c r="R18" s="10">
        <v>909</v>
      </c>
      <c r="S18" s="10">
        <v>210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793</v>
      </c>
      <c r="F20" s="10">
        <v>2</v>
      </c>
      <c r="G20" s="10">
        <v>327</v>
      </c>
      <c r="H20" s="10">
        <v>18</v>
      </c>
      <c r="I20" s="10">
        <v>289</v>
      </c>
      <c r="J20" s="10">
        <v>46</v>
      </c>
      <c r="K20" s="10">
        <v>51</v>
      </c>
      <c r="L20" s="10">
        <v>32</v>
      </c>
      <c r="M20" s="10">
        <v>25</v>
      </c>
      <c r="N20" s="10">
        <v>1</v>
      </c>
      <c r="O20" s="10">
        <v>1</v>
      </c>
      <c r="P20" s="10">
        <v>1</v>
      </c>
      <c r="Q20" s="10">
        <v>0</v>
      </c>
      <c r="R20" s="10">
        <v>347</v>
      </c>
      <c r="S20" s="10">
        <v>156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9881</v>
      </c>
      <c r="F21" s="10">
        <v>22</v>
      </c>
      <c r="G21" s="10">
        <v>3415</v>
      </c>
      <c r="H21" s="10">
        <v>235</v>
      </c>
      <c r="I21" s="10">
        <v>5076</v>
      </c>
      <c r="J21" s="10">
        <v>408</v>
      </c>
      <c r="K21" s="10">
        <v>293</v>
      </c>
      <c r="L21" s="10">
        <v>204</v>
      </c>
      <c r="M21" s="10">
        <v>186</v>
      </c>
      <c r="N21" s="10">
        <v>8</v>
      </c>
      <c r="O21" s="10">
        <v>25</v>
      </c>
      <c r="P21" s="10">
        <v>9</v>
      </c>
      <c r="Q21" s="10">
        <v>0</v>
      </c>
      <c r="R21" s="10">
        <v>3672</v>
      </c>
      <c r="S21" s="10">
        <v>1124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4524</v>
      </c>
      <c r="F23" s="10">
        <v>46</v>
      </c>
      <c r="G23" s="10">
        <v>879</v>
      </c>
      <c r="H23" s="10">
        <v>655</v>
      </c>
      <c r="I23" s="10">
        <v>293</v>
      </c>
      <c r="J23" s="10">
        <v>43</v>
      </c>
      <c r="K23" s="10">
        <v>183</v>
      </c>
      <c r="L23" s="10">
        <v>51</v>
      </c>
      <c r="M23" s="10">
        <v>64</v>
      </c>
      <c r="N23" s="10">
        <v>12</v>
      </c>
      <c r="O23" s="10">
        <v>5</v>
      </c>
      <c r="P23" s="10">
        <v>22</v>
      </c>
      <c r="Q23" s="10">
        <v>2271</v>
      </c>
      <c r="R23" s="10">
        <v>1580</v>
      </c>
      <c r="S23" s="10">
        <v>358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28976</v>
      </c>
      <c r="F24" s="10">
        <v>642</v>
      </c>
      <c r="G24" s="10">
        <v>10653</v>
      </c>
      <c r="H24" s="10">
        <v>5808</v>
      </c>
      <c r="I24" s="10">
        <v>3912</v>
      </c>
      <c r="J24" s="10">
        <v>211</v>
      </c>
      <c r="K24" s="10">
        <v>649</v>
      </c>
      <c r="L24" s="10">
        <v>209</v>
      </c>
      <c r="M24" s="10">
        <v>193</v>
      </c>
      <c r="N24" s="10">
        <v>61</v>
      </c>
      <c r="O24" s="10">
        <v>8</v>
      </c>
      <c r="P24" s="10">
        <v>312</v>
      </c>
      <c r="Q24" s="10">
        <v>6318</v>
      </c>
      <c r="R24" s="10">
        <v>17103</v>
      </c>
      <c r="S24" s="10">
        <v>1331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258</v>
      </c>
      <c r="F26" s="10">
        <v>3</v>
      </c>
      <c r="G26" s="10">
        <v>127</v>
      </c>
      <c r="H26" s="10">
        <v>35</v>
      </c>
      <c r="I26" s="10">
        <v>39</v>
      </c>
      <c r="J26" s="10">
        <v>1</v>
      </c>
      <c r="K26" s="10">
        <v>46</v>
      </c>
      <c r="L26" s="10">
        <v>3</v>
      </c>
      <c r="M26" s="10">
        <v>2</v>
      </c>
      <c r="N26" s="10">
        <v>1</v>
      </c>
      <c r="O26" s="10">
        <v>0</v>
      </c>
      <c r="P26" s="10">
        <v>1</v>
      </c>
      <c r="Q26" s="10">
        <v>0</v>
      </c>
      <c r="R26" s="10">
        <v>165</v>
      </c>
      <c r="S26" s="10">
        <v>53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1147</v>
      </c>
      <c r="F27" s="10">
        <v>4</v>
      </c>
      <c r="G27" s="10">
        <v>431</v>
      </c>
      <c r="H27" s="10">
        <v>18</v>
      </c>
      <c r="I27" s="10">
        <v>623</v>
      </c>
      <c r="J27" s="10">
        <v>1</v>
      </c>
      <c r="K27" s="10">
        <v>43</v>
      </c>
      <c r="L27" s="10">
        <v>7</v>
      </c>
      <c r="M27" s="10">
        <v>20</v>
      </c>
      <c r="N27" s="10">
        <v>1</v>
      </c>
      <c r="O27" s="10">
        <v>0</v>
      </c>
      <c r="P27" s="10">
        <v>0</v>
      </c>
      <c r="Q27" s="10">
        <v>0</v>
      </c>
      <c r="R27" s="10">
        <v>453</v>
      </c>
      <c r="S27" s="10">
        <v>71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291</v>
      </c>
      <c r="F28" s="10">
        <v>2</v>
      </c>
      <c r="G28" s="10">
        <v>109</v>
      </c>
      <c r="H28" s="10">
        <v>72</v>
      </c>
      <c r="I28" s="10">
        <v>48</v>
      </c>
      <c r="J28" s="10">
        <v>6</v>
      </c>
      <c r="K28" s="10">
        <v>36</v>
      </c>
      <c r="L28" s="10">
        <v>4</v>
      </c>
      <c r="M28" s="10">
        <v>8</v>
      </c>
      <c r="N28" s="10">
        <v>2</v>
      </c>
      <c r="O28" s="10">
        <v>1</v>
      </c>
      <c r="P28" s="10">
        <v>3</v>
      </c>
      <c r="Q28" s="10">
        <v>0</v>
      </c>
      <c r="R28" s="10">
        <v>183</v>
      </c>
      <c r="S28" s="10">
        <v>57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2233</v>
      </c>
      <c r="F29" s="10">
        <v>1</v>
      </c>
      <c r="G29" s="10">
        <v>506</v>
      </c>
      <c r="H29" s="10">
        <v>689</v>
      </c>
      <c r="I29" s="10">
        <v>889</v>
      </c>
      <c r="J29" s="10">
        <v>23</v>
      </c>
      <c r="K29" s="10">
        <v>88</v>
      </c>
      <c r="L29" s="10">
        <v>7</v>
      </c>
      <c r="M29" s="10">
        <v>19</v>
      </c>
      <c r="N29" s="10">
        <v>1</v>
      </c>
      <c r="O29" s="10">
        <v>1</v>
      </c>
      <c r="P29" s="10">
        <v>11</v>
      </c>
      <c r="Q29" s="10">
        <v>0</v>
      </c>
      <c r="R29" s="10">
        <v>1196</v>
      </c>
      <c r="S29" s="10">
        <v>138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357</v>
      </c>
      <c r="F30" s="10">
        <v>3</v>
      </c>
      <c r="G30" s="10">
        <v>16</v>
      </c>
      <c r="H30" s="10">
        <v>9</v>
      </c>
      <c r="I30" s="10">
        <v>4</v>
      </c>
      <c r="J30" s="10">
        <v>0</v>
      </c>
      <c r="K30" s="10">
        <v>2</v>
      </c>
      <c r="L30" s="10">
        <v>1</v>
      </c>
      <c r="M30" s="10">
        <v>4</v>
      </c>
      <c r="N30" s="10">
        <v>3</v>
      </c>
      <c r="O30" s="10">
        <v>0</v>
      </c>
      <c r="P30" s="10">
        <v>3</v>
      </c>
      <c r="Q30" s="10">
        <v>312</v>
      </c>
      <c r="R30" s="10">
        <v>28</v>
      </c>
      <c r="S30" s="10">
        <v>10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2059</v>
      </c>
      <c r="F31" s="10">
        <v>20</v>
      </c>
      <c r="G31" s="10">
        <v>195</v>
      </c>
      <c r="H31" s="10">
        <v>43</v>
      </c>
      <c r="I31" s="10">
        <v>21</v>
      </c>
      <c r="J31" s="10">
        <v>0</v>
      </c>
      <c r="K31" s="10">
        <v>2</v>
      </c>
      <c r="L31" s="10">
        <v>9</v>
      </c>
      <c r="M31" s="10">
        <v>9</v>
      </c>
      <c r="N31" s="10">
        <v>33</v>
      </c>
      <c r="O31" s="10">
        <v>0</v>
      </c>
      <c r="P31" s="10">
        <v>130</v>
      </c>
      <c r="Q31" s="10">
        <v>1599</v>
      </c>
      <c r="R31" s="10">
        <v>257</v>
      </c>
      <c r="S31" s="10">
        <v>52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2776</v>
      </c>
      <c r="F32" s="10">
        <v>24</v>
      </c>
      <c r="G32" s="10">
        <v>453</v>
      </c>
      <c r="H32" s="10">
        <v>405</v>
      </c>
      <c r="I32" s="10">
        <v>119</v>
      </c>
      <c r="J32" s="10">
        <v>20</v>
      </c>
      <c r="K32" s="10">
        <v>65</v>
      </c>
      <c r="L32" s="10">
        <v>25</v>
      </c>
      <c r="M32" s="10">
        <v>38</v>
      </c>
      <c r="N32" s="10">
        <v>5</v>
      </c>
      <c r="O32" s="10">
        <v>2</v>
      </c>
      <c r="P32" s="10">
        <v>11</v>
      </c>
      <c r="Q32" s="10">
        <v>1609</v>
      </c>
      <c r="R32" s="10">
        <v>882</v>
      </c>
      <c r="S32" s="10">
        <v>155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20562</v>
      </c>
      <c r="F33" s="10">
        <v>74</v>
      </c>
      <c r="G33" s="10">
        <v>8886</v>
      </c>
      <c r="H33" s="10">
        <v>4484</v>
      </c>
      <c r="I33" s="10">
        <v>1755</v>
      </c>
      <c r="J33" s="10">
        <v>108</v>
      </c>
      <c r="K33" s="10">
        <v>445</v>
      </c>
      <c r="L33" s="10">
        <v>89</v>
      </c>
      <c r="M33" s="10">
        <v>120</v>
      </c>
      <c r="N33" s="10">
        <v>26</v>
      </c>
      <c r="O33" s="10">
        <v>1</v>
      </c>
      <c r="P33" s="10">
        <v>149</v>
      </c>
      <c r="Q33" s="10">
        <v>4425</v>
      </c>
      <c r="R33" s="10">
        <v>13444</v>
      </c>
      <c r="S33" s="10">
        <v>789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536</v>
      </c>
      <c r="F35" s="10">
        <v>18</v>
      </c>
      <c r="G35" s="10">
        <v>175</v>
      </c>
      <c r="H35" s="10">
        <v>79</v>
      </c>
      <c r="I35" s="10">
        <v>35</v>
      </c>
      <c r="J35" s="10">
        <v>13</v>
      </c>
      <c r="K35" s="10">
        <v>21</v>
      </c>
      <c r="L35" s="10">
        <v>8</v>
      </c>
      <c r="M35" s="10">
        <v>15</v>
      </c>
      <c r="N35" s="10">
        <v>3</v>
      </c>
      <c r="O35" s="10">
        <v>0</v>
      </c>
      <c r="P35" s="10">
        <v>6</v>
      </c>
      <c r="Q35" s="10">
        <v>163</v>
      </c>
      <c r="R35" s="10">
        <v>272</v>
      </c>
      <c r="S35" s="10">
        <v>60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5864</v>
      </c>
      <c r="F36" s="10">
        <v>67</v>
      </c>
      <c r="G36" s="10">
        <v>3199</v>
      </c>
      <c r="H36" s="10">
        <v>934</v>
      </c>
      <c r="I36" s="10">
        <v>409</v>
      </c>
      <c r="J36" s="10">
        <v>92</v>
      </c>
      <c r="K36" s="10">
        <v>190</v>
      </c>
      <c r="L36" s="10">
        <v>35</v>
      </c>
      <c r="M36" s="10">
        <v>36</v>
      </c>
      <c r="N36" s="10">
        <v>23</v>
      </c>
      <c r="O36" s="10">
        <v>0</v>
      </c>
      <c r="P36" s="10">
        <v>102</v>
      </c>
      <c r="Q36" s="10">
        <v>777</v>
      </c>
      <c r="R36" s="10">
        <v>4200</v>
      </c>
      <c r="S36" s="10">
        <v>376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230</v>
      </c>
      <c r="F37" s="10">
        <v>3</v>
      </c>
      <c r="G37" s="10">
        <v>79</v>
      </c>
      <c r="H37" s="10">
        <v>71</v>
      </c>
      <c r="I37" s="10">
        <v>20</v>
      </c>
      <c r="J37" s="10">
        <v>1</v>
      </c>
      <c r="K37" s="10">
        <v>24</v>
      </c>
      <c r="L37" s="10">
        <v>7</v>
      </c>
      <c r="M37" s="10">
        <v>4</v>
      </c>
      <c r="N37" s="10">
        <v>0</v>
      </c>
      <c r="O37" s="10">
        <v>0</v>
      </c>
      <c r="P37" s="10">
        <v>3</v>
      </c>
      <c r="Q37" s="10">
        <v>18</v>
      </c>
      <c r="R37" s="10">
        <v>153</v>
      </c>
      <c r="S37" s="10">
        <v>36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3597</v>
      </c>
      <c r="F38" s="10">
        <v>4</v>
      </c>
      <c r="G38" s="10">
        <v>1599</v>
      </c>
      <c r="H38" s="10">
        <v>914</v>
      </c>
      <c r="I38" s="10">
        <v>748</v>
      </c>
      <c r="J38" s="10">
        <v>2</v>
      </c>
      <c r="K38" s="10">
        <v>206</v>
      </c>
      <c r="L38" s="10">
        <v>32</v>
      </c>
      <c r="M38" s="10">
        <v>6</v>
      </c>
      <c r="N38" s="10">
        <v>0</v>
      </c>
      <c r="O38" s="10">
        <v>0</v>
      </c>
      <c r="P38" s="10">
        <v>40</v>
      </c>
      <c r="Q38" s="10">
        <v>47</v>
      </c>
      <c r="R38" s="10">
        <v>2516</v>
      </c>
      <c r="S38" s="10">
        <v>246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757</v>
      </c>
      <c r="F39" s="10">
        <v>2</v>
      </c>
      <c r="G39" s="10">
        <v>81</v>
      </c>
      <c r="H39" s="10">
        <v>45</v>
      </c>
      <c r="I39" s="10">
        <v>18</v>
      </c>
      <c r="J39" s="10">
        <v>1</v>
      </c>
      <c r="K39" s="10">
        <v>5</v>
      </c>
      <c r="L39" s="10">
        <v>2</v>
      </c>
      <c r="M39" s="10">
        <v>12</v>
      </c>
      <c r="N39" s="10">
        <v>1</v>
      </c>
      <c r="O39" s="10">
        <v>0</v>
      </c>
      <c r="P39" s="10">
        <v>0</v>
      </c>
      <c r="Q39" s="10">
        <v>590</v>
      </c>
      <c r="R39" s="10">
        <v>128</v>
      </c>
      <c r="S39" s="10">
        <v>21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9097</v>
      </c>
      <c r="F40" s="10">
        <v>3</v>
      </c>
      <c r="G40" s="10">
        <v>3641</v>
      </c>
      <c r="H40" s="10">
        <v>2443</v>
      </c>
      <c r="I40" s="10">
        <v>168</v>
      </c>
      <c r="J40" s="10">
        <v>6</v>
      </c>
      <c r="K40" s="10">
        <v>7</v>
      </c>
      <c r="L40" s="10">
        <v>7</v>
      </c>
      <c r="M40" s="10">
        <v>66</v>
      </c>
      <c r="N40" s="10">
        <v>2</v>
      </c>
      <c r="O40" s="10">
        <v>0</v>
      </c>
      <c r="P40" s="10">
        <v>0</v>
      </c>
      <c r="Q40" s="10">
        <v>2755</v>
      </c>
      <c r="R40" s="10">
        <v>6087</v>
      </c>
      <c r="S40" s="10">
        <v>88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280</v>
      </c>
      <c r="F41" s="10">
        <v>0</v>
      </c>
      <c r="G41" s="10">
        <v>64</v>
      </c>
      <c r="H41" s="10">
        <v>185</v>
      </c>
      <c r="I41" s="10">
        <v>21</v>
      </c>
      <c r="J41" s="10">
        <v>0</v>
      </c>
      <c r="K41" s="10">
        <v>4</v>
      </c>
      <c r="L41" s="10">
        <v>1</v>
      </c>
      <c r="M41" s="10">
        <v>3</v>
      </c>
      <c r="N41" s="10">
        <v>0</v>
      </c>
      <c r="O41" s="10">
        <v>1</v>
      </c>
      <c r="P41" s="10">
        <v>1</v>
      </c>
      <c r="Q41" s="10">
        <v>0</v>
      </c>
      <c r="R41" s="10">
        <v>249</v>
      </c>
      <c r="S41" s="10">
        <v>9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580</v>
      </c>
      <c r="F42" s="10">
        <v>0</v>
      </c>
      <c r="G42" s="10">
        <v>227</v>
      </c>
      <c r="H42" s="10">
        <v>93</v>
      </c>
      <c r="I42" s="10">
        <v>227</v>
      </c>
      <c r="J42" s="10">
        <v>0</v>
      </c>
      <c r="K42" s="10">
        <v>20</v>
      </c>
      <c r="L42" s="10">
        <v>3</v>
      </c>
      <c r="M42" s="10">
        <v>9</v>
      </c>
      <c r="N42" s="10">
        <v>0</v>
      </c>
      <c r="O42" s="10">
        <v>0</v>
      </c>
      <c r="P42" s="10">
        <v>0</v>
      </c>
      <c r="Q42" s="10">
        <v>0</v>
      </c>
      <c r="R42" s="10">
        <v>320</v>
      </c>
      <c r="S42" s="10">
        <v>33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842</v>
      </c>
      <c r="F43" s="10">
        <v>14</v>
      </c>
      <c r="G43" s="10">
        <v>174</v>
      </c>
      <c r="H43" s="10">
        <v>134</v>
      </c>
      <c r="I43" s="10">
        <v>83</v>
      </c>
      <c r="J43" s="10">
        <v>16</v>
      </c>
      <c r="K43" s="10">
        <v>34</v>
      </c>
      <c r="L43" s="10">
        <v>18</v>
      </c>
      <c r="M43" s="10">
        <v>12</v>
      </c>
      <c r="N43" s="10">
        <v>1</v>
      </c>
      <c r="O43" s="10">
        <v>2</v>
      </c>
      <c r="P43" s="10">
        <v>4</v>
      </c>
      <c r="Q43" s="10">
        <v>350</v>
      </c>
      <c r="R43" s="10">
        <v>322</v>
      </c>
      <c r="S43" s="10">
        <v>83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2975</v>
      </c>
      <c r="F44" s="10">
        <v>543</v>
      </c>
      <c r="G44" s="10">
        <v>635</v>
      </c>
      <c r="H44" s="10">
        <v>575</v>
      </c>
      <c r="I44" s="10">
        <v>624</v>
      </c>
      <c r="J44" s="10">
        <v>79</v>
      </c>
      <c r="K44" s="10">
        <v>72</v>
      </c>
      <c r="L44" s="10">
        <v>97</v>
      </c>
      <c r="M44" s="10">
        <v>26</v>
      </c>
      <c r="N44" s="10">
        <v>0</v>
      </c>
      <c r="O44" s="10">
        <v>6</v>
      </c>
      <c r="P44" s="10">
        <v>22</v>
      </c>
      <c r="Q44" s="10">
        <v>294</v>
      </c>
      <c r="R44" s="10">
        <v>1753</v>
      </c>
      <c r="S44" s="10">
        <v>281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854</v>
      </c>
      <c r="F46" s="10">
        <v>15</v>
      </c>
      <c r="G46" s="10">
        <v>307</v>
      </c>
      <c r="H46" s="10">
        <v>166</v>
      </c>
      <c r="I46" s="10">
        <v>123</v>
      </c>
      <c r="J46" s="10">
        <v>18</v>
      </c>
      <c r="K46" s="10">
        <v>75</v>
      </c>
      <c r="L46" s="10">
        <v>22</v>
      </c>
      <c r="M46" s="10">
        <v>11</v>
      </c>
      <c r="N46" s="10">
        <v>3</v>
      </c>
      <c r="O46" s="10">
        <v>1</v>
      </c>
      <c r="P46" s="10">
        <v>6</v>
      </c>
      <c r="Q46" s="10">
        <v>107</v>
      </c>
      <c r="R46" s="10">
        <v>488</v>
      </c>
      <c r="S46" s="10">
        <v>130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4279</v>
      </c>
      <c r="F47" s="10">
        <v>547</v>
      </c>
      <c r="G47" s="10">
        <v>1120</v>
      </c>
      <c r="H47" s="10">
        <v>646</v>
      </c>
      <c r="I47" s="10">
        <v>1284</v>
      </c>
      <c r="J47" s="10">
        <v>80</v>
      </c>
      <c r="K47" s="10">
        <v>116</v>
      </c>
      <c r="L47" s="10">
        <v>106</v>
      </c>
      <c r="M47" s="10">
        <v>43</v>
      </c>
      <c r="N47" s="10">
        <v>20</v>
      </c>
      <c r="O47" s="10">
        <v>5</v>
      </c>
      <c r="P47" s="10">
        <v>29</v>
      </c>
      <c r="Q47" s="10">
        <v>284</v>
      </c>
      <c r="R47" s="10">
        <v>2313</v>
      </c>
      <c r="S47" s="10">
        <v>370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J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613</v>
      </c>
      <c r="C3" s="293"/>
      <c r="D3" s="293"/>
      <c r="E3" s="293"/>
      <c r="F3" s="293"/>
      <c r="G3" s="293"/>
      <c r="H3" s="293"/>
      <c r="J3" s="293"/>
      <c r="K3" s="293" t="s">
        <v>613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J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6"/>
      <c r="J6" s="64" t="s">
        <v>209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1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2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3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125157</v>
      </c>
      <c r="F10" s="10">
        <v>108</v>
      </c>
      <c r="G10" s="10">
        <v>9821</v>
      </c>
      <c r="H10" s="10">
        <v>10766</v>
      </c>
      <c r="I10" s="10">
        <v>211</v>
      </c>
      <c r="J10" s="10">
        <v>385</v>
      </c>
      <c r="K10" s="10">
        <v>1945</v>
      </c>
      <c r="L10" s="10">
        <v>35723</v>
      </c>
      <c r="M10" s="10">
        <v>2057</v>
      </c>
      <c r="N10" s="10">
        <v>82</v>
      </c>
      <c r="O10" s="10">
        <v>45</v>
      </c>
      <c r="P10" s="10">
        <v>541</v>
      </c>
      <c r="Q10" s="10">
        <v>63473</v>
      </c>
      <c r="R10" s="10">
        <v>20695</v>
      </c>
      <c r="S10" s="10">
        <v>40237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316550</v>
      </c>
      <c r="F11" s="10">
        <v>234</v>
      </c>
      <c r="G11" s="10">
        <v>18996</v>
      </c>
      <c r="H11" s="10">
        <v>19437</v>
      </c>
      <c r="I11" s="10">
        <v>876</v>
      </c>
      <c r="J11" s="10">
        <v>1112</v>
      </c>
      <c r="K11" s="10">
        <v>4399</v>
      </c>
      <c r="L11" s="10">
        <v>74414</v>
      </c>
      <c r="M11" s="10">
        <v>3678</v>
      </c>
      <c r="N11" s="10">
        <v>361</v>
      </c>
      <c r="O11" s="10">
        <v>166</v>
      </c>
      <c r="P11" s="10">
        <v>3803</v>
      </c>
      <c r="Q11" s="10">
        <v>189074</v>
      </c>
      <c r="R11" s="10">
        <v>38667</v>
      </c>
      <c r="S11" s="10">
        <v>84130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95509</v>
      </c>
      <c r="F13" s="10">
        <v>87</v>
      </c>
      <c r="G13" s="10">
        <v>7951</v>
      </c>
      <c r="H13" s="10">
        <v>9022</v>
      </c>
      <c r="I13" s="10">
        <v>135</v>
      </c>
      <c r="J13" s="10">
        <v>294</v>
      </c>
      <c r="K13" s="10">
        <v>1474</v>
      </c>
      <c r="L13" s="10">
        <v>27522</v>
      </c>
      <c r="M13" s="10">
        <v>1654</v>
      </c>
      <c r="N13" s="10">
        <v>42</v>
      </c>
      <c r="O13" s="10">
        <v>21</v>
      </c>
      <c r="P13" s="10">
        <v>290</v>
      </c>
      <c r="Q13" s="10">
        <v>47017</v>
      </c>
      <c r="R13" s="10">
        <v>17060</v>
      </c>
      <c r="S13" s="10">
        <v>31007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11429</v>
      </c>
      <c r="F14" s="10">
        <v>11</v>
      </c>
      <c r="G14" s="10">
        <v>777</v>
      </c>
      <c r="H14" s="10">
        <v>863</v>
      </c>
      <c r="I14" s="10">
        <v>8</v>
      </c>
      <c r="J14" s="10">
        <v>48</v>
      </c>
      <c r="K14" s="10">
        <v>205</v>
      </c>
      <c r="L14" s="10">
        <v>3332</v>
      </c>
      <c r="M14" s="10">
        <v>250</v>
      </c>
      <c r="N14" s="10">
        <v>8</v>
      </c>
      <c r="O14" s="10">
        <v>8</v>
      </c>
      <c r="P14" s="10">
        <v>28</v>
      </c>
      <c r="Q14" s="10">
        <v>5891</v>
      </c>
      <c r="R14" s="10">
        <v>1651</v>
      </c>
      <c r="S14" s="10">
        <v>3851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17364</v>
      </c>
      <c r="F15" s="10">
        <v>10</v>
      </c>
      <c r="G15" s="10">
        <v>1068</v>
      </c>
      <c r="H15" s="10">
        <v>819</v>
      </c>
      <c r="I15" s="10">
        <v>67</v>
      </c>
      <c r="J15" s="10">
        <v>41</v>
      </c>
      <c r="K15" s="10">
        <v>262</v>
      </c>
      <c r="L15" s="10">
        <v>4728</v>
      </c>
      <c r="M15" s="10">
        <v>146</v>
      </c>
      <c r="N15" s="10">
        <v>30</v>
      </c>
      <c r="O15" s="10">
        <v>15</v>
      </c>
      <c r="P15" s="10">
        <v>210</v>
      </c>
      <c r="Q15" s="10">
        <v>9968</v>
      </c>
      <c r="R15" s="10">
        <v>1897</v>
      </c>
      <c r="S15" s="10">
        <v>5222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172679</v>
      </c>
      <c r="F16" s="10">
        <v>125</v>
      </c>
      <c r="G16" s="10">
        <v>8991</v>
      </c>
      <c r="H16" s="10">
        <v>7065</v>
      </c>
      <c r="I16" s="10">
        <v>720</v>
      </c>
      <c r="J16" s="10">
        <v>330</v>
      </c>
      <c r="K16" s="10">
        <v>2411</v>
      </c>
      <c r="L16" s="10">
        <v>37152</v>
      </c>
      <c r="M16" s="10">
        <v>1166</v>
      </c>
      <c r="N16" s="10">
        <v>287</v>
      </c>
      <c r="O16" s="10">
        <v>97</v>
      </c>
      <c r="P16" s="10">
        <v>3140</v>
      </c>
      <c r="Q16" s="10">
        <v>111195</v>
      </c>
      <c r="R16" s="10">
        <v>16181</v>
      </c>
      <c r="S16" s="10">
        <v>41443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855</v>
      </c>
      <c r="F17" s="10">
        <v>0</v>
      </c>
      <c r="G17" s="10">
        <v>25</v>
      </c>
      <c r="H17" s="10">
        <v>62</v>
      </c>
      <c r="I17" s="10">
        <v>1</v>
      </c>
      <c r="J17" s="10">
        <v>2</v>
      </c>
      <c r="K17" s="10">
        <v>4</v>
      </c>
      <c r="L17" s="10">
        <v>141</v>
      </c>
      <c r="M17" s="10">
        <v>7</v>
      </c>
      <c r="N17" s="10">
        <v>2</v>
      </c>
      <c r="O17" s="10">
        <v>1</v>
      </c>
      <c r="P17" s="10">
        <v>13</v>
      </c>
      <c r="Q17" s="10">
        <v>597</v>
      </c>
      <c r="R17" s="10">
        <v>87</v>
      </c>
      <c r="S17" s="10">
        <v>157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25504</v>
      </c>
      <c r="F18" s="10">
        <v>0</v>
      </c>
      <c r="G18" s="10">
        <v>500</v>
      </c>
      <c r="H18" s="10">
        <v>1624</v>
      </c>
      <c r="I18" s="10">
        <v>5</v>
      </c>
      <c r="J18" s="10">
        <v>392</v>
      </c>
      <c r="K18" s="10">
        <v>104</v>
      </c>
      <c r="L18" s="10">
        <v>3076</v>
      </c>
      <c r="M18" s="10">
        <v>358</v>
      </c>
      <c r="N18" s="10">
        <v>16</v>
      </c>
      <c r="O18" s="10">
        <v>32</v>
      </c>
      <c r="P18" s="10">
        <v>317</v>
      </c>
      <c r="Q18" s="10">
        <v>19080</v>
      </c>
      <c r="R18" s="10">
        <v>2124</v>
      </c>
      <c r="S18" s="10">
        <v>3978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9160</v>
      </c>
      <c r="F20" s="10">
        <v>2</v>
      </c>
      <c r="G20" s="10">
        <v>521</v>
      </c>
      <c r="H20" s="10">
        <v>396</v>
      </c>
      <c r="I20" s="10">
        <v>35</v>
      </c>
      <c r="J20" s="10">
        <v>16</v>
      </c>
      <c r="K20" s="10">
        <v>137</v>
      </c>
      <c r="L20" s="10">
        <v>2351</v>
      </c>
      <c r="M20" s="10">
        <v>106</v>
      </c>
      <c r="N20" s="10">
        <v>21</v>
      </c>
      <c r="O20" s="10">
        <v>5</v>
      </c>
      <c r="P20" s="10">
        <v>110</v>
      </c>
      <c r="Q20" s="10">
        <v>5460</v>
      </c>
      <c r="R20" s="10">
        <v>919</v>
      </c>
      <c r="S20" s="10">
        <v>2636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82482</v>
      </c>
      <c r="F21" s="10">
        <v>20</v>
      </c>
      <c r="G21" s="10">
        <v>4263</v>
      </c>
      <c r="H21" s="10">
        <v>2967</v>
      </c>
      <c r="I21" s="10">
        <v>401</v>
      </c>
      <c r="J21" s="10">
        <v>126</v>
      </c>
      <c r="K21" s="10">
        <v>1056</v>
      </c>
      <c r="L21" s="10">
        <v>17582</v>
      </c>
      <c r="M21" s="10">
        <v>747</v>
      </c>
      <c r="N21" s="10">
        <v>111</v>
      </c>
      <c r="O21" s="10">
        <v>34</v>
      </c>
      <c r="P21" s="10">
        <v>1374</v>
      </c>
      <c r="Q21" s="10">
        <v>53801</v>
      </c>
      <c r="R21" s="10">
        <v>7250</v>
      </c>
      <c r="S21" s="10">
        <v>19656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29101</v>
      </c>
      <c r="F23" s="10">
        <v>21</v>
      </c>
      <c r="G23" s="10">
        <v>415</v>
      </c>
      <c r="H23" s="10">
        <v>972</v>
      </c>
      <c r="I23" s="10">
        <v>30</v>
      </c>
      <c r="J23" s="10">
        <v>25</v>
      </c>
      <c r="K23" s="10">
        <v>172</v>
      </c>
      <c r="L23" s="10">
        <v>1659</v>
      </c>
      <c r="M23" s="10">
        <v>79</v>
      </c>
      <c r="N23" s="10">
        <v>21</v>
      </c>
      <c r="O23" s="10">
        <v>8</v>
      </c>
      <c r="P23" s="10">
        <v>265</v>
      </c>
      <c r="Q23" s="10">
        <v>25434</v>
      </c>
      <c r="R23" s="10">
        <v>1408</v>
      </c>
      <c r="S23" s="10">
        <v>1964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216493</v>
      </c>
      <c r="F24" s="10">
        <v>619</v>
      </c>
      <c r="G24" s="10">
        <v>6583</v>
      </c>
      <c r="H24" s="10">
        <v>16393</v>
      </c>
      <c r="I24" s="10">
        <v>393</v>
      </c>
      <c r="J24" s="10">
        <v>245</v>
      </c>
      <c r="K24" s="10">
        <v>1711</v>
      </c>
      <c r="L24" s="10">
        <v>11895</v>
      </c>
      <c r="M24" s="10">
        <v>516</v>
      </c>
      <c r="N24" s="10">
        <v>244</v>
      </c>
      <c r="O24" s="10">
        <v>43</v>
      </c>
      <c r="P24" s="10">
        <v>4076</v>
      </c>
      <c r="Q24" s="10">
        <v>173775</v>
      </c>
      <c r="R24" s="10">
        <v>23595</v>
      </c>
      <c r="S24" s="10">
        <v>14654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1469</v>
      </c>
      <c r="F26" s="10">
        <v>2</v>
      </c>
      <c r="G26" s="10">
        <v>19</v>
      </c>
      <c r="H26" s="10">
        <v>53</v>
      </c>
      <c r="I26" s="10">
        <v>0</v>
      </c>
      <c r="J26" s="10">
        <v>2</v>
      </c>
      <c r="K26" s="10">
        <v>7</v>
      </c>
      <c r="L26" s="10">
        <v>93</v>
      </c>
      <c r="M26" s="10">
        <v>1</v>
      </c>
      <c r="N26" s="10">
        <v>3</v>
      </c>
      <c r="O26" s="10">
        <v>0</v>
      </c>
      <c r="P26" s="10">
        <v>16</v>
      </c>
      <c r="Q26" s="10">
        <v>1273</v>
      </c>
      <c r="R26" s="10">
        <v>74</v>
      </c>
      <c r="S26" s="10">
        <v>106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7958</v>
      </c>
      <c r="F27" s="10">
        <v>314</v>
      </c>
      <c r="G27" s="10">
        <v>246</v>
      </c>
      <c r="H27" s="10">
        <v>362</v>
      </c>
      <c r="I27" s="10">
        <v>0</v>
      </c>
      <c r="J27" s="10">
        <v>6</v>
      </c>
      <c r="K27" s="10">
        <v>36</v>
      </c>
      <c r="L27" s="10">
        <v>555</v>
      </c>
      <c r="M27" s="10">
        <v>6</v>
      </c>
      <c r="N27" s="10">
        <v>70</v>
      </c>
      <c r="O27" s="10">
        <v>0</v>
      </c>
      <c r="P27" s="10">
        <v>279</v>
      </c>
      <c r="Q27" s="10">
        <v>6085</v>
      </c>
      <c r="R27" s="10">
        <v>922</v>
      </c>
      <c r="S27" s="10">
        <v>672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2137</v>
      </c>
      <c r="F28" s="10">
        <v>1</v>
      </c>
      <c r="G28" s="10">
        <v>63</v>
      </c>
      <c r="H28" s="10">
        <v>184</v>
      </c>
      <c r="I28" s="10">
        <v>5</v>
      </c>
      <c r="J28" s="10">
        <v>5</v>
      </c>
      <c r="K28" s="10">
        <v>25</v>
      </c>
      <c r="L28" s="10">
        <v>274</v>
      </c>
      <c r="M28" s="10">
        <v>8</v>
      </c>
      <c r="N28" s="10">
        <v>1</v>
      </c>
      <c r="O28" s="10">
        <v>1</v>
      </c>
      <c r="P28" s="10">
        <v>31</v>
      </c>
      <c r="Q28" s="10">
        <v>1539</v>
      </c>
      <c r="R28" s="10">
        <v>248</v>
      </c>
      <c r="S28" s="10">
        <v>314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17671</v>
      </c>
      <c r="F29" s="10">
        <v>9</v>
      </c>
      <c r="G29" s="10">
        <v>499</v>
      </c>
      <c r="H29" s="10">
        <v>1958</v>
      </c>
      <c r="I29" s="10">
        <v>47</v>
      </c>
      <c r="J29" s="10">
        <v>51</v>
      </c>
      <c r="K29" s="10">
        <v>118</v>
      </c>
      <c r="L29" s="10">
        <v>1357</v>
      </c>
      <c r="M29" s="10">
        <v>58</v>
      </c>
      <c r="N29" s="10">
        <v>1</v>
      </c>
      <c r="O29" s="10">
        <v>1</v>
      </c>
      <c r="P29" s="10">
        <v>158</v>
      </c>
      <c r="Q29" s="10">
        <v>13415</v>
      </c>
      <c r="R29" s="10">
        <v>2466</v>
      </c>
      <c r="S29" s="10">
        <v>1585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5343</v>
      </c>
      <c r="F30" s="10">
        <v>1</v>
      </c>
      <c r="G30" s="10">
        <v>7</v>
      </c>
      <c r="H30" s="10">
        <v>24</v>
      </c>
      <c r="I30" s="10">
        <v>0</v>
      </c>
      <c r="J30" s="10">
        <v>0</v>
      </c>
      <c r="K30" s="10">
        <v>5</v>
      </c>
      <c r="L30" s="10">
        <v>37</v>
      </c>
      <c r="M30" s="10">
        <v>12</v>
      </c>
      <c r="N30" s="10">
        <v>2</v>
      </c>
      <c r="O30" s="10">
        <v>0</v>
      </c>
      <c r="P30" s="10">
        <v>8</v>
      </c>
      <c r="Q30" s="10">
        <v>5247</v>
      </c>
      <c r="R30" s="10">
        <v>32</v>
      </c>
      <c r="S30" s="10">
        <v>56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24263</v>
      </c>
      <c r="F31" s="10">
        <v>3</v>
      </c>
      <c r="G31" s="10">
        <v>62</v>
      </c>
      <c r="H31" s="10">
        <v>147</v>
      </c>
      <c r="I31" s="10">
        <v>0</v>
      </c>
      <c r="J31" s="10">
        <v>0</v>
      </c>
      <c r="K31" s="10">
        <v>46</v>
      </c>
      <c r="L31" s="10">
        <v>227</v>
      </c>
      <c r="M31" s="10">
        <v>148</v>
      </c>
      <c r="N31" s="10">
        <v>6</v>
      </c>
      <c r="O31" s="10">
        <v>0</v>
      </c>
      <c r="P31" s="10">
        <v>42</v>
      </c>
      <c r="Q31" s="10">
        <v>23581</v>
      </c>
      <c r="R31" s="10">
        <v>212</v>
      </c>
      <c r="S31" s="10">
        <v>427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17197</v>
      </c>
      <c r="F32" s="10">
        <v>13</v>
      </c>
      <c r="G32" s="10">
        <v>244</v>
      </c>
      <c r="H32" s="10">
        <v>537</v>
      </c>
      <c r="I32" s="10">
        <v>12</v>
      </c>
      <c r="J32" s="10">
        <v>11</v>
      </c>
      <c r="K32" s="10">
        <v>103</v>
      </c>
      <c r="L32" s="10">
        <v>931</v>
      </c>
      <c r="M32" s="10">
        <v>45</v>
      </c>
      <c r="N32" s="10">
        <v>12</v>
      </c>
      <c r="O32" s="10">
        <v>4</v>
      </c>
      <c r="P32" s="10">
        <v>166</v>
      </c>
      <c r="Q32" s="10">
        <v>15119</v>
      </c>
      <c r="R32" s="10">
        <v>794</v>
      </c>
      <c r="S32" s="10">
        <v>1106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150482</v>
      </c>
      <c r="F33" s="10">
        <v>288</v>
      </c>
      <c r="G33" s="10">
        <v>5302</v>
      </c>
      <c r="H33" s="10">
        <v>12392</v>
      </c>
      <c r="I33" s="10">
        <v>164</v>
      </c>
      <c r="J33" s="10">
        <v>134</v>
      </c>
      <c r="K33" s="10">
        <v>1338</v>
      </c>
      <c r="L33" s="10">
        <v>8387</v>
      </c>
      <c r="M33" s="10">
        <v>205</v>
      </c>
      <c r="N33" s="10">
        <v>94</v>
      </c>
      <c r="O33" s="10">
        <v>7</v>
      </c>
      <c r="P33" s="10">
        <v>3321</v>
      </c>
      <c r="Q33" s="10">
        <v>118849</v>
      </c>
      <c r="R33" s="10">
        <v>17982</v>
      </c>
      <c r="S33" s="10">
        <v>10165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3826</v>
      </c>
      <c r="F35" s="10">
        <v>5</v>
      </c>
      <c r="G35" s="10">
        <v>91</v>
      </c>
      <c r="H35" s="10">
        <v>179</v>
      </c>
      <c r="I35" s="10">
        <v>5</v>
      </c>
      <c r="J35" s="10">
        <v>3</v>
      </c>
      <c r="K35" s="10">
        <v>27</v>
      </c>
      <c r="L35" s="10">
        <v>348</v>
      </c>
      <c r="M35" s="10">
        <v>19</v>
      </c>
      <c r="N35" s="10">
        <v>5</v>
      </c>
      <c r="O35" s="10">
        <v>0</v>
      </c>
      <c r="P35" s="10">
        <v>82</v>
      </c>
      <c r="Q35" s="10">
        <v>3062</v>
      </c>
      <c r="R35" s="10">
        <v>275</v>
      </c>
      <c r="S35" s="10">
        <v>402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42985</v>
      </c>
      <c r="F36" s="10">
        <v>136</v>
      </c>
      <c r="G36" s="10">
        <v>779</v>
      </c>
      <c r="H36" s="10">
        <v>3507</v>
      </c>
      <c r="I36" s="10">
        <v>60</v>
      </c>
      <c r="J36" s="10">
        <v>43</v>
      </c>
      <c r="K36" s="10">
        <v>328</v>
      </c>
      <c r="L36" s="10">
        <v>2920</v>
      </c>
      <c r="M36" s="10">
        <v>94</v>
      </c>
      <c r="N36" s="10">
        <v>42</v>
      </c>
      <c r="O36" s="10">
        <v>0</v>
      </c>
      <c r="P36" s="10">
        <v>2026</v>
      </c>
      <c r="Q36" s="10">
        <v>33051</v>
      </c>
      <c r="R36" s="10">
        <v>4421</v>
      </c>
      <c r="S36" s="10">
        <v>3427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1665</v>
      </c>
      <c r="F37" s="10">
        <v>3</v>
      </c>
      <c r="G37" s="10">
        <v>56</v>
      </c>
      <c r="H37" s="10">
        <v>153</v>
      </c>
      <c r="I37" s="10">
        <v>2</v>
      </c>
      <c r="J37" s="10">
        <v>4</v>
      </c>
      <c r="K37" s="10">
        <v>32</v>
      </c>
      <c r="L37" s="10">
        <v>157</v>
      </c>
      <c r="M37" s="10">
        <v>7</v>
      </c>
      <c r="N37" s="10">
        <v>1</v>
      </c>
      <c r="O37" s="10">
        <v>0</v>
      </c>
      <c r="P37" s="10">
        <v>31</v>
      </c>
      <c r="Q37" s="10">
        <v>1219</v>
      </c>
      <c r="R37" s="10">
        <v>212</v>
      </c>
      <c r="S37" s="10">
        <v>201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21169</v>
      </c>
      <c r="F38" s="10">
        <v>12</v>
      </c>
      <c r="G38" s="10">
        <v>650</v>
      </c>
      <c r="H38" s="10">
        <v>1777</v>
      </c>
      <c r="I38" s="10">
        <v>21</v>
      </c>
      <c r="J38" s="10">
        <v>41</v>
      </c>
      <c r="K38" s="10">
        <v>417</v>
      </c>
      <c r="L38" s="10">
        <v>1797</v>
      </c>
      <c r="M38" s="10">
        <v>30</v>
      </c>
      <c r="N38" s="10">
        <v>9</v>
      </c>
      <c r="O38" s="10">
        <v>0</v>
      </c>
      <c r="P38" s="10">
        <v>379</v>
      </c>
      <c r="Q38" s="10">
        <v>16035</v>
      </c>
      <c r="R38" s="10">
        <v>2439</v>
      </c>
      <c r="S38" s="10">
        <v>2294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6288</v>
      </c>
      <c r="F39" s="10">
        <v>4</v>
      </c>
      <c r="G39" s="10">
        <v>63</v>
      </c>
      <c r="H39" s="10">
        <v>132</v>
      </c>
      <c r="I39" s="10">
        <v>0</v>
      </c>
      <c r="J39" s="10">
        <v>1</v>
      </c>
      <c r="K39" s="10">
        <v>25</v>
      </c>
      <c r="L39" s="10">
        <v>255</v>
      </c>
      <c r="M39" s="10">
        <v>10</v>
      </c>
      <c r="N39" s="10">
        <v>4</v>
      </c>
      <c r="O39" s="10">
        <v>2</v>
      </c>
      <c r="P39" s="10">
        <v>30</v>
      </c>
      <c r="Q39" s="10">
        <v>5762</v>
      </c>
      <c r="R39" s="10">
        <v>199</v>
      </c>
      <c r="S39" s="10">
        <v>297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70422</v>
      </c>
      <c r="F40" s="10">
        <v>139</v>
      </c>
      <c r="G40" s="10">
        <v>3340</v>
      </c>
      <c r="H40" s="10">
        <v>6222</v>
      </c>
      <c r="I40" s="10">
        <v>0</v>
      </c>
      <c r="J40" s="10">
        <v>32</v>
      </c>
      <c r="K40" s="10">
        <v>492</v>
      </c>
      <c r="L40" s="10">
        <v>2851</v>
      </c>
      <c r="M40" s="10">
        <v>46</v>
      </c>
      <c r="N40" s="10">
        <v>36</v>
      </c>
      <c r="O40" s="10">
        <v>6</v>
      </c>
      <c r="P40" s="10">
        <v>788</v>
      </c>
      <c r="Q40" s="10">
        <v>56471</v>
      </c>
      <c r="R40" s="10">
        <v>9701</v>
      </c>
      <c r="S40" s="10">
        <v>3463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724</v>
      </c>
      <c r="F41" s="10">
        <v>0</v>
      </c>
      <c r="G41" s="10">
        <v>16</v>
      </c>
      <c r="H41" s="10">
        <v>23</v>
      </c>
      <c r="I41" s="10">
        <v>2</v>
      </c>
      <c r="J41" s="10">
        <v>1</v>
      </c>
      <c r="K41" s="10">
        <v>9</v>
      </c>
      <c r="L41" s="10">
        <v>103</v>
      </c>
      <c r="M41" s="10">
        <v>8</v>
      </c>
      <c r="N41" s="10">
        <v>0</v>
      </c>
      <c r="O41" s="10">
        <v>0</v>
      </c>
      <c r="P41" s="10">
        <v>11</v>
      </c>
      <c r="Q41" s="10">
        <v>551</v>
      </c>
      <c r="R41" s="10">
        <v>39</v>
      </c>
      <c r="S41" s="10">
        <v>121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4226</v>
      </c>
      <c r="F42" s="10">
        <v>0</v>
      </c>
      <c r="G42" s="10">
        <v>155</v>
      </c>
      <c r="H42" s="10">
        <v>138</v>
      </c>
      <c r="I42" s="10">
        <v>34</v>
      </c>
      <c r="J42" s="10">
        <v>15</v>
      </c>
      <c r="K42" s="10">
        <v>40</v>
      </c>
      <c r="L42" s="10">
        <v>484</v>
      </c>
      <c r="M42" s="10">
        <v>32</v>
      </c>
      <c r="N42" s="10">
        <v>0</v>
      </c>
      <c r="O42" s="10">
        <v>0</v>
      </c>
      <c r="P42" s="10">
        <v>65</v>
      </c>
      <c r="Q42" s="10">
        <v>3263</v>
      </c>
      <c r="R42" s="10">
        <v>293</v>
      </c>
      <c r="S42" s="10">
        <v>571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2955</v>
      </c>
      <c r="F43" s="10">
        <v>4</v>
      </c>
      <c r="G43" s="10">
        <v>82</v>
      </c>
      <c r="H43" s="10">
        <v>174</v>
      </c>
      <c r="I43" s="10">
        <v>13</v>
      </c>
      <c r="J43" s="10">
        <v>7</v>
      </c>
      <c r="K43" s="10">
        <v>32</v>
      </c>
      <c r="L43" s="10">
        <v>324</v>
      </c>
      <c r="M43" s="10">
        <v>13</v>
      </c>
      <c r="N43" s="10">
        <v>3</v>
      </c>
      <c r="O43" s="10">
        <v>3</v>
      </c>
      <c r="P43" s="10">
        <v>44</v>
      </c>
      <c r="Q43" s="10">
        <v>2256</v>
      </c>
      <c r="R43" s="10">
        <v>260</v>
      </c>
      <c r="S43" s="10">
        <v>382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16120</v>
      </c>
      <c r="F44" s="10">
        <v>6</v>
      </c>
      <c r="G44" s="10">
        <v>474</v>
      </c>
      <c r="H44" s="10">
        <v>1534</v>
      </c>
      <c r="I44" s="10">
        <v>182</v>
      </c>
      <c r="J44" s="10">
        <v>53</v>
      </c>
      <c r="K44" s="10">
        <v>174</v>
      </c>
      <c r="L44" s="10">
        <v>1368</v>
      </c>
      <c r="M44" s="10">
        <v>100</v>
      </c>
      <c r="N44" s="10">
        <v>73</v>
      </c>
      <c r="O44" s="10">
        <v>36</v>
      </c>
      <c r="P44" s="10">
        <v>275</v>
      </c>
      <c r="Q44" s="10">
        <v>11846</v>
      </c>
      <c r="R44" s="10">
        <v>2013</v>
      </c>
      <c r="S44" s="10">
        <v>1804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4568</v>
      </c>
      <c r="F46" s="10">
        <v>7</v>
      </c>
      <c r="G46" s="10">
        <v>108</v>
      </c>
      <c r="H46" s="10">
        <v>238</v>
      </c>
      <c r="I46" s="10">
        <v>14</v>
      </c>
      <c r="J46" s="10">
        <v>10</v>
      </c>
      <c r="K46" s="10">
        <v>40</v>
      </c>
      <c r="L46" s="10">
        <v>432</v>
      </c>
      <c r="M46" s="10">
        <v>13</v>
      </c>
      <c r="N46" s="10">
        <v>9</v>
      </c>
      <c r="O46" s="10">
        <v>3</v>
      </c>
      <c r="P46" s="10">
        <v>66</v>
      </c>
      <c r="Q46" s="10">
        <v>3628</v>
      </c>
      <c r="R46" s="10">
        <v>353</v>
      </c>
      <c r="S46" s="10">
        <v>507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28234</v>
      </c>
      <c r="F47" s="10">
        <v>328</v>
      </c>
      <c r="G47" s="10">
        <v>748</v>
      </c>
      <c r="H47" s="10">
        <v>2325</v>
      </c>
      <c r="I47" s="10">
        <v>194</v>
      </c>
      <c r="J47" s="10">
        <v>63</v>
      </c>
      <c r="K47" s="10">
        <v>210</v>
      </c>
      <c r="L47" s="10">
        <v>2073</v>
      </c>
      <c r="M47" s="10">
        <v>105</v>
      </c>
      <c r="N47" s="10">
        <v>160</v>
      </c>
      <c r="O47" s="10">
        <v>36</v>
      </c>
      <c r="P47" s="10">
        <v>586</v>
      </c>
      <c r="Q47" s="10">
        <v>21406</v>
      </c>
      <c r="R47" s="10">
        <v>3402</v>
      </c>
      <c r="S47" s="10">
        <v>2647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613</v>
      </c>
      <c r="C3" s="293"/>
      <c r="D3" s="293"/>
      <c r="E3" s="293"/>
      <c r="F3" s="293"/>
      <c r="G3" s="293"/>
      <c r="H3" s="293"/>
      <c r="I3" s="293"/>
      <c r="K3" s="293" t="s">
        <v>613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104037</v>
      </c>
      <c r="F10" s="10">
        <v>97</v>
      </c>
      <c r="G10" s="10">
        <v>7245</v>
      </c>
      <c r="H10" s="10">
        <v>7667</v>
      </c>
      <c r="I10" s="10">
        <v>198</v>
      </c>
      <c r="J10" s="10">
        <v>299</v>
      </c>
      <c r="K10" s="10">
        <v>1680</v>
      </c>
      <c r="L10" s="10">
        <v>29224</v>
      </c>
      <c r="M10" s="10">
        <v>1648</v>
      </c>
      <c r="N10" s="10">
        <v>65</v>
      </c>
      <c r="O10" s="10">
        <v>36</v>
      </c>
      <c r="P10" s="10">
        <v>157</v>
      </c>
      <c r="Q10" s="10">
        <v>55721</v>
      </c>
      <c r="R10" s="10">
        <v>15009</v>
      </c>
      <c r="S10" s="10">
        <v>32952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259624</v>
      </c>
      <c r="F11" s="10">
        <v>184</v>
      </c>
      <c r="G11" s="10">
        <v>15210</v>
      </c>
      <c r="H11" s="10">
        <v>13783</v>
      </c>
      <c r="I11" s="10">
        <v>795</v>
      </c>
      <c r="J11" s="10">
        <v>595</v>
      </c>
      <c r="K11" s="10">
        <v>3630</v>
      </c>
      <c r="L11" s="10">
        <v>63696</v>
      </c>
      <c r="M11" s="10">
        <v>3149</v>
      </c>
      <c r="N11" s="10">
        <v>248</v>
      </c>
      <c r="O11" s="10">
        <v>150</v>
      </c>
      <c r="P11" s="10">
        <v>1069</v>
      </c>
      <c r="Q11" s="10">
        <v>157115</v>
      </c>
      <c r="R11" s="10">
        <v>29177</v>
      </c>
      <c r="S11" s="10">
        <v>71468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77683</v>
      </c>
      <c r="F13" s="10">
        <v>77</v>
      </c>
      <c r="G13" s="10">
        <v>5597</v>
      </c>
      <c r="H13" s="10">
        <v>6227</v>
      </c>
      <c r="I13" s="10">
        <v>130</v>
      </c>
      <c r="J13" s="10">
        <v>219</v>
      </c>
      <c r="K13" s="10">
        <v>1260</v>
      </c>
      <c r="L13" s="10">
        <v>21788</v>
      </c>
      <c r="M13" s="10">
        <v>1284</v>
      </c>
      <c r="N13" s="10">
        <v>37</v>
      </c>
      <c r="O13" s="10">
        <v>14</v>
      </c>
      <c r="P13" s="10">
        <v>88</v>
      </c>
      <c r="Q13" s="10">
        <v>40962</v>
      </c>
      <c r="R13" s="10">
        <v>11901</v>
      </c>
      <c r="S13" s="10">
        <v>24602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10512</v>
      </c>
      <c r="F14" s="10">
        <v>11</v>
      </c>
      <c r="G14" s="10">
        <v>667</v>
      </c>
      <c r="H14" s="10">
        <v>751</v>
      </c>
      <c r="I14" s="10">
        <v>7</v>
      </c>
      <c r="J14" s="10">
        <v>43</v>
      </c>
      <c r="K14" s="10">
        <v>190</v>
      </c>
      <c r="L14" s="10">
        <v>3020</v>
      </c>
      <c r="M14" s="10">
        <v>227</v>
      </c>
      <c r="N14" s="10">
        <v>6</v>
      </c>
      <c r="O14" s="10">
        <v>7</v>
      </c>
      <c r="P14" s="10">
        <v>8</v>
      </c>
      <c r="Q14" s="10">
        <v>5575</v>
      </c>
      <c r="R14" s="10">
        <v>1429</v>
      </c>
      <c r="S14" s="10">
        <v>3493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15057</v>
      </c>
      <c r="F15" s="10">
        <v>9</v>
      </c>
      <c r="G15" s="10">
        <v>958</v>
      </c>
      <c r="H15" s="10">
        <v>632</v>
      </c>
      <c r="I15" s="10">
        <v>60</v>
      </c>
      <c r="J15" s="10">
        <v>36</v>
      </c>
      <c r="K15" s="10">
        <v>227</v>
      </c>
      <c r="L15" s="10">
        <v>4285</v>
      </c>
      <c r="M15" s="10">
        <v>130</v>
      </c>
      <c r="N15" s="10">
        <v>20</v>
      </c>
      <c r="O15" s="10">
        <v>14</v>
      </c>
      <c r="P15" s="10">
        <v>50</v>
      </c>
      <c r="Q15" s="10">
        <v>8636</v>
      </c>
      <c r="R15" s="10">
        <v>1599</v>
      </c>
      <c r="S15" s="10">
        <v>4712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139952</v>
      </c>
      <c r="F16" s="10">
        <v>85</v>
      </c>
      <c r="G16" s="10">
        <v>7938</v>
      </c>
      <c r="H16" s="10">
        <v>4602</v>
      </c>
      <c r="I16" s="10">
        <v>646</v>
      </c>
      <c r="J16" s="10">
        <v>278</v>
      </c>
      <c r="K16" s="10">
        <v>1926</v>
      </c>
      <c r="L16" s="10">
        <v>32984</v>
      </c>
      <c r="M16" s="10">
        <v>1053</v>
      </c>
      <c r="N16" s="10">
        <v>183</v>
      </c>
      <c r="O16" s="10">
        <v>90</v>
      </c>
      <c r="P16" s="10">
        <v>735</v>
      </c>
      <c r="Q16" s="10">
        <v>89432</v>
      </c>
      <c r="R16" s="10">
        <v>12625</v>
      </c>
      <c r="S16" s="10">
        <v>36514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785</v>
      </c>
      <c r="F17" s="10">
        <v>0</v>
      </c>
      <c r="G17" s="10">
        <v>23</v>
      </c>
      <c r="H17" s="10">
        <v>57</v>
      </c>
      <c r="I17" s="10">
        <v>1</v>
      </c>
      <c r="J17" s="10">
        <v>1</v>
      </c>
      <c r="K17" s="10">
        <v>3</v>
      </c>
      <c r="L17" s="10">
        <v>131</v>
      </c>
      <c r="M17" s="10">
        <v>7</v>
      </c>
      <c r="N17" s="10">
        <v>2</v>
      </c>
      <c r="O17" s="10">
        <v>1</v>
      </c>
      <c r="P17" s="10">
        <v>11</v>
      </c>
      <c r="Q17" s="10">
        <v>548</v>
      </c>
      <c r="R17" s="10">
        <v>80</v>
      </c>
      <c r="S17" s="10">
        <v>145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20965</v>
      </c>
      <c r="F18" s="10">
        <v>0</v>
      </c>
      <c r="G18" s="10">
        <v>341</v>
      </c>
      <c r="H18" s="10">
        <v>1452</v>
      </c>
      <c r="I18" s="10">
        <v>5</v>
      </c>
      <c r="J18" s="10">
        <v>12</v>
      </c>
      <c r="K18" s="10">
        <v>64</v>
      </c>
      <c r="L18" s="10">
        <v>2884</v>
      </c>
      <c r="M18" s="10">
        <v>358</v>
      </c>
      <c r="N18" s="10">
        <v>16</v>
      </c>
      <c r="O18" s="10">
        <v>32</v>
      </c>
      <c r="P18" s="10">
        <v>230</v>
      </c>
      <c r="Q18" s="10">
        <v>15571</v>
      </c>
      <c r="R18" s="10">
        <v>1793</v>
      </c>
      <c r="S18" s="10">
        <v>3366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8367</v>
      </c>
      <c r="F20" s="10">
        <v>2</v>
      </c>
      <c r="G20" s="10">
        <v>478</v>
      </c>
      <c r="H20" s="10">
        <v>331</v>
      </c>
      <c r="I20" s="10">
        <v>32</v>
      </c>
      <c r="J20" s="10">
        <v>13</v>
      </c>
      <c r="K20" s="10">
        <v>130</v>
      </c>
      <c r="L20" s="10">
        <v>2189</v>
      </c>
      <c r="M20" s="10">
        <v>101</v>
      </c>
      <c r="N20" s="10">
        <v>21</v>
      </c>
      <c r="O20" s="10">
        <v>4</v>
      </c>
      <c r="P20" s="10">
        <v>46</v>
      </c>
      <c r="Q20" s="10">
        <v>5020</v>
      </c>
      <c r="R20" s="10">
        <v>811</v>
      </c>
      <c r="S20" s="10">
        <v>2458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72601</v>
      </c>
      <c r="F21" s="10">
        <v>20</v>
      </c>
      <c r="G21" s="10">
        <v>3895</v>
      </c>
      <c r="H21" s="10">
        <v>2276</v>
      </c>
      <c r="I21" s="10">
        <v>385</v>
      </c>
      <c r="J21" s="10">
        <v>107</v>
      </c>
      <c r="K21" s="10">
        <v>982</v>
      </c>
      <c r="L21" s="10">
        <v>16138</v>
      </c>
      <c r="M21" s="10">
        <v>723</v>
      </c>
      <c r="N21" s="10">
        <v>111</v>
      </c>
      <c r="O21" s="10">
        <v>27</v>
      </c>
      <c r="P21" s="10">
        <v>494</v>
      </c>
      <c r="Q21" s="10">
        <v>47443</v>
      </c>
      <c r="R21" s="10">
        <v>6191</v>
      </c>
      <c r="S21" s="10">
        <v>18088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24577</v>
      </c>
      <c r="F23" s="10">
        <v>20</v>
      </c>
      <c r="G23" s="10">
        <v>339</v>
      </c>
      <c r="H23" s="10">
        <v>722</v>
      </c>
      <c r="I23" s="10">
        <v>16</v>
      </c>
      <c r="J23" s="10">
        <v>19</v>
      </c>
      <c r="K23" s="10">
        <v>128</v>
      </c>
      <c r="L23" s="10">
        <v>1384</v>
      </c>
      <c r="M23" s="10">
        <v>54</v>
      </c>
      <c r="N23" s="10">
        <v>17</v>
      </c>
      <c r="O23" s="10">
        <v>6</v>
      </c>
      <c r="P23" s="10">
        <v>71</v>
      </c>
      <c r="Q23" s="10">
        <v>21801</v>
      </c>
      <c r="R23" s="10">
        <v>1081</v>
      </c>
      <c r="S23" s="10">
        <v>1608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187517</v>
      </c>
      <c r="F24" s="10">
        <v>618</v>
      </c>
      <c r="G24" s="10">
        <v>5388</v>
      </c>
      <c r="H24" s="10">
        <v>14141</v>
      </c>
      <c r="I24" s="10">
        <v>163</v>
      </c>
      <c r="J24" s="10">
        <v>221</v>
      </c>
      <c r="K24" s="10">
        <v>1227</v>
      </c>
      <c r="L24" s="10">
        <v>10414</v>
      </c>
      <c r="M24" s="10">
        <v>343</v>
      </c>
      <c r="N24" s="10">
        <v>227</v>
      </c>
      <c r="O24" s="10">
        <v>42</v>
      </c>
      <c r="P24" s="10">
        <v>1989</v>
      </c>
      <c r="Q24" s="10">
        <v>152744</v>
      </c>
      <c r="R24" s="10">
        <v>20147</v>
      </c>
      <c r="S24" s="10">
        <v>12474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1211</v>
      </c>
      <c r="F26" s="10">
        <v>1</v>
      </c>
      <c r="G26" s="10">
        <v>14</v>
      </c>
      <c r="H26" s="10">
        <v>13</v>
      </c>
      <c r="I26" s="10">
        <v>0</v>
      </c>
      <c r="J26" s="10">
        <v>1</v>
      </c>
      <c r="K26" s="10">
        <v>3</v>
      </c>
      <c r="L26" s="10">
        <v>52</v>
      </c>
      <c r="M26" s="10">
        <v>1</v>
      </c>
      <c r="N26" s="10">
        <v>2</v>
      </c>
      <c r="O26" s="10">
        <v>0</v>
      </c>
      <c r="P26" s="10">
        <v>5</v>
      </c>
      <c r="Q26" s="10">
        <v>1119</v>
      </c>
      <c r="R26" s="10">
        <v>28</v>
      </c>
      <c r="S26" s="10">
        <v>59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6811</v>
      </c>
      <c r="F27" s="10">
        <v>313</v>
      </c>
      <c r="G27" s="10">
        <v>211</v>
      </c>
      <c r="H27" s="10">
        <v>131</v>
      </c>
      <c r="I27" s="10">
        <v>0</v>
      </c>
      <c r="J27" s="10">
        <v>2</v>
      </c>
      <c r="K27" s="10">
        <v>12</v>
      </c>
      <c r="L27" s="10">
        <v>501</v>
      </c>
      <c r="M27" s="10">
        <v>6</v>
      </c>
      <c r="N27" s="10">
        <v>62</v>
      </c>
      <c r="O27" s="10">
        <v>0</v>
      </c>
      <c r="P27" s="10">
        <v>69</v>
      </c>
      <c r="Q27" s="10">
        <v>5504</v>
      </c>
      <c r="R27" s="10">
        <v>655</v>
      </c>
      <c r="S27" s="10">
        <v>583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1846</v>
      </c>
      <c r="F28" s="10">
        <v>1</v>
      </c>
      <c r="G28" s="10">
        <v>55</v>
      </c>
      <c r="H28" s="10">
        <v>148</v>
      </c>
      <c r="I28" s="10">
        <v>3</v>
      </c>
      <c r="J28" s="10">
        <v>4</v>
      </c>
      <c r="K28" s="10">
        <v>21</v>
      </c>
      <c r="L28" s="10">
        <v>230</v>
      </c>
      <c r="M28" s="10">
        <v>4</v>
      </c>
      <c r="N28" s="10">
        <v>1</v>
      </c>
      <c r="O28" s="10">
        <v>1</v>
      </c>
      <c r="P28" s="10">
        <v>8</v>
      </c>
      <c r="Q28" s="10">
        <v>1370</v>
      </c>
      <c r="R28" s="10">
        <v>204</v>
      </c>
      <c r="S28" s="10">
        <v>261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15438</v>
      </c>
      <c r="F29" s="10">
        <v>9</v>
      </c>
      <c r="G29" s="10">
        <v>453</v>
      </c>
      <c r="H29" s="10">
        <v>1689</v>
      </c>
      <c r="I29" s="10">
        <v>42</v>
      </c>
      <c r="J29" s="10">
        <v>50</v>
      </c>
      <c r="K29" s="10">
        <v>106</v>
      </c>
      <c r="L29" s="10">
        <v>1196</v>
      </c>
      <c r="M29" s="10">
        <v>53</v>
      </c>
      <c r="N29" s="10">
        <v>1</v>
      </c>
      <c r="O29" s="10">
        <v>1</v>
      </c>
      <c r="P29" s="10">
        <v>28</v>
      </c>
      <c r="Q29" s="10">
        <v>11810</v>
      </c>
      <c r="R29" s="10">
        <v>2151</v>
      </c>
      <c r="S29" s="10">
        <v>1406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4986</v>
      </c>
      <c r="F30" s="10">
        <v>1</v>
      </c>
      <c r="G30" s="10">
        <v>6</v>
      </c>
      <c r="H30" s="10">
        <v>16</v>
      </c>
      <c r="I30" s="10">
        <v>0</v>
      </c>
      <c r="J30" s="10">
        <v>0</v>
      </c>
      <c r="K30" s="10">
        <v>4</v>
      </c>
      <c r="L30" s="10">
        <v>30</v>
      </c>
      <c r="M30" s="10">
        <v>9</v>
      </c>
      <c r="N30" s="10">
        <v>0</v>
      </c>
      <c r="O30" s="10">
        <v>0</v>
      </c>
      <c r="P30" s="10">
        <v>2</v>
      </c>
      <c r="Q30" s="10">
        <v>4918</v>
      </c>
      <c r="R30" s="10">
        <v>23</v>
      </c>
      <c r="S30" s="10">
        <v>43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22204</v>
      </c>
      <c r="F31" s="10">
        <v>3</v>
      </c>
      <c r="G31" s="10">
        <v>29</v>
      </c>
      <c r="H31" s="10">
        <v>92</v>
      </c>
      <c r="I31" s="10">
        <v>0</v>
      </c>
      <c r="J31" s="10">
        <v>0</v>
      </c>
      <c r="K31" s="10">
        <v>45</v>
      </c>
      <c r="L31" s="10">
        <v>184</v>
      </c>
      <c r="M31" s="10">
        <v>18</v>
      </c>
      <c r="N31" s="10">
        <v>0</v>
      </c>
      <c r="O31" s="10">
        <v>0</v>
      </c>
      <c r="P31" s="10">
        <v>39</v>
      </c>
      <c r="Q31" s="10">
        <v>21794</v>
      </c>
      <c r="R31" s="10">
        <v>124</v>
      </c>
      <c r="S31" s="10">
        <v>247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14421</v>
      </c>
      <c r="F32" s="10">
        <v>13</v>
      </c>
      <c r="G32" s="10">
        <v>201</v>
      </c>
      <c r="H32" s="10">
        <v>422</v>
      </c>
      <c r="I32" s="10">
        <v>9</v>
      </c>
      <c r="J32" s="10">
        <v>9</v>
      </c>
      <c r="K32" s="10">
        <v>79</v>
      </c>
      <c r="L32" s="10">
        <v>833</v>
      </c>
      <c r="M32" s="10">
        <v>31</v>
      </c>
      <c r="N32" s="10">
        <v>11</v>
      </c>
      <c r="O32" s="10">
        <v>2</v>
      </c>
      <c r="P32" s="10">
        <v>48</v>
      </c>
      <c r="Q32" s="10">
        <v>12763</v>
      </c>
      <c r="R32" s="10">
        <v>636</v>
      </c>
      <c r="S32" s="10">
        <v>965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129920</v>
      </c>
      <c r="F33" s="10">
        <v>288</v>
      </c>
      <c r="G33" s="10">
        <v>4296</v>
      </c>
      <c r="H33" s="10">
        <v>10899</v>
      </c>
      <c r="I33" s="10">
        <v>110</v>
      </c>
      <c r="J33" s="10">
        <v>124</v>
      </c>
      <c r="K33" s="10">
        <v>957</v>
      </c>
      <c r="L33" s="10">
        <v>7429</v>
      </c>
      <c r="M33" s="10">
        <v>186</v>
      </c>
      <c r="N33" s="10">
        <v>91</v>
      </c>
      <c r="O33" s="10">
        <v>6</v>
      </c>
      <c r="P33" s="10">
        <v>1793</v>
      </c>
      <c r="Q33" s="10">
        <v>103740</v>
      </c>
      <c r="R33" s="10">
        <v>15483</v>
      </c>
      <c r="S33" s="10">
        <v>8793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3290</v>
      </c>
      <c r="F35" s="10">
        <v>5</v>
      </c>
      <c r="G35" s="10">
        <v>69</v>
      </c>
      <c r="H35" s="10">
        <v>136</v>
      </c>
      <c r="I35" s="10">
        <v>3</v>
      </c>
      <c r="J35" s="10">
        <v>3</v>
      </c>
      <c r="K35" s="10">
        <v>20</v>
      </c>
      <c r="L35" s="10">
        <v>313</v>
      </c>
      <c r="M35" s="10">
        <v>16</v>
      </c>
      <c r="N35" s="10">
        <v>5</v>
      </c>
      <c r="O35" s="10">
        <v>0</v>
      </c>
      <c r="P35" s="10">
        <v>23</v>
      </c>
      <c r="Q35" s="10">
        <v>2697</v>
      </c>
      <c r="R35" s="10">
        <v>210</v>
      </c>
      <c r="S35" s="10">
        <v>357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37122</v>
      </c>
      <c r="F36" s="10">
        <v>136</v>
      </c>
      <c r="G36" s="10">
        <v>573</v>
      </c>
      <c r="H36" s="10">
        <v>3180</v>
      </c>
      <c r="I36" s="10">
        <v>17</v>
      </c>
      <c r="J36" s="10">
        <v>43</v>
      </c>
      <c r="K36" s="10">
        <v>197</v>
      </c>
      <c r="L36" s="10">
        <v>2779</v>
      </c>
      <c r="M36" s="10">
        <v>87</v>
      </c>
      <c r="N36" s="10">
        <v>42</v>
      </c>
      <c r="O36" s="10">
        <v>0</v>
      </c>
      <c r="P36" s="10">
        <v>1133</v>
      </c>
      <c r="Q36" s="10">
        <v>28936</v>
      </c>
      <c r="R36" s="10">
        <v>3889</v>
      </c>
      <c r="S36" s="10">
        <v>3147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1435</v>
      </c>
      <c r="F37" s="10">
        <v>3</v>
      </c>
      <c r="G37" s="10">
        <v>45</v>
      </c>
      <c r="H37" s="10">
        <v>123</v>
      </c>
      <c r="I37" s="10">
        <v>2</v>
      </c>
      <c r="J37" s="10">
        <v>3</v>
      </c>
      <c r="K37" s="10">
        <v>23</v>
      </c>
      <c r="L37" s="10">
        <v>141</v>
      </c>
      <c r="M37" s="10">
        <v>5</v>
      </c>
      <c r="N37" s="10">
        <v>1</v>
      </c>
      <c r="O37" s="10">
        <v>0</v>
      </c>
      <c r="P37" s="10">
        <v>11</v>
      </c>
      <c r="Q37" s="10">
        <v>1078</v>
      </c>
      <c r="R37" s="10">
        <v>171</v>
      </c>
      <c r="S37" s="10">
        <v>173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17572</v>
      </c>
      <c r="F38" s="10">
        <v>12</v>
      </c>
      <c r="G38" s="10">
        <v>587</v>
      </c>
      <c r="H38" s="10">
        <v>1557</v>
      </c>
      <c r="I38" s="10">
        <v>21</v>
      </c>
      <c r="J38" s="10">
        <v>32</v>
      </c>
      <c r="K38" s="10">
        <v>341</v>
      </c>
      <c r="L38" s="10">
        <v>1613</v>
      </c>
      <c r="M38" s="10">
        <v>25</v>
      </c>
      <c r="N38" s="10">
        <v>9</v>
      </c>
      <c r="O38" s="10">
        <v>0</v>
      </c>
      <c r="P38" s="10">
        <v>132</v>
      </c>
      <c r="Q38" s="10">
        <v>13243</v>
      </c>
      <c r="R38" s="10">
        <v>2156</v>
      </c>
      <c r="S38" s="10">
        <v>2020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5531</v>
      </c>
      <c r="F39" s="10">
        <v>4</v>
      </c>
      <c r="G39" s="10">
        <v>59</v>
      </c>
      <c r="H39" s="10">
        <v>112</v>
      </c>
      <c r="I39" s="10">
        <v>0</v>
      </c>
      <c r="J39" s="10">
        <v>1</v>
      </c>
      <c r="K39" s="10">
        <v>22</v>
      </c>
      <c r="L39" s="10">
        <v>241</v>
      </c>
      <c r="M39" s="10">
        <v>6</v>
      </c>
      <c r="N39" s="10">
        <v>3</v>
      </c>
      <c r="O39" s="10">
        <v>2</v>
      </c>
      <c r="P39" s="10">
        <v>8</v>
      </c>
      <c r="Q39" s="10">
        <v>5073</v>
      </c>
      <c r="R39" s="10">
        <v>175</v>
      </c>
      <c r="S39" s="10">
        <v>275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61325</v>
      </c>
      <c r="F40" s="10">
        <v>139</v>
      </c>
      <c r="G40" s="10">
        <v>2612</v>
      </c>
      <c r="H40" s="10">
        <v>5363</v>
      </c>
      <c r="I40" s="10">
        <v>0</v>
      </c>
      <c r="J40" s="10">
        <v>32</v>
      </c>
      <c r="K40" s="10">
        <v>334</v>
      </c>
      <c r="L40" s="10">
        <v>2289</v>
      </c>
      <c r="M40" s="10">
        <v>45</v>
      </c>
      <c r="N40" s="10">
        <v>33</v>
      </c>
      <c r="O40" s="10">
        <v>6</v>
      </c>
      <c r="P40" s="10">
        <v>508</v>
      </c>
      <c r="Q40" s="10">
        <v>49966</v>
      </c>
      <c r="R40" s="10">
        <v>8113</v>
      </c>
      <c r="S40" s="10">
        <v>2739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444</v>
      </c>
      <c r="F41" s="10">
        <v>0</v>
      </c>
      <c r="G41" s="10">
        <v>14</v>
      </c>
      <c r="H41" s="10">
        <v>18</v>
      </c>
      <c r="I41" s="10">
        <v>1</v>
      </c>
      <c r="J41" s="10">
        <v>1</v>
      </c>
      <c r="K41" s="10">
        <v>5</v>
      </c>
      <c r="L41" s="10">
        <v>87</v>
      </c>
      <c r="M41" s="10">
        <v>4</v>
      </c>
      <c r="N41" s="10">
        <v>0</v>
      </c>
      <c r="O41" s="10">
        <v>0</v>
      </c>
      <c r="P41" s="10">
        <v>4</v>
      </c>
      <c r="Q41" s="10">
        <v>310</v>
      </c>
      <c r="R41" s="10">
        <v>32</v>
      </c>
      <c r="S41" s="10">
        <v>97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3646</v>
      </c>
      <c r="F42" s="10">
        <v>0</v>
      </c>
      <c r="G42" s="10">
        <v>152</v>
      </c>
      <c r="H42" s="10">
        <v>89</v>
      </c>
      <c r="I42" s="10">
        <v>23</v>
      </c>
      <c r="J42" s="10">
        <v>15</v>
      </c>
      <c r="K42" s="10">
        <v>27</v>
      </c>
      <c r="L42" s="10">
        <v>452</v>
      </c>
      <c r="M42" s="10">
        <v>29</v>
      </c>
      <c r="N42" s="10">
        <v>0</v>
      </c>
      <c r="O42" s="10">
        <v>0</v>
      </c>
      <c r="P42" s="10">
        <v>12</v>
      </c>
      <c r="Q42" s="10">
        <v>2848</v>
      </c>
      <c r="R42" s="10">
        <v>241</v>
      </c>
      <c r="S42" s="10">
        <v>522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2113</v>
      </c>
      <c r="F43" s="10">
        <v>4</v>
      </c>
      <c r="G43" s="10">
        <v>63</v>
      </c>
      <c r="H43" s="10">
        <v>123</v>
      </c>
      <c r="I43" s="10">
        <v>4</v>
      </c>
      <c r="J43" s="10">
        <v>5</v>
      </c>
      <c r="K43" s="10">
        <v>21</v>
      </c>
      <c r="L43" s="10">
        <v>239</v>
      </c>
      <c r="M43" s="10">
        <v>9</v>
      </c>
      <c r="N43" s="10">
        <v>3</v>
      </c>
      <c r="O43" s="10">
        <v>3</v>
      </c>
      <c r="P43" s="10">
        <v>8</v>
      </c>
      <c r="Q43" s="10">
        <v>1631</v>
      </c>
      <c r="R43" s="10">
        <v>190</v>
      </c>
      <c r="S43" s="10">
        <v>280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13145</v>
      </c>
      <c r="F44" s="10">
        <v>6</v>
      </c>
      <c r="G44" s="10">
        <v>399</v>
      </c>
      <c r="H44" s="10">
        <v>1329</v>
      </c>
      <c r="I44" s="10">
        <v>12</v>
      </c>
      <c r="J44" s="10">
        <v>44</v>
      </c>
      <c r="K44" s="10">
        <v>107</v>
      </c>
      <c r="L44" s="10">
        <v>1104</v>
      </c>
      <c r="M44" s="10">
        <v>81</v>
      </c>
      <c r="N44" s="10">
        <v>73</v>
      </c>
      <c r="O44" s="10">
        <v>36</v>
      </c>
      <c r="P44" s="10">
        <v>59</v>
      </c>
      <c r="Q44" s="10">
        <v>9896</v>
      </c>
      <c r="R44" s="10">
        <v>1734</v>
      </c>
      <c r="S44" s="10">
        <v>1445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3714</v>
      </c>
      <c r="F46" s="10">
        <v>6</v>
      </c>
      <c r="G46" s="10">
        <v>81</v>
      </c>
      <c r="H46" s="10">
        <v>149</v>
      </c>
      <c r="I46" s="10">
        <v>5</v>
      </c>
      <c r="J46" s="10">
        <v>7</v>
      </c>
      <c r="K46" s="10">
        <v>24</v>
      </c>
      <c r="L46" s="10">
        <v>308</v>
      </c>
      <c r="M46" s="10">
        <v>10</v>
      </c>
      <c r="N46" s="10">
        <v>8</v>
      </c>
      <c r="O46" s="10">
        <v>3</v>
      </c>
      <c r="P46" s="10">
        <v>15</v>
      </c>
      <c r="Q46" s="10">
        <v>3098</v>
      </c>
      <c r="R46" s="10">
        <v>236</v>
      </c>
      <c r="S46" s="10">
        <v>360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23955</v>
      </c>
      <c r="F47" s="10">
        <v>328</v>
      </c>
      <c r="G47" s="10">
        <v>635</v>
      </c>
      <c r="H47" s="10">
        <v>1882</v>
      </c>
      <c r="I47" s="10">
        <v>24</v>
      </c>
      <c r="J47" s="10">
        <v>50</v>
      </c>
      <c r="K47" s="10">
        <v>119</v>
      </c>
      <c r="L47" s="10">
        <v>1722</v>
      </c>
      <c r="M47" s="10">
        <v>86</v>
      </c>
      <c r="N47" s="10">
        <v>152</v>
      </c>
      <c r="O47" s="10">
        <v>36</v>
      </c>
      <c r="P47" s="10">
        <v>154</v>
      </c>
      <c r="Q47" s="10">
        <v>18768</v>
      </c>
      <c r="R47" s="10">
        <v>2845</v>
      </c>
      <c r="S47" s="10">
        <v>2164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43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38</v>
      </c>
      <c r="C2" s="293"/>
      <c r="D2" s="293"/>
      <c r="E2" s="293"/>
      <c r="F2" s="293"/>
      <c r="G2" s="293"/>
      <c r="H2" s="293"/>
      <c r="I2" s="293"/>
      <c r="K2" s="293" t="s">
        <v>38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613</v>
      </c>
      <c r="C3" s="293"/>
      <c r="D3" s="293"/>
      <c r="E3" s="293"/>
      <c r="F3" s="293"/>
      <c r="G3" s="293"/>
      <c r="H3" s="293"/>
      <c r="I3" s="293"/>
      <c r="K3" s="293" t="s">
        <v>613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21120</v>
      </c>
      <c r="F10" s="10">
        <v>11</v>
      </c>
      <c r="G10" s="10">
        <v>2576</v>
      </c>
      <c r="H10" s="10">
        <v>3099</v>
      </c>
      <c r="I10" s="10">
        <v>13</v>
      </c>
      <c r="J10" s="10">
        <v>86</v>
      </c>
      <c r="K10" s="10">
        <v>265</v>
      </c>
      <c r="L10" s="10">
        <v>6499</v>
      </c>
      <c r="M10" s="10">
        <v>409</v>
      </c>
      <c r="N10" s="10">
        <v>17</v>
      </c>
      <c r="O10" s="10">
        <v>9</v>
      </c>
      <c r="P10" s="10">
        <v>384</v>
      </c>
      <c r="Q10" s="10">
        <v>7752</v>
      </c>
      <c r="R10" s="10">
        <v>5686</v>
      </c>
      <c r="S10" s="10">
        <v>7285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56926</v>
      </c>
      <c r="F11" s="10">
        <v>50</v>
      </c>
      <c r="G11" s="10">
        <v>3786</v>
      </c>
      <c r="H11" s="10">
        <v>5654</v>
      </c>
      <c r="I11" s="10">
        <v>81</v>
      </c>
      <c r="J11" s="10">
        <v>517</v>
      </c>
      <c r="K11" s="10">
        <v>769</v>
      </c>
      <c r="L11" s="10">
        <v>10718</v>
      </c>
      <c r="M11" s="10">
        <v>529</v>
      </c>
      <c r="N11" s="10">
        <v>113</v>
      </c>
      <c r="O11" s="10">
        <v>16</v>
      </c>
      <c r="P11" s="10">
        <v>2734</v>
      </c>
      <c r="Q11" s="10">
        <v>31959</v>
      </c>
      <c r="R11" s="10">
        <v>9490</v>
      </c>
      <c r="S11" s="10">
        <v>12662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17826</v>
      </c>
      <c r="F13" s="10">
        <v>10</v>
      </c>
      <c r="G13" s="10">
        <v>2354</v>
      </c>
      <c r="H13" s="10">
        <v>2795</v>
      </c>
      <c r="I13" s="10">
        <v>5</v>
      </c>
      <c r="J13" s="10">
        <v>75</v>
      </c>
      <c r="K13" s="10">
        <v>214</v>
      </c>
      <c r="L13" s="10">
        <v>5734</v>
      </c>
      <c r="M13" s="10">
        <v>370</v>
      </c>
      <c r="N13" s="10">
        <v>5</v>
      </c>
      <c r="O13" s="10">
        <v>7</v>
      </c>
      <c r="P13" s="10">
        <v>202</v>
      </c>
      <c r="Q13" s="10">
        <v>6055</v>
      </c>
      <c r="R13" s="10">
        <v>5159</v>
      </c>
      <c r="S13" s="10">
        <v>6405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917</v>
      </c>
      <c r="F14" s="10">
        <v>0</v>
      </c>
      <c r="G14" s="10">
        <v>110</v>
      </c>
      <c r="H14" s="10">
        <v>112</v>
      </c>
      <c r="I14" s="10">
        <v>1</v>
      </c>
      <c r="J14" s="10">
        <v>5</v>
      </c>
      <c r="K14" s="10">
        <v>15</v>
      </c>
      <c r="L14" s="10">
        <v>312</v>
      </c>
      <c r="M14" s="10">
        <v>23</v>
      </c>
      <c r="N14" s="10">
        <v>2</v>
      </c>
      <c r="O14" s="10">
        <v>1</v>
      </c>
      <c r="P14" s="10">
        <v>20</v>
      </c>
      <c r="Q14" s="10">
        <v>316</v>
      </c>
      <c r="R14" s="10">
        <v>222</v>
      </c>
      <c r="S14" s="10">
        <v>358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2307</v>
      </c>
      <c r="F15" s="10">
        <v>1</v>
      </c>
      <c r="G15" s="10">
        <v>110</v>
      </c>
      <c r="H15" s="10">
        <v>187</v>
      </c>
      <c r="I15" s="10">
        <v>7</v>
      </c>
      <c r="J15" s="10">
        <v>5</v>
      </c>
      <c r="K15" s="10">
        <v>35</v>
      </c>
      <c r="L15" s="10">
        <v>443</v>
      </c>
      <c r="M15" s="10">
        <v>16</v>
      </c>
      <c r="N15" s="10">
        <v>10</v>
      </c>
      <c r="O15" s="10">
        <v>1</v>
      </c>
      <c r="P15" s="10">
        <v>160</v>
      </c>
      <c r="Q15" s="10">
        <v>1332</v>
      </c>
      <c r="R15" s="10">
        <v>298</v>
      </c>
      <c r="S15" s="10">
        <v>510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32727</v>
      </c>
      <c r="F16" s="10">
        <v>40</v>
      </c>
      <c r="G16" s="10">
        <v>1053</v>
      </c>
      <c r="H16" s="10">
        <v>2463</v>
      </c>
      <c r="I16" s="10">
        <v>74</v>
      </c>
      <c r="J16" s="10">
        <v>52</v>
      </c>
      <c r="K16" s="10">
        <v>485</v>
      </c>
      <c r="L16" s="10">
        <v>4168</v>
      </c>
      <c r="M16" s="10">
        <v>113</v>
      </c>
      <c r="N16" s="10">
        <v>104</v>
      </c>
      <c r="O16" s="10">
        <v>7</v>
      </c>
      <c r="P16" s="10">
        <v>2405</v>
      </c>
      <c r="Q16" s="10">
        <v>21763</v>
      </c>
      <c r="R16" s="10">
        <v>3556</v>
      </c>
      <c r="S16" s="10">
        <v>4929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70</v>
      </c>
      <c r="F17" s="10">
        <v>0</v>
      </c>
      <c r="G17" s="10">
        <v>2</v>
      </c>
      <c r="H17" s="10">
        <v>5</v>
      </c>
      <c r="I17" s="10">
        <v>0</v>
      </c>
      <c r="J17" s="10">
        <v>1</v>
      </c>
      <c r="K17" s="10">
        <v>1</v>
      </c>
      <c r="L17" s="10">
        <v>10</v>
      </c>
      <c r="M17" s="10">
        <v>0</v>
      </c>
      <c r="N17" s="10">
        <v>0</v>
      </c>
      <c r="O17" s="10">
        <v>0</v>
      </c>
      <c r="P17" s="10">
        <v>2</v>
      </c>
      <c r="Q17" s="10">
        <v>49</v>
      </c>
      <c r="R17" s="10">
        <v>7</v>
      </c>
      <c r="S17" s="10">
        <v>12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4539</v>
      </c>
      <c r="F18" s="10">
        <v>0</v>
      </c>
      <c r="G18" s="10">
        <v>159</v>
      </c>
      <c r="H18" s="10">
        <v>172</v>
      </c>
      <c r="I18" s="10">
        <v>0</v>
      </c>
      <c r="J18" s="10">
        <v>380</v>
      </c>
      <c r="K18" s="10">
        <v>40</v>
      </c>
      <c r="L18" s="10">
        <v>192</v>
      </c>
      <c r="M18" s="10">
        <v>0</v>
      </c>
      <c r="N18" s="10">
        <v>0</v>
      </c>
      <c r="O18" s="10">
        <v>0</v>
      </c>
      <c r="P18" s="10">
        <v>87</v>
      </c>
      <c r="Q18" s="10">
        <v>3509</v>
      </c>
      <c r="R18" s="10">
        <v>331</v>
      </c>
      <c r="S18" s="10">
        <v>612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793</v>
      </c>
      <c r="F20" s="10">
        <v>0</v>
      </c>
      <c r="G20" s="10">
        <v>43</v>
      </c>
      <c r="H20" s="10">
        <v>65</v>
      </c>
      <c r="I20" s="10">
        <v>3</v>
      </c>
      <c r="J20" s="10">
        <v>3</v>
      </c>
      <c r="K20" s="10">
        <v>7</v>
      </c>
      <c r="L20" s="10">
        <v>162</v>
      </c>
      <c r="M20" s="10">
        <v>5</v>
      </c>
      <c r="N20" s="10">
        <v>0</v>
      </c>
      <c r="O20" s="10">
        <v>1</v>
      </c>
      <c r="P20" s="10">
        <v>64</v>
      </c>
      <c r="Q20" s="10">
        <v>440</v>
      </c>
      <c r="R20" s="10">
        <v>108</v>
      </c>
      <c r="S20" s="10">
        <v>178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9881</v>
      </c>
      <c r="F21" s="10">
        <v>0</v>
      </c>
      <c r="G21" s="10">
        <v>368</v>
      </c>
      <c r="H21" s="10">
        <v>691</v>
      </c>
      <c r="I21" s="10">
        <v>16</v>
      </c>
      <c r="J21" s="10">
        <v>19</v>
      </c>
      <c r="K21" s="10">
        <v>74</v>
      </c>
      <c r="L21" s="10">
        <v>1444</v>
      </c>
      <c r="M21" s="10">
        <v>24</v>
      </c>
      <c r="N21" s="10">
        <v>0</v>
      </c>
      <c r="O21" s="10">
        <v>7</v>
      </c>
      <c r="P21" s="10">
        <v>880</v>
      </c>
      <c r="Q21" s="10">
        <v>6358</v>
      </c>
      <c r="R21" s="10">
        <v>1059</v>
      </c>
      <c r="S21" s="10">
        <v>1568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4524</v>
      </c>
      <c r="F23" s="10">
        <v>1</v>
      </c>
      <c r="G23" s="10">
        <v>76</v>
      </c>
      <c r="H23" s="10">
        <v>250</v>
      </c>
      <c r="I23" s="10">
        <v>14</v>
      </c>
      <c r="J23" s="10">
        <v>6</v>
      </c>
      <c r="K23" s="10">
        <v>44</v>
      </c>
      <c r="L23" s="10">
        <v>275</v>
      </c>
      <c r="M23" s="10">
        <v>25</v>
      </c>
      <c r="N23" s="10">
        <v>4</v>
      </c>
      <c r="O23" s="10">
        <v>2</v>
      </c>
      <c r="P23" s="10">
        <v>194</v>
      </c>
      <c r="Q23" s="10">
        <v>3633</v>
      </c>
      <c r="R23" s="10">
        <v>327</v>
      </c>
      <c r="S23" s="10">
        <v>356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28976</v>
      </c>
      <c r="F24" s="10">
        <v>1</v>
      </c>
      <c r="G24" s="10">
        <v>1195</v>
      </c>
      <c r="H24" s="10">
        <v>2252</v>
      </c>
      <c r="I24" s="10">
        <v>230</v>
      </c>
      <c r="J24" s="10">
        <v>24</v>
      </c>
      <c r="K24" s="10">
        <v>485</v>
      </c>
      <c r="L24" s="10">
        <v>1481</v>
      </c>
      <c r="M24" s="10">
        <v>173</v>
      </c>
      <c r="N24" s="10">
        <v>17</v>
      </c>
      <c r="O24" s="10">
        <v>1</v>
      </c>
      <c r="P24" s="10">
        <v>2087</v>
      </c>
      <c r="Q24" s="10">
        <v>21031</v>
      </c>
      <c r="R24" s="10">
        <v>3448</v>
      </c>
      <c r="S24" s="10">
        <v>2181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258</v>
      </c>
      <c r="F26" s="10">
        <v>1</v>
      </c>
      <c r="G26" s="10">
        <v>5</v>
      </c>
      <c r="H26" s="10">
        <v>40</v>
      </c>
      <c r="I26" s="10">
        <v>0</v>
      </c>
      <c r="J26" s="10">
        <v>1</v>
      </c>
      <c r="K26" s="10">
        <v>4</v>
      </c>
      <c r="L26" s="10">
        <v>41</v>
      </c>
      <c r="M26" s="10">
        <v>0</v>
      </c>
      <c r="N26" s="10">
        <v>1</v>
      </c>
      <c r="O26" s="10">
        <v>0</v>
      </c>
      <c r="P26" s="10">
        <v>11</v>
      </c>
      <c r="Q26" s="10">
        <v>154</v>
      </c>
      <c r="R26" s="10">
        <v>46</v>
      </c>
      <c r="S26" s="10">
        <v>47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1147</v>
      </c>
      <c r="F27" s="10">
        <v>1</v>
      </c>
      <c r="G27" s="10">
        <v>34</v>
      </c>
      <c r="H27" s="10">
        <v>231</v>
      </c>
      <c r="I27" s="10">
        <v>0</v>
      </c>
      <c r="J27" s="10">
        <v>4</v>
      </c>
      <c r="K27" s="10">
        <v>24</v>
      </c>
      <c r="L27" s="10">
        <v>54</v>
      </c>
      <c r="M27" s="10">
        <v>0</v>
      </c>
      <c r="N27" s="10">
        <v>8</v>
      </c>
      <c r="O27" s="10">
        <v>0</v>
      </c>
      <c r="P27" s="10">
        <v>210</v>
      </c>
      <c r="Q27" s="10">
        <v>581</v>
      </c>
      <c r="R27" s="10">
        <v>266</v>
      </c>
      <c r="S27" s="10">
        <v>89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291</v>
      </c>
      <c r="F28" s="10">
        <v>0</v>
      </c>
      <c r="G28" s="10">
        <v>8</v>
      </c>
      <c r="H28" s="10">
        <v>36</v>
      </c>
      <c r="I28" s="10">
        <v>2</v>
      </c>
      <c r="J28" s="10">
        <v>1</v>
      </c>
      <c r="K28" s="10">
        <v>4</v>
      </c>
      <c r="L28" s="10">
        <v>44</v>
      </c>
      <c r="M28" s="10">
        <v>4</v>
      </c>
      <c r="N28" s="10">
        <v>0</v>
      </c>
      <c r="O28" s="10">
        <v>0</v>
      </c>
      <c r="P28" s="10">
        <v>23</v>
      </c>
      <c r="Q28" s="10">
        <v>169</v>
      </c>
      <c r="R28" s="10">
        <v>44</v>
      </c>
      <c r="S28" s="10">
        <v>53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2233</v>
      </c>
      <c r="F29" s="10">
        <v>0</v>
      </c>
      <c r="G29" s="10">
        <v>47</v>
      </c>
      <c r="H29" s="10">
        <v>269</v>
      </c>
      <c r="I29" s="10">
        <v>5</v>
      </c>
      <c r="J29" s="10">
        <v>1</v>
      </c>
      <c r="K29" s="10">
        <v>11</v>
      </c>
      <c r="L29" s="10">
        <v>161</v>
      </c>
      <c r="M29" s="10">
        <v>5</v>
      </c>
      <c r="N29" s="10">
        <v>0</v>
      </c>
      <c r="O29" s="10">
        <v>0</v>
      </c>
      <c r="P29" s="10">
        <v>129</v>
      </c>
      <c r="Q29" s="10">
        <v>1604</v>
      </c>
      <c r="R29" s="10">
        <v>315</v>
      </c>
      <c r="S29" s="10">
        <v>179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357</v>
      </c>
      <c r="F30" s="10">
        <v>0</v>
      </c>
      <c r="G30" s="10">
        <v>1</v>
      </c>
      <c r="H30" s="10">
        <v>8</v>
      </c>
      <c r="I30" s="10">
        <v>0</v>
      </c>
      <c r="J30" s="10">
        <v>0</v>
      </c>
      <c r="K30" s="10">
        <v>1</v>
      </c>
      <c r="L30" s="10">
        <v>7</v>
      </c>
      <c r="M30" s="10">
        <v>3</v>
      </c>
      <c r="N30" s="10">
        <v>2</v>
      </c>
      <c r="O30" s="10">
        <v>0</v>
      </c>
      <c r="P30" s="10">
        <v>6</v>
      </c>
      <c r="Q30" s="10">
        <v>329</v>
      </c>
      <c r="R30" s="10">
        <v>9</v>
      </c>
      <c r="S30" s="10">
        <v>13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2059</v>
      </c>
      <c r="F31" s="10">
        <v>0</v>
      </c>
      <c r="G31" s="10">
        <v>33</v>
      </c>
      <c r="H31" s="10">
        <v>55</v>
      </c>
      <c r="I31" s="10">
        <v>0</v>
      </c>
      <c r="J31" s="10">
        <v>0</v>
      </c>
      <c r="K31" s="10">
        <v>1</v>
      </c>
      <c r="L31" s="10">
        <v>44</v>
      </c>
      <c r="M31" s="10">
        <v>130</v>
      </c>
      <c r="N31" s="10">
        <v>6</v>
      </c>
      <c r="O31" s="10">
        <v>0</v>
      </c>
      <c r="P31" s="10">
        <v>3</v>
      </c>
      <c r="Q31" s="10">
        <v>1788</v>
      </c>
      <c r="R31" s="10">
        <v>88</v>
      </c>
      <c r="S31" s="10">
        <v>180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2776</v>
      </c>
      <c r="F32" s="10">
        <v>0</v>
      </c>
      <c r="G32" s="10">
        <v>43</v>
      </c>
      <c r="H32" s="10">
        <v>115</v>
      </c>
      <c r="I32" s="10">
        <v>3</v>
      </c>
      <c r="J32" s="10">
        <v>2</v>
      </c>
      <c r="K32" s="10">
        <v>24</v>
      </c>
      <c r="L32" s="10">
        <v>98</v>
      </c>
      <c r="M32" s="10">
        <v>14</v>
      </c>
      <c r="N32" s="10">
        <v>1</v>
      </c>
      <c r="O32" s="10">
        <v>2</v>
      </c>
      <c r="P32" s="10">
        <v>118</v>
      </c>
      <c r="Q32" s="10">
        <v>2356</v>
      </c>
      <c r="R32" s="10">
        <v>158</v>
      </c>
      <c r="S32" s="10">
        <v>141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20562</v>
      </c>
      <c r="F33" s="10">
        <v>0</v>
      </c>
      <c r="G33" s="10">
        <v>1006</v>
      </c>
      <c r="H33" s="10">
        <v>1493</v>
      </c>
      <c r="I33" s="10">
        <v>55</v>
      </c>
      <c r="J33" s="10">
        <v>10</v>
      </c>
      <c r="K33" s="10">
        <v>382</v>
      </c>
      <c r="L33" s="10">
        <v>958</v>
      </c>
      <c r="M33" s="10">
        <v>19</v>
      </c>
      <c r="N33" s="10">
        <v>3</v>
      </c>
      <c r="O33" s="10">
        <v>1</v>
      </c>
      <c r="P33" s="10">
        <v>1528</v>
      </c>
      <c r="Q33" s="10">
        <v>15108</v>
      </c>
      <c r="R33" s="10">
        <v>2499</v>
      </c>
      <c r="S33" s="10">
        <v>1372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536</v>
      </c>
      <c r="F35" s="10">
        <v>0</v>
      </c>
      <c r="G35" s="10">
        <v>22</v>
      </c>
      <c r="H35" s="10">
        <v>43</v>
      </c>
      <c r="I35" s="10">
        <v>2</v>
      </c>
      <c r="J35" s="10">
        <v>0</v>
      </c>
      <c r="K35" s="10">
        <v>7</v>
      </c>
      <c r="L35" s="10">
        <v>35</v>
      </c>
      <c r="M35" s="10">
        <v>3</v>
      </c>
      <c r="N35" s="10">
        <v>0</v>
      </c>
      <c r="O35" s="10">
        <v>0</v>
      </c>
      <c r="P35" s="10">
        <v>59</v>
      </c>
      <c r="Q35" s="10">
        <v>365</v>
      </c>
      <c r="R35" s="10">
        <v>65</v>
      </c>
      <c r="S35" s="10">
        <v>45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5864</v>
      </c>
      <c r="F36" s="10">
        <v>0</v>
      </c>
      <c r="G36" s="10">
        <v>205</v>
      </c>
      <c r="H36" s="10">
        <v>327</v>
      </c>
      <c r="I36" s="10">
        <v>44</v>
      </c>
      <c r="J36" s="10">
        <v>0</v>
      </c>
      <c r="K36" s="10">
        <v>132</v>
      </c>
      <c r="L36" s="10">
        <v>141</v>
      </c>
      <c r="M36" s="10">
        <v>7</v>
      </c>
      <c r="N36" s="10">
        <v>0</v>
      </c>
      <c r="O36" s="10">
        <v>0</v>
      </c>
      <c r="P36" s="10">
        <v>893</v>
      </c>
      <c r="Q36" s="10">
        <v>4115</v>
      </c>
      <c r="R36" s="10">
        <v>532</v>
      </c>
      <c r="S36" s="10">
        <v>279</v>
      </c>
      <c r="T36" s="67">
        <v>22</v>
      </c>
    </row>
    <row r="37" spans="1:20" ht="20.100000000000001" customHeight="1">
      <c r="A37" s="67">
        <v>23</v>
      </c>
      <c r="D37" s="58" t="s">
        <v>208</v>
      </c>
      <c r="E37" s="10">
        <v>230</v>
      </c>
      <c r="F37" s="10">
        <v>0</v>
      </c>
      <c r="G37" s="10">
        <v>11</v>
      </c>
      <c r="H37" s="10">
        <v>30</v>
      </c>
      <c r="I37" s="10">
        <v>0</v>
      </c>
      <c r="J37" s="10">
        <v>1</v>
      </c>
      <c r="K37" s="10">
        <v>9</v>
      </c>
      <c r="L37" s="10">
        <v>16</v>
      </c>
      <c r="M37" s="10">
        <v>2</v>
      </c>
      <c r="N37" s="10">
        <v>0</v>
      </c>
      <c r="O37" s="10">
        <v>0</v>
      </c>
      <c r="P37" s="10">
        <v>20</v>
      </c>
      <c r="Q37" s="10">
        <v>141</v>
      </c>
      <c r="R37" s="10">
        <v>41</v>
      </c>
      <c r="S37" s="10">
        <v>28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3597</v>
      </c>
      <c r="F38" s="10">
        <v>0</v>
      </c>
      <c r="G38" s="10">
        <v>64</v>
      </c>
      <c r="H38" s="10">
        <v>220</v>
      </c>
      <c r="I38" s="10">
        <v>0</v>
      </c>
      <c r="J38" s="10">
        <v>9</v>
      </c>
      <c r="K38" s="10">
        <v>77</v>
      </c>
      <c r="L38" s="10">
        <v>184</v>
      </c>
      <c r="M38" s="10">
        <v>4</v>
      </c>
      <c r="N38" s="10">
        <v>0</v>
      </c>
      <c r="O38" s="10">
        <v>0</v>
      </c>
      <c r="P38" s="10">
        <v>247</v>
      </c>
      <c r="Q38" s="10">
        <v>2792</v>
      </c>
      <c r="R38" s="10">
        <v>284</v>
      </c>
      <c r="S38" s="10">
        <v>274</v>
      </c>
      <c r="T38" s="67">
        <v>24</v>
      </c>
    </row>
    <row r="39" spans="1:20" ht="20.100000000000001" customHeight="1">
      <c r="A39" s="67">
        <v>25</v>
      </c>
      <c r="D39" s="58" t="s">
        <v>208</v>
      </c>
      <c r="E39" s="10">
        <v>757</v>
      </c>
      <c r="F39" s="10">
        <v>0</v>
      </c>
      <c r="G39" s="10">
        <v>4</v>
      </c>
      <c r="H39" s="10">
        <v>20</v>
      </c>
      <c r="I39" s="10">
        <v>0</v>
      </c>
      <c r="J39" s="10">
        <v>0</v>
      </c>
      <c r="K39" s="10">
        <v>3</v>
      </c>
      <c r="L39" s="10">
        <v>14</v>
      </c>
      <c r="M39" s="10">
        <v>4</v>
      </c>
      <c r="N39" s="10">
        <v>1</v>
      </c>
      <c r="O39" s="10">
        <v>0</v>
      </c>
      <c r="P39" s="10">
        <v>22</v>
      </c>
      <c r="Q39" s="10">
        <v>689</v>
      </c>
      <c r="R39" s="10">
        <v>24</v>
      </c>
      <c r="S39" s="10">
        <v>22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9097</v>
      </c>
      <c r="F40" s="10">
        <v>0</v>
      </c>
      <c r="G40" s="10">
        <v>729</v>
      </c>
      <c r="H40" s="10">
        <v>860</v>
      </c>
      <c r="I40" s="10">
        <v>0</v>
      </c>
      <c r="J40" s="10">
        <v>0</v>
      </c>
      <c r="K40" s="10">
        <v>158</v>
      </c>
      <c r="L40" s="10">
        <v>562</v>
      </c>
      <c r="M40" s="10">
        <v>1</v>
      </c>
      <c r="N40" s="10">
        <v>3</v>
      </c>
      <c r="O40" s="10">
        <v>0</v>
      </c>
      <c r="P40" s="10">
        <v>280</v>
      </c>
      <c r="Q40" s="10">
        <v>6505</v>
      </c>
      <c r="R40" s="10">
        <v>1588</v>
      </c>
      <c r="S40" s="10">
        <v>724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280</v>
      </c>
      <c r="F41" s="10">
        <v>0</v>
      </c>
      <c r="G41" s="10">
        <v>2</v>
      </c>
      <c r="H41" s="10">
        <v>5</v>
      </c>
      <c r="I41" s="10">
        <v>1</v>
      </c>
      <c r="J41" s="10">
        <v>0</v>
      </c>
      <c r="K41" s="10">
        <v>4</v>
      </c>
      <c r="L41" s="10">
        <v>16</v>
      </c>
      <c r="M41" s="10">
        <v>4</v>
      </c>
      <c r="N41" s="10">
        <v>0</v>
      </c>
      <c r="O41" s="10">
        <v>0</v>
      </c>
      <c r="P41" s="10">
        <v>7</v>
      </c>
      <c r="Q41" s="10">
        <v>241</v>
      </c>
      <c r="R41" s="10">
        <v>7</v>
      </c>
      <c r="S41" s="10">
        <v>24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580</v>
      </c>
      <c r="F42" s="10">
        <v>0</v>
      </c>
      <c r="G42" s="10">
        <v>4</v>
      </c>
      <c r="H42" s="10">
        <v>49</v>
      </c>
      <c r="I42" s="10">
        <v>11</v>
      </c>
      <c r="J42" s="10">
        <v>0</v>
      </c>
      <c r="K42" s="10">
        <v>13</v>
      </c>
      <c r="L42" s="10">
        <v>32</v>
      </c>
      <c r="M42" s="10">
        <v>4</v>
      </c>
      <c r="N42" s="10">
        <v>0</v>
      </c>
      <c r="O42" s="10">
        <v>0</v>
      </c>
      <c r="P42" s="10">
        <v>53</v>
      </c>
      <c r="Q42" s="10">
        <v>414</v>
      </c>
      <c r="R42" s="10">
        <v>52</v>
      </c>
      <c r="S42" s="10">
        <v>49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842</v>
      </c>
      <c r="F43" s="10">
        <v>0</v>
      </c>
      <c r="G43" s="10">
        <v>19</v>
      </c>
      <c r="H43" s="10">
        <v>51</v>
      </c>
      <c r="I43" s="10">
        <v>9</v>
      </c>
      <c r="J43" s="10">
        <v>2</v>
      </c>
      <c r="K43" s="10">
        <v>11</v>
      </c>
      <c r="L43" s="10">
        <v>85</v>
      </c>
      <c r="M43" s="10">
        <v>4</v>
      </c>
      <c r="N43" s="10">
        <v>0</v>
      </c>
      <c r="O43" s="10">
        <v>0</v>
      </c>
      <c r="P43" s="10">
        <v>36</v>
      </c>
      <c r="Q43" s="10">
        <v>625</v>
      </c>
      <c r="R43" s="10">
        <v>70</v>
      </c>
      <c r="S43" s="10">
        <v>102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2975</v>
      </c>
      <c r="F44" s="10">
        <v>0</v>
      </c>
      <c r="G44" s="10">
        <v>75</v>
      </c>
      <c r="H44" s="10">
        <v>204</v>
      </c>
      <c r="I44" s="10">
        <v>170</v>
      </c>
      <c r="J44" s="10">
        <v>9</v>
      </c>
      <c r="K44" s="10">
        <v>67</v>
      </c>
      <c r="L44" s="10">
        <v>264</v>
      </c>
      <c r="M44" s="10">
        <v>19</v>
      </c>
      <c r="N44" s="10">
        <v>0</v>
      </c>
      <c r="O44" s="10">
        <v>0</v>
      </c>
      <c r="P44" s="10">
        <v>216</v>
      </c>
      <c r="Q44" s="10">
        <v>1949</v>
      </c>
      <c r="R44" s="10">
        <v>280</v>
      </c>
      <c r="S44" s="10">
        <v>360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854</v>
      </c>
      <c r="F46" s="10">
        <v>1</v>
      </c>
      <c r="G46" s="10">
        <v>27</v>
      </c>
      <c r="H46" s="10">
        <v>89</v>
      </c>
      <c r="I46" s="10">
        <v>9</v>
      </c>
      <c r="J46" s="10">
        <v>3</v>
      </c>
      <c r="K46" s="10">
        <v>16</v>
      </c>
      <c r="L46" s="10">
        <v>124</v>
      </c>
      <c r="M46" s="10">
        <v>3</v>
      </c>
      <c r="N46" s="10">
        <v>1</v>
      </c>
      <c r="O46" s="10">
        <v>0</v>
      </c>
      <c r="P46" s="10">
        <v>51</v>
      </c>
      <c r="Q46" s="10">
        <v>530</v>
      </c>
      <c r="R46" s="10">
        <v>117</v>
      </c>
      <c r="S46" s="10">
        <v>147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4279</v>
      </c>
      <c r="F47" s="10">
        <v>1</v>
      </c>
      <c r="G47" s="10">
        <v>113</v>
      </c>
      <c r="H47" s="10">
        <v>443</v>
      </c>
      <c r="I47" s="10">
        <v>170</v>
      </c>
      <c r="J47" s="10">
        <v>13</v>
      </c>
      <c r="K47" s="10">
        <v>92</v>
      </c>
      <c r="L47" s="10">
        <v>351</v>
      </c>
      <c r="M47" s="10">
        <v>19</v>
      </c>
      <c r="N47" s="10">
        <v>8</v>
      </c>
      <c r="O47" s="10">
        <v>0</v>
      </c>
      <c r="P47" s="10">
        <v>432</v>
      </c>
      <c r="Q47" s="10">
        <v>2638</v>
      </c>
      <c r="R47" s="10">
        <v>557</v>
      </c>
      <c r="S47" s="10">
        <v>483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22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A1:J1"/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1:T1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"/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34.5703125" style="25" customWidth="1"/>
    <col min="4" max="9" width="15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38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614</v>
      </c>
      <c r="B3" s="404"/>
      <c r="C3" s="404"/>
      <c r="D3" s="404"/>
      <c r="E3" s="404"/>
      <c r="F3" s="404"/>
      <c r="G3" s="404"/>
      <c r="H3" s="404"/>
      <c r="I3" s="404"/>
    </row>
    <row r="4" spans="1:10" ht="9.9499999999999993" customHeight="1">
      <c r="A4" s="24"/>
      <c r="B4" s="24"/>
      <c r="C4" s="24"/>
      <c r="D4" s="24"/>
      <c r="E4" s="24"/>
      <c r="F4" s="24"/>
      <c r="G4" s="24"/>
      <c r="H4" s="24"/>
      <c r="I4" s="74"/>
    </row>
    <row r="5" spans="1:10" ht="3.95" customHeight="1">
      <c r="A5" s="389" t="s">
        <v>211</v>
      </c>
      <c r="B5" s="435"/>
      <c r="C5" s="436"/>
      <c r="D5" s="364" t="s">
        <v>1</v>
      </c>
      <c r="E5" s="364" t="s">
        <v>212</v>
      </c>
      <c r="F5" s="364" t="s">
        <v>5</v>
      </c>
      <c r="G5" s="27"/>
      <c r="H5" s="50"/>
      <c r="I5" s="27"/>
    </row>
    <row r="6" spans="1:10" ht="6" customHeight="1">
      <c r="A6" s="437"/>
      <c r="B6" s="437"/>
      <c r="C6" s="438"/>
      <c r="D6" s="401"/>
      <c r="E6" s="401"/>
      <c r="F6" s="401"/>
      <c r="G6" s="362" t="s">
        <v>3</v>
      </c>
      <c r="H6" s="441"/>
      <c r="I6" s="362" t="s">
        <v>213</v>
      </c>
    </row>
    <row r="7" spans="1:10" ht="6" customHeight="1">
      <c r="A7" s="437"/>
      <c r="B7" s="437"/>
      <c r="C7" s="438"/>
      <c r="D7" s="401"/>
      <c r="E7" s="401"/>
      <c r="F7" s="401"/>
      <c r="G7" s="442"/>
      <c r="H7" s="441"/>
      <c r="I7" s="442"/>
      <c r="J7" s="37"/>
    </row>
    <row r="8" spans="1:10" ht="3.95" customHeight="1">
      <c r="A8" s="437"/>
      <c r="B8" s="437"/>
      <c r="C8" s="438"/>
      <c r="D8" s="401"/>
      <c r="E8" s="401"/>
      <c r="F8" s="401"/>
      <c r="G8" s="32"/>
      <c r="H8" s="51"/>
      <c r="I8" s="362" t="s">
        <v>214</v>
      </c>
      <c r="J8" s="37"/>
    </row>
    <row r="9" spans="1:10" ht="6" customHeight="1">
      <c r="A9" s="437"/>
      <c r="B9" s="437"/>
      <c r="C9" s="438"/>
      <c r="D9" s="401"/>
      <c r="E9" s="401"/>
      <c r="F9" s="401"/>
      <c r="G9" s="364" t="s">
        <v>103</v>
      </c>
      <c r="H9" s="29"/>
      <c r="I9" s="362"/>
      <c r="J9" s="37"/>
    </row>
    <row r="10" spans="1:10" ht="6" customHeight="1">
      <c r="A10" s="437"/>
      <c r="B10" s="437"/>
      <c r="C10" s="438"/>
      <c r="D10" s="401"/>
      <c r="E10" s="401"/>
      <c r="F10" s="401"/>
      <c r="G10" s="365"/>
      <c r="H10" s="365" t="s">
        <v>89</v>
      </c>
      <c r="I10" s="362" t="s">
        <v>90</v>
      </c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/>
      <c r="I11" s="362"/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 t="s">
        <v>92</v>
      </c>
      <c r="I12" s="362" t="s">
        <v>93</v>
      </c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/>
      <c r="I13" s="362"/>
      <c r="J13" s="37"/>
    </row>
    <row r="14" spans="1:10" ht="6" customHeight="1">
      <c r="A14" s="437"/>
      <c r="B14" s="437"/>
      <c r="C14" s="438"/>
      <c r="D14" s="402"/>
      <c r="E14" s="402"/>
      <c r="F14" s="402"/>
      <c r="G14" s="366"/>
      <c r="H14" s="34"/>
      <c r="I14" s="75"/>
      <c r="J14" s="37"/>
    </row>
    <row r="15" spans="1:10" ht="20.100000000000001" customHeight="1">
      <c r="A15" s="439"/>
      <c r="B15" s="439"/>
      <c r="C15" s="440"/>
      <c r="D15" s="52" t="s">
        <v>6</v>
      </c>
      <c r="E15" s="53" t="s">
        <v>105</v>
      </c>
      <c r="F15" s="53" t="s">
        <v>106</v>
      </c>
      <c r="G15" s="53" t="s">
        <v>6</v>
      </c>
      <c r="H15" s="53" t="s">
        <v>106</v>
      </c>
      <c r="I15" s="54" t="s">
        <v>35</v>
      </c>
      <c r="J15" s="37"/>
    </row>
    <row r="16" spans="1:10" ht="33.950000000000003" customHeight="1">
      <c r="A16" s="434" t="s">
        <v>0</v>
      </c>
      <c r="B16" s="434"/>
      <c r="C16" s="434"/>
      <c r="D16" s="434"/>
      <c r="E16" s="434"/>
      <c r="F16" s="434"/>
      <c r="G16" s="434"/>
      <c r="H16" s="434"/>
      <c r="I16" s="434"/>
      <c r="J16" s="37"/>
    </row>
    <row r="17" spans="1:50" ht="20.100000000000001" customHeight="1">
      <c r="A17" s="58" t="s">
        <v>9</v>
      </c>
      <c r="D17" s="10">
        <v>125157</v>
      </c>
      <c r="E17" s="10">
        <v>168206</v>
      </c>
      <c r="F17" s="10">
        <v>8134.93</v>
      </c>
      <c r="G17" s="10">
        <v>316550</v>
      </c>
      <c r="H17" s="10">
        <v>31341.559999999998</v>
      </c>
      <c r="I17" s="10">
        <v>50897329</v>
      </c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</row>
    <row r="18" spans="1:50" ht="18" customHeight="1">
      <c r="A18" s="58" t="s">
        <v>215</v>
      </c>
      <c r="D18" s="10"/>
      <c r="E18" s="10"/>
      <c r="F18" s="10"/>
      <c r="G18" s="10"/>
      <c r="H18" s="10"/>
      <c r="I18" s="10"/>
      <c r="J18" s="37"/>
    </row>
    <row r="19" spans="1:50" ht="14.1" customHeight="1">
      <c r="B19" s="58" t="s">
        <v>216</v>
      </c>
      <c r="D19" s="10">
        <v>43463</v>
      </c>
      <c r="E19" s="10">
        <v>34452</v>
      </c>
      <c r="F19" s="10">
        <v>1515.21</v>
      </c>
      <c r="G19" s="10">
        <v>51874</v>
      </c>
      <c r="H19" s="10">
        <v>6465.7</v>
      </c>
      <c r="I19" s="10">
        <v>9781397</v>
      </c>
    </row>
    <row r="20" spans="1:50" ht="14.1" customHeight="1">
      <c r="B20" s="58" t="s">
        <v>217</v>
      </c>
      <c r="D20" s="10">
        <v>69541</v>
      </c>
      <c r="E20" s="10">
        <v>77558</v>
      </c>
      <c r="F20" s="10">
        <v>3942.44</v>
      </c>
      <c r="G20" s="10">
        <v>122860</v>
      </c>
      <c r="H20" s="10">
        <v>14486.95</v>
      </c>
      <c r="I20" s="10">
        <v>23664004</v>
      </c>
    </row>
    <row r="21" spans="1:50" ht="14.1" customHeight="1">
      <c r="B21" s="58" t="s">
        <v>218</v>
      </c>
      <c r="D21" s="10">
        <v>7787</v>
      </c>
      <c r="E21" s="10">
        <v>24060</v>
      </c>
      <c r="F21" s="10">
        <v>1270.27</v>
      </c>
      <c r="G21" s="10">
        <v>55217</v>
      </c>
      <c r="H21" s="10">
        <v>4465.24</v>
      </c>
      <c r="I21" s="10">
        <v>7309921</v>
      </c>
      <c r="J21" s="37"/>
    </row>
    <row r="22" spans="1:50" ht="14.1" customHeight="1">
      <c r="B22" s="58" t="s">
        <v>219</v>
      </c>
      <c r="D22" s="10">
        <v>3459</v>
      </c>
      <c r="E22" s="10">
        <v>21913</v>
      </c>
      <c r="F22" s="10">
        <v>1027.22</v>
      </c>
      <c r="G22" s="10">
        <v>57515</v>
      </c>
      <c r="H22" s="10">
        <v>4041.1800000000003</v>
      </c>
      <c r="I22" s="10">
        <v>6907261</v>
      </c>
      <c r="J22" s="37"/>
    </row>
    <row r="23" spans="1:50" ht="14.1" customHeight="1">
      <c r="B23" s="58" t="s">
        <v>220</v>
      </c>
      <c r="D23" s="10">
        <v>788</v>
      </c>
      <c r="E23" s="10">
        <v>8469</v>
      </c>
      <c r="F23" s="10">
        <v>324.55</v>
      </c>
      <c r="G23" s="10">
        <v>23850</v>
      </c>
      <c r="H23" s="10">
        <v>1548.8200000000002</v>
      </c>
      <c r="I23" s="10">
        <v>2618653</v>
      </c>
      <c r="J23" s="37"/>
    </row>
    <row r="24" spans="1:50" ht="14.1" customHeight="1">
      <c r="B24" s="58" t="s">
        <v>221</v>
      </c>
      <c r="D24" s="10">
        <v>112</v>
      </c>
      <c r="E24" s="10">
        <v>1437</v>
      </c>
      <c r="F24" s="10">
        <v>41.35</v>
      </c>
      <c r="G24" s="10">
        <v>4279</v>
      </c>
      <c r="H24" s="10">
        <v>287.64999999999998</v>
      </c>
      <c r="I24" s="10">
        <v>482713</v>
      </c>
      <c r="J24" s="37"/>
    </row>
    <row r="25" spans="1:50" ht="14.1" customHeight="1">
      <c r="B25" s="58" t="s">
        <v>222</v>
      </c>
      <c r="D25" s="10">
        <v>7</v>
      </c>
      <c r="E25" s="10">
        <v>317</v>
      </c>
      <c r="F25" s="10">
        <v>13.89</v>
      </c>
      <c r="G25" s="10">
        <v>955</v>
      </c>
      <c r="H25" s="10">
        <v>46.019999999999996</v>
      </c>
      <c r="I25" s="10">
        <v>133380</v>
      </c>
    </row>
    <row r="26" spans="1:50" ht="20.100000000000001" customHeight="1">
      <c r="A26" s="58" t="s">
        <v>56</v>
      </c>
      <c r="D26" s="10">
        <v>29101</v>
      </c>
      <c r="E26" s="10">
        <v>216493</v>
      </c>
      <c r="F26" s="10">
        <v>30097.35</v>
      </c>
      <c r="G26" s="10">
        <v>6492</v>
      </c>
      <c r="H26" s="10">
        <v>463.89</v>
      </c>
      <c r="I26" s="10">
        <v>30720038</v>
      </c>
    </row>
    <row r="27" spans="1:50" ht="18" customHeight="1">
      <c r="A27" s="58" t="s">
        <v>223</v>
      </c>
      <c r="D27" s="10"/>
      <c r="E27" s="10"/>
      <c r="F27" s="10"/>
      <c r="G27" s="10"/>
      <c r="H27" s="10"/>
      <c r="I27" s="10"/>
    </row>
    <row r="28" spans="1:50" ht="14.1" customHeight="1">
      <c r="B28" s="58" t="s">
        <v>216</v>
      </c>
      <c r="D28" s="10">
        <v>21378</v>
      </c>
      <c r="E28" s="10">
        <v>115752</v>
      </c>
      <c r="F28" s="10">
        <v>15382.210000000001</v>
      </c>
      <c r="G28" s="10">
        <v>357</v>
      </c>
      <c r="H28" s="10">
        <v>32.07</v>
      </c>
      <c r="I28" s="10">
        <v>10164015</v>
      </c>
    </row>
    <row r="29" spans="1:50" ht="14.1" customHeight="1">
      <c r="B29" s="58" t="s">
        <v>217</v>
      </c>
      <c r="D29" s="10">
        <v>5530</v>
      </c>
      <c r="E29" s="10">
        <v>46782</v>
      </c>
      <c r="F29" s="10">
        <v>6420.05</v>
      </c>
      <c r="G29" s="10">
        <v>1541</v>
      </c>
      <c r="H29" s="10">
        <v>141.32999999999998</v>
      </c>
      <c r="I29" s="10">
        <v>6721875</v>
      </c>
    </row>
    <row r="30" spans="1:50" ht="14.1" customHeight="1">
      <c r="B30" s="58" t="s">
        <v>218</v>
      </c>
      <c r="D30" s="10">
        <v>1277</v>
      </c>
      <c r="E30" s="10">
        <v>24330</v>
      </c>
      <c r="F30" s="10">
        <v>3329.16</v>
      </c>
      <c r="G30" s="10">
        <v>1889</v>
      </c>
      <c r="H30" s="10">
        <v>121.89000000000001</v>
      </c>
      <c r="I30" s="10">
        <v>4624174</v>
      </c>
    </row>
    <row r="31" spans="1:50" ht="14.1" customHeight="1">
      <c r="B31" s="58" t="s">
        <v>219</v>
      </c>
      <c r="D31" s="10">
        <v>678</v>
      </c>
      <c r="E31" s="10">
        <v>18310</v>
      </c>
      <c r="F31" s="10">
        <v>3047.06</v>
      </c>
      <c r="G31" s="10">
        <v>2093</v>
      </c>
      <c r="H31" s="10">
        <v>122.6</v>
      </c>
      <c r="I31" s="10">
        <v>5109643</v>
      </c>
    </row>
    <row r="32" spans="1:50" ht="14.1" customHeight="1">
      <c r="B32" s="58" t="s">
        <v>220</v>
      </c>
      <c r="D32" s="10">
        <v>183</v>
      </c>
      <c r="E32" s="10">
        <v>8180</v>
      </c>
      <c r="F32" s="10">
        <v>1429.44</v>
      </c>
      <c r="G32" s="10">
        <v>342</v>
      </c>
      <c r="H32" s="10">
        <v>20.36</v>
      </c>
      <c r="I32" s="10">
        <v>3006048</v>
      </c>
    </row>
    <row r="33" spans="1:9" ht="14.1" customHeight="1">
      <c r="B33" s="58" t="s">
        <v>221</v>
      </c>
      <c r="D33" s="10">
        <v>38</v>
      </c>
      <c r="E33" s="10">
        <v>2250</v>
      </c>
      <c r="F33" s="10">
        <v>364.13</v>
      </c>
      <c r="G33" s="10">
        <v>63</v>
      </c>
      <c r="H33" s="10">
        <v>5.14</v>
      </c>
      <c r="I33" s="10">
        <v>742026</v>
      </c>
    </row>
    <row r="34" spans="1:9" ht="14.1" customHeight="1">
      <c r="B34" s="58" t="s">
        <v>222</v>
      </c>
      <c r="D34" s="10">
        <v>8</v>
      </c>
      <c r="E34" s="10">
        <v>811</v>
      </c>
      <c r="F34" s="10">
        <v>113.39000000000001</v>
      </c>
      <c r="G34" s="10">
        <v>207</v>
      </c>
      <c r="H34" s="10">
        <v>20.5</v>
      </c>
      <c r="I34" s="10">
        <v>340689</v>
      </c>
    </row>
    <row r="35" spans="1:9" ht="33.950000000000003" customHeight="1">
      <c r="A35" s="433" t="s">
        <v>26</v>
      </c>
      <c r="B35" s="433"/>
      <c r="C35" s="433"/>
      <c r="D35" s="433"/>
      <c r="E35" s="433"/>
      <c r="F35" s="433"/>
      <c r="G35" s="433"/>
      <c r="H35" s="433"/>
      <c r="I35" s="433"/>
    </row>
    <row r="36" spans="1:9" ht="20.100000000000001" customHeight="1">
      <c r="A36" s="25" t="s">
        <v>9</v>
      </c>
      <c r="D36" s="10">
        <v>104037</v>
      </c>
      <c r="E36" s="10">
        <v>141154</v>
      </c>
      <c r="F36" s="10">
        <v>7107.44</v>
      </c>
      <c r="G36" s="10">
        <v>259624</v>
      </c>
      <c r="H36" s="10">
        <v>26134.329999999998</v>
      </c>
      <c r="I36" s="10">
        <v>43305469</v>
      </c>
    </row>
    <row r="37" spans="1:9" ht="18" customHeight="1">
      <c r="A37" s="25" t="s">
        <v>215</v>
      </c>
      <c r="D37" s="10"/>
      <c r="E37" s="10"/>
      <c r="F37" s="10"/>
      <c r="G37" s="10"/>
      <c r="H37" s="10"/>
      <c r="I37" s="10"/>
    </row>
    <row r="38" spans="1:9" ht="14.1" customHeight="1">
      <c r="B38" s="25" t="s">
        <v>216</v>
      </c>
      <c r="D38" s="10">
        <v>34554</v>
      </c>
      <c r="E38" s="10">
        <v>28429</v>
      </c>
      <c r="F38" s="10">
        <v>1345.0700000000002</v>
      </c>
      <c r="G38" s="10">
        <v>42144</v>
      </c>
      <c r="H38" s="10">
        <v>5314.61</v>
      </c>
      <c r="I38" s="10">
        <v>8208927</v>
      </c>
    </row>
    <row r="39" spans="1:9" ht="14.1" customHeight="1">
      <c r="B39" s="25" t="s">
        <v>217</v>
      </c>
      <c r="D39" s="10">
        <v>59812</v>
      </c>
      <c r="E39" s="10">
        <v>69522</v>
      </c>
      <c r="F39" s="10">
        <v>3634.84</v>
      </c>
      <c r="G39" s="10">
        <v>110163</v>
      </c>
      <c r="H39" s="10">
        <v>12885.26</v>
      </c>
      <c r="I39" s="10">
        <v>21429928</v>
      </c>
    </row>
    <row r="40" spans="1:9" ht="14.1" customHeight="1">
      <c r="B40" s="25" t="s">
        <v>218</v>
      </c>
      <c r="D40" s="10">
        <v>6555</v>
      </c>
      <c r="E40" s="10">
        <v>21106</v>
      </c>
      <c r="F40" s="10">
        <v>1121.8899999999999</v>
      </c>
      <c r="G40" s="10">
        <v>48040</v>
      </c>
      <c r="H40" s="10">
        <v>3901.71</v>
      </c>
      <c r="I40" s="10">
        <v>6510877</v>
      </c>
    </row>
    <row r="41" spans="1:9" ht="14.1" customHeight="1">
      <c r="B41" s="25" t="s">
        <v>219</v>
      </c>
      <c r="D41" s="10">
        <v>2653</v>
      </c>
      <c r="E41" s="10">
        <v>16896</v>
      </c>
      <c r="F41" s="10">
        <v>802.35</v>
      </c>
      <c r="G41" s="10">
        <v>44133</v>
      </c>
      <c r="H41" s="10">
        <v>3089.77</v>
      </c>
      <c r="I41" s="10">
        <v>5416701</v>
      </c>
    </row>
    <row r="42" spans="1:9" ht="14.1" customHeight="1">
      <c r="B42" s="25" t="s">
        <v>220</v>
      </c>
      <c r="D42" s="10">
        <v>417</v>
      </c>
      <c r="E42" s="10">
        <v>4388</v>
      </c>
      <c r="F42" s="10">
        <v>172.28</v>
      </c>
      <c r="G42" s="10">
        <v>12929</v>
      </c>
      <c r="H42" s="10">
        <v>800.11</v>
      </c>
      <c r="I42" s="10">
        <v>1434099</v>
      </c>
    </row>
    <row r="43" spans="1:9" ht="14.1" customHeight="1">
      <c r="B43" s="25" t="s">
        <v>221</v>
      </c>
      <c r="D43" s="10">
        <v>41</v>
      </c>
      <c r="E43" s="10">
        <v>581</v>
      </c>
      <c r="F43" s="10">
        <v>20</v>
      </c>
      <c r="G43" s="10">
        <v>1683</v>
      </c>
      <c r="H43" s="10">
        <v>109.33</v>
      </c>
      <c r="I43" s="10">
        <v>202953</v>
      </c>
    </row>
    <row r="44" spans="1:9" ht="14.1" customHeight="1">
      <c r="B44" s="25" t="s">
        <v>222</v>
      </c>
      <c r="D44" s="10">
        <v>5</v>
      </c>
      <c r="E44" s="10">
        <v>233</v>
      </c>
      <c r="F44" s="10">
        <v>11.02</v>
      </c>
      <c r="G44" s="10">
        <v>532</v>
      </c>
      <c r="H44" s="10">
        <v>33.53</v>
      </c>
      <c r="I44" s="10">
        <v>101984</v>
      </c>
    </row>
    <row r="45" spans="1:9" ht="20.100000000000001" customHeight="1">
      <c r="A45" s="25" t="s">
        <v>56</v>
      </c>
      <c r="D45" s="10">
        <v>24577</v>
      </c>
      <c r="E45" s="10">
        <v>187517</v>
      </c>
      <c r="F45" s="10">
        <v>26115.69</v>
      </c>
      <c r="G45" s="10">
        <v>5886</v>
      </c>
      <c r="H45" s="10">
        <v>431.48</v>
      </c>
      <c r="I45" s="10">
        <v>26946789</v>
      </c>
    </row>
    <row r="46" spans="1:9" ht="18" customHeight="1">
      <c r="A46" s="58" t="s">
        <v>223</v>
      </c>
      <c r="D46" s="10"/>
      <c r="E46" s="10"/>
      <c r="F46" s="10"/>
      <c r="G46" s="10"/>
      <c r="H46" s="10"/>
      <c r="I46" s="10"/>
    </row>
    <row r="47" spans="1:9" ht="14.1" customHeight="1">
      <c r="B47" s="25" t="s">
        <v>216</v>
      </c>
      <c r="D47" s="10">
        <v>17888</v>
      </c>
      <c r="E47" s="10">
        <v>101331</v>
      </c>
      <c r="F47" s="10">
        <v>13462.73</v>
      </c>
      <c r="G47" s="10">
        <v>330</v>
      </c>
      <c r="H47" s="10">
        <v>30.080000000000002</v>
      </c>
      <c r="I47" s="10">
        <v>8881740</v>
      </c>
    </row>
    <row r="48" spans="1:9" ht="14.1" customHeight="1">
      <c r="B48" s="25" t="s">
        <v>217</v>
      </c>
      <c r="D48" s="10">
        <v>4814</v>
      </c>
      <c r="E48" s="10">
        <v>40866</v>
      </c>
      <c r="F48" s="10">
        <v>5649.65</v>
      </c>
      <c r="G48" s="10">
        <v>1299</v>
      </c>
      <c r="H48" s="10">
        <v>132.63</v>
      </c>
      <c r="I48" s="10">
        <v>5947204</v>
      </c>
    </row>
    <row r="49" spans="1:9" ht="14.1" customHeight="1">
      <c r="B49" s="25" t="s">
        <v>218</v>
      </c>
      <c r="D49" s="10">
        <v>1096</v>
      </c>
      <c r="E49" s="10">
        <v>19478</v>
      </c>
      <c r="F49" s="10">
        <v>2738.29</v>
      </c>
      <c r="G49" s="10">
        <v>1822</v>
      </c>
      <c r="H49" s="10">
        <v>116.00999999999999</v>
      </c>
      <c r="I49" s="10">
        <v>4051175</v>
      </c>
    </row>
    <row r="50" spans="1:9" ht="14.1" customHeight="1">
      <c r="B50" s="25" t="s">
        <v>219</v>
      </c>
      <c r="D50" s="10">
        <v>582</v>
      </c>
      <c r="E50" s="10">
        <v>15838</v>
      </c>
      <c r="F50" s="10">
        <v>2596.17</v>
      </c>
      <c r="G50" s="10">
        <v>2006</v>
      </c>
      <c r="H50" s="10">
        <v>116</v>
      </c>
      <c r="I50" s="10">
        <v>4457227</v>
      </c>
    </row>
    <row r="51" spans="1:9" ht="14.1" customHeight="1">
      <c r="B51" s="25" t="s">
        <v>220</v>
      </c>
      <c r="D51" s="10">
        <v>150</v>
      </c>
      <c r="E51" s="10">
        <v>7181</v>
      </c>
      <c r="F51" s="10">
        <v>1231.74</v>
      </c>
      <c r="G51" s="10">
        <v>163</v>
      </c>
      <c r="H51" s="10">
        <v>12.25</v>
      </c>
      <c r="I51" s="10">
        <v>2648152</v>
      </c>
    </row>
    <row r="52" spans="1:9" ht="14.1" customHeight="1">
      <c r="B52" s="25" t="s">
        <v>221</v>
      </c>
      <c r="D52" s="10">
        <v>32</v>
      </c>
      <c r="E52" s="10">
        <v>2028</v>
      </c>
      <c r="F52" s="10">
        <v>329.90999999999997</v>
      </c>
      <c r="G52" s="10">
        <v>59</v>
      </c>
      <c r="H52" s="10">
        <v>4.0200000000000005</v>
      </c>
      <c r="I52" s="10">
        <v>652081</v>
      </c>
    </row>
    <row r="53" spans="1:9" ht="14.1" customHeight="1">
      <c r="B53" s="25" t="s">
        <v>222</v>
      </c>
      <c r="D53" s="10">
        <v>7</v>
      </c>
      <c r="E53" s="10">
        <v>719</v>
      </c>
      <c r="F53" s="10">
        <v>95.95</v>
      </c>
      <c r="G53" s="10">
        <v>207</v>
      </c>
      <c r="H53" s="10">
        <v>20.5</v>
      </c>
      <c r="I53" s="10">
        <v>297892</v>
      </c>
    </row>
    <row r="54" spans="1:9" ht="33.950000000000003" customHeight="1">
      <c r="A54" s="433" t="s">
        <v>36</v>
      </c>
      <c r="B54" s="433"/>
      <c r="C54" s="433"/>
      <c r="D54" s="433"/>
      <c r="E54" s="433"/>
      <c r="F54" s="433"/>
      <c r="G54" s="433"/>
      <c r="H54" s="433"/>
      <c r="I54" s="433"/>
    </row>
    <row r="55" spans="1:9" ht="20.100000000000001" customHeight="1">
      <c r="A55" s="58" t="s">
        <v>9</v>
      </c>
      <c r="D55" s="10">
        <v>21120</v>
      </c>
      <c r="E55" s="10">
        <v>27052</v>
      </c>
      <c r="F55" s="10">
        <v>1027.49</v>
      </c>
      <c r="G55" s="10">
        <v>56926</v>
      </c>
      <c r="H55" s="10">
        <v>5207.2300000000005</v>
      </c>
      <c r="I55" s="10">
        <v>7591860</v>
      </c>
    </row>
    <row r="56" spans="1:9" ht="18" customHeight="1">
      <c r="A56" s="58" t="s">
        <v>215</v>
      </c>
      <c r="D56" s="10"/>
      <c r="E56" s="10"/>
      <c r="F56" s="10"/>
      <c r="G56" s="10"/>
      <c r="H56" s="10"/>
      <c r="I56" s="10"/>
    </row>
    <row r="57" spans="1:9" ht="14.1" customHeight="1">
      <c r="B57" s="58" t="s">
        <v>216</v>
      </c>
      <c r="D57" s="10">
        <v>8909</v>
      </c>
      <c r="E57" s="10">
        <v>6023</v>
      </c>
      <c r="F57" s="10">
        <v>170.14000000000001</v>
      </c>
      <c r="G57" s="10">
        <v>9730</v>
      </c>
      <c r="H57" s="10">
        <v>1151.0899999999999</v>
      </c>
      <c r="I57" s="10">
        <v>1572470</v>
      </c>
    </row>
    <row r="58" spans="1:9" ht="14.1" customHeight="1">
      <c r="B58" s="58" t="s">
        <v>217</v>
      </c>
      <c r="D58" s="10">
        <v>9729</v>
      </c>
      <c r="E58" s="10">
        <v>8035</v>
      </c>
      <c r="F58" s="10">
        <v>307.60000000000002</v>
      </c>
      <c r="G58" s="10">
        <v>12697</v>
      </c>
      <c r="H58" s="10">
        <v>1601.69</v>
      </c>
      <c r="I58" s="10">
        <v>2234076</v>
      </c>
    </row>
    <row r="59" spans="1:9" ht="14.1" customHeight="1">
      <c r="B59" s="58" t="s">
        <v>218</v>
      </c>
      <c r="D59" s="10">
        <v>1232</v>
      </c>
      <c r="E59" s="10">
        <v>2954</v>
      </c>
      <c r="F59" s="10">
        <v>148.38</v>
      </c>
      <c r="G59" s="10">
        <v>7177</v>
      </c>
      <c r="H59" s="10">
        <v>563.53</v>
      </c>
      <c r="I59" s="10">
        <v>799044</v>
      </c>
    </row>
    <row r="60" spans="1:9" ht="14.1" customHeight="1">
      <c r="B60" s="58" t="s">
        <v>219</v>
      </c>
      <c r="D60" s="10">
        <v>806</v>
      </c>
      <c r="E60" s="10">
        <v>5018</v>
      </c>
      <c r="F60" s="10">
        <v>224.88000000000002</v>
      </c>
      <c r="G60" s="10">
        <v>13382</v>
      </c>
      <c r="H60" s="10">
        <v>951.41000000000008</v>
      </c>
      <c r="I60" s="10">
        <v>1490560</v>
      </c>
    </row>
    <row r="61" spans="1:9" ht="9.9499999999999993" customHeight="1">
      <c r="B61" s="58" t="s">
        <v>220</v>
      </c>
      <c r="D61" s="10">
        <v>371</v>
      </c>
      <c r="E61" s="10">
        <v>4081</v>
      </c>
      <c r="F61" s="10">
        <v>152.27000000000001</v>
      </c>
      <c r="G61" s="10">
        <v>10921</v>
      </c>
      <c r="H61" s="10">
        <v>748.71</v>
      </c>
      <c r="I61" s="10">
        <v>1184554</v>
      </c>
    </row>
    <row r="62" spans="1:9" ht="14.1" customHeight="1">
      <c r="B62" s="58" t="s">
        <v>221</v>
      </c>
      <c r="D62" s="10">
        <v>71</v>
      </c>
      <c r="E62" s="10">
        <v>857</v>
      </c>
      <c r="F62" s="10">
        <v>21.35</v>
      </c>
      <c r="G62" s="10">
        <v>2596</v>
      </c>
      <c r="H62" s="10">
        <v>178.32</v>
      </c>
      <c r="I62" s="10">
        <v>279760</v>
      </c>
    </row>
    <row r="63" spans="1:9" ht="14.1" customHeight="1">
      <c r="B63" s="58" t="s">
        <v>222</v>
      </c>
      <c r="D63" s="10">
        <v>2</v>
      </c>
      <c r="E63" s="10">
        <v>84</v>
      </c>
      <c r="F63" s="10">
        <v>2.88</v>
      </c>
      <c r="G63" s="10">
        <v>423</v>
      </c>
      <c r="H63" s="10">
        <v>12.48</v>
      </c>
      <c r="I63" s="10">
        <v>31396</v>
      </c>
    </row>
    <row r="64" spans="1:9" ht="20.100000000000001" customHeight="1">
      <c r="A64" s="58" t="s">
        <v>56</v>
      </c>
      <c r="D64" s="10">
        <v>4524</v>
      </c>
      <c r="E64" s="10">
        <v>28976</v>
      </c>
      <c r="F64" s="10">
        <v>3981.66</v>
      </c>
      <c r="G64" s="10">
        <v>606</v>
      </c>
      <c r="H64" s="10">
        <v>32.410000000000004</v>
      </c>
      <c r="I64" s="10">
        <v>3773249</v>
      </c>
    </row>
    <row r="65" spans="1:9" ht="18" customHeight="1">
      <c r="A65" s="58" t="s">
        <v>223</v>
      </c>
      <c r="D65" s="10"/>
      <c r="E65" s="10"/>
      <c r="F65" s="10"/>
      <c r="G65" s="10"/>
      <c r="H65" s="10"/>
      <c r="I65" s="10"/>
    </row>
    <row r="66" spans="1:9" ht="14.1" customHeight="1">
      <c r="B66" s="58" t="s">
        <v>216</v>
      </c>
      <c r="D66" s="10">
        <v>3490</v>
      </c>
      <c r="E66" s="10">
        <v>14421</v>
      </c>
      <c r="F66" s="10">
        <v>1919.48</v>
      </c>
      <c r="G66" s="10">
        <v>27</v>
      </c>
      <c r="H66" s="10">
        <v>1.98</v>
      </c>
      <c r="I66" s="10">
        <v>1282275</v>
      </c>
    </row>
    <row r="67" spans="1:9" ht="14.1" customHeight="1">
      <c r="B67" s="58" t="s">
        <v>217</v>
      </c>
      <c r="D67" s="10">
        <v>716</v>
      </c>
      <c r="E67" s="10">
        <v>5916</v>
      </c>
      <c r="F67" s="10">
        <v>770.4</v>
      </c>
      <c r="G67" s="10">
        <v>242</v>
      </c>
      <c r="H67" s="10">
        <v>8.7099999999999991</v>
      </c>
      <c r="I67" s="10">
        <v>774671</v>
      </c>
    </row>
    <row r="68" spans="1:9" ht="14.1" customHeight="1">
      <c r="B68" s="58" t="s">
        <v>218</v>
      </c>
      <c r="D68" s="10">
        <v>181</v>
      </c>
      <c r="E68" s="10">
        <v>4852</v>
      </c>
      <c r="F68" s="10">
        <v>590.87</v>
      </c>
      <c r="G68" s="10">
        <v>67</v>
      </c>
      <c r="H68" s="10">
        <v>5.88</v>
      </c>
      <c r="I68" s="10">
        <v>572999</v>
      </c>
    </row>
    <row r="69" spans="1:9" ht="14.1" customHeight="1">
      <c r="B69" s="58" t="s">
        <v>219</v>
      </c>
      <c r="D69" s="10">
        <v>96</v>
      </c>
      <c r="E69" s="10">
        <v>2472</v>
      </c>
      <c r="F69" s="10">
        <v>450.89</v>
      </c>
      <c r="G69" s="10">
        <v>87</v>
      </c>
      <c r="H69" s="10">
        <v>6.6</v>
      </c>
      <c r="I69" s="10">
        <v>652416</v>
      </c>
    </row>
    <row r="70" spans="1:9" ht="14.1" customHeight="1">
      <c r="B70" s="58" t="s">
        <v>220</v>
      </c>
      <c r="D70" s="10">
        <v>33</v>
      </c>
      <c r="E70" s="10">
        <v>999</v>
      </c>
      <c r="F70" s="10">
        <v>197.69</v>
      </c>
      <c r="G70" s="10">
        <v>179</v>
      </c>
      <c r="H70" s="10">
        <v>8.11</v>
      </c>
      <c r="I70" s="10">
        <v>357896</v>
      </c>
    </row>
    <row r="71" spans="1:9" ht="14.1" customHeight="1">
      <c r="B71" s="58" t="s">
        <v>221</v>
      </c>
      <c r="D71" s="10">
        <v>6</v>
      </c>
      <c r="E71" s="10">
        <v>222</v>
      </c>
      <c r="F71" s="10">
        <v>34.22</v>
      </c>
      <c r="G71" s="10">
        <v>4</v>
      </c>
      <c r="H71" s="10">
        <v>1.1199999999999999</v>
      </c>
      <c r="I71" s="10">
        <v>89945</v>
      </c>
    </row>
    <row r="72" spans="1:9" ht="14.1" customHeight="1">
      <c r="B72" s="58" t="s">
        <v>222</v>
      </c>
      <c r="D72" s="10">
        <v>1</v>
      </c>
      <c r="E72" s="10">
        <v>91</v>
      </c>
      <c r="F72" s="10">
        <v>17.440000000000001</v>
      </c>
      <c r="G72" s="10">
        <v>0</v>
      </c>
      <c r="H72" s="10">
        <v>0</v>
      </c>
      <c r="I72" s="10">
        <v>42797</v>
      </c>
    </row>
    <row r="73" spans="1:9" ht="24.95" customHeight="1">
      <c r="A73" s="56" t="s">
        <v>32</v>
      </c>
      <c r="B73" s="37"/>
      <c r="D73" s="41"/>
      <c r="E73" s="41"/>
      <c r="F73" s="41"/>
      <c r="G73" s="41"/>
      <c r="H73" s="41"/>
      <c r="I73" s="41"/>
    </row>
    <row r="74" spans="1:9" ht="20.100000000000001" customHeight="1">
      <c r="A74" s="56" t="s">
        <v>45</v>
      </c>
      <c r="D74" s="41"/>
      <c r="E74" s="41"/>
      <c r="F74" s="41"/>
      <c r="G74" s="41"/>
      <c r="H74" s="41"/>
      <c r="I74" s="41"/>
    </row>
    <row r="75" spans="1:9" s="62" customFormat="1" ht="114.95" customHeight="1">
      <c r="A75" s="352" t="s">
        <v>44</v>
      </c>
      <c r="B75" s="352"/>
      <c r="C75" s="352"/>
      <c r="D75" s="352"/>
      <c r="E75" s="352"/>
      <c r="F75" s="352"/>
      <c r="G75" s="352"/>
      <c r="H75" s="352"/>
      <c r="I75" s="352"/>
    </row>
    <row r="76" spans="1:9" s="62" customFormat="1" ht="24.95" customHeight="1"/>
    <row r="77" spans="1:9" s="62" customFormat="1" ht="171.95" customHeight="1"/>
  </sheetData>
  <mergeCells count="19"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"/>
  <dimension ref="A1:AX61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24.7109375" style="25" customWidth="1"/>
    <col min="4" max="9" width="17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38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615</v>
      </c>
      <c r="B3" s="404"/>
      <c r="C3" s="404"/>
      <c r="D3" s="404"/>
      <c r="E3" s="404"/>
      <c r="F3" s="404"/>
      <c r="G3" s="404"/>
      <c r="H3" s="404"/>
      <c r="I3" s="404"/>
    </row>
    <row r="4" spans="1:10" ht="20.100000000000001" customHeight="1">
      <c r="A4" s="405" t="s">
        <v>0</v>
      </c>
      <c r="B4" s="405"/>
      <c r="C4" s="405"/>
      <c r="D4" s="405"/>
      <c r="E4" s="405"/>
      <c r="F4" s="405"/>
      <c r="G4" s="405"/>
      <c r="H4" s="405"/>
      <c r="I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74"/>
    </row>
    <row r="6" spans="1:10" ht="6" customHeight="1">
      <c r="A6" s="389" t="s">
        <v>224</v>
      </c>
      <c r="B6" s="435"/>
      <c r="C6" s="436"/>
      <c r="D6" s="364" t="s">
        <v>1</v>
      </c>
      <c r="E6" s="364" t="s">
        <v>212</v>
      </c>
      <c r="F6" s="364" t="s">
        <v>5</v>
      </c>
      <c r="G6" s="27"/>
      <c r="H6" s="50"/>
      <c r="I6" s="27"/>
    </row>
    <row r="7" spans="1:10" ht="6" customHeight="1">
      <c r="A7" s="437"/>
      <c r="B7" s="437"/>
      <c r="C7" s="438"/>
      <c r="D7" s="401"/>
      <c r="E7" s="401"/>
      <c r="F7" s="401"/>
      <c r="G7" s="362" t="s">
        <v>3</v>
      </c>
      <c r="H7" s="441"/>
      <c r="I7" s="362" t="s">
        <v>213</v>
      </c>
    </row>
    <row r="8" spans="1:10" ht="6" customHeight="1">
      <c r="A8" s="437"/>
      <c r="B8" s="437"/>
      <c r="C8" s="438"/>
      <c r="D8" s="401"/>
      <c r="E8" s="401"/>
      <c r="F8" s="401"/>
      <c r="G8" s="442"/>
      <c r="H8" s="441"/>
      <c r="I8" s="442"/>
      <c r="J8" s="37"/>
    </row>
    <row r="9" spans="1:10" ht="6" customHeight="1">
      <c r="A9" s="437"/>
      <c r="B9" s="437"/>
      <c r="C9" s="438"/>
      <c r="D9" s="401"/>
      <c r="E9" s="401"/>
      <c r="F9" s="401"/>
      <c r="G9" s="32"/>
      <c r="H9" s="51"/>
      <c r="I9" s="362" t="s">
        <v>214</v>
      </c>
      <c r="J9" s="37"/>
    </row>
    <row r="10" spans="1:10" ht="6" customHeight="1">
      <c r="A10" s="437"/>
      <c r="B10" s="437"/>
      <c r="C10" s="438"/>
      <c r="D10" s="401"/>
      <c r="E10" s="401"/>
      <c r="F10" s="401"/>
      <c r="G10" s="364" t="s">
        <v>103</v>
      </c>
      <c r="H10" s="29"/>
      <c r="I10" s="362"/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 t="s">
        <v>89</v>
      </c>
      <c r="I11" s="362" t="s">
        <v>90</v>
      </c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/>
      <c r="I12" s="362"/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 t="s">
        <v>92</v>
      </c>
      <c r="I13" s="362" t="s">
        <v>93</v>
      </c>
      <c r="J13" s="37"/>
    </row>
    <row r="14" spans="1:10" ht="6" customHeight="1">
      <c r="A14" s="437"/>
      <c r="B14" s="437"/>
      <c r="C14" s="438"/>
      <c r="D14" s="401"/>
      <c r="E14" s="401"/>
      <c r="F14" s="401"/>
      <c r="G14" s="365"/>
      <c r="H14" s="365"/>
      <c r="I14" s="362"/>
      <c r="J14" s="37"/>
    </row>
    <row r="15" spans="1:10" ht="6" customHeight="1">
      <c r="A15" s="437"/>
      <c r="B15" s="437"/>
      <c r="C15" s="438"/>
      <c r="D15" s="402"/>
      <c r="E15" s="402"/>
      <c r="F15" s="402"/>
      <c r="G15" s="366"/>
      <c r="H15" s="34"/>
      <c r="I15" s="75"/>
      <c r="J15" s="37"/>
    </row>
    <row r="16" spans="1:10" ht="24" customHeight="1">
      <c r="A16" s="439"/>
      <c r="B16" s="439"/>
      <c r="C16" s="440"/>
      <c r="D16" s="52" t="s">
        <v>6</v>
      </c>
      <c r="E16" s="53" t="s">
        <v>105</v>
      </c>
      <c r="F16" s="53" t="s">
        <v>106</v>
      </c>
      <c r="G16" s="53" t="s">
        <v>6</v>
      </c>
      <c r="H16" s="53" t="s">
        <v>106</v>
      </c>
      <c r="I16" s="54" t="s">
        <v>35</v>
      </c>
      <c r="J16" s="37"/>
    </row>
    <row r="17" spans="1:50" ht="20.100000000000001" customHeight="1">
      <c r="J17" s="37"/>
    </row>
    <row r="18" spans="1:50" ht="39.950000000000003" customHeight="1">
      <c r="A18" s="58" t="s">
        <v>9</v>
      </c>
      <c r="D18" s="10">
        <v>125157</v>
      </c>
      <c r="E18" s="10">
        <v>168206</v>
      </c>
      <c r="F18" s="10">
        <v>8134.93</v>
      </c>
      <c r="G18" s="10">
        <v>316550</v>
      </c>
      <c r="H18" s="10">
        <v>31341.559999999998</v>
      </c>
      <c r="I18" s="10">
        <v>50897329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21.95" customHeight="1">
      <c r="A19" s="58" t="s">
        <v>76</v>
      </c>
      <c r="D19" s="10"/>
      <c r="E19" s="10"/>
      <c r="F19" s="10"/>
      <c r="G19" s="10"/>
      <c r="H19" s="10"/>
      <c r="I19" s="10"/>
      <c r="J19" s="37"/>
    </row>
    <row r="20" spans="1:50" ht="18.95" customHeight="1">
      <c r="B20" s="58" t="s">
        <v>225</v>
      </c>
      <c r="D20" s="10">
        <v>94764</v>
      </c>
      <c r="E20" s="10">
        <v>123357</v>
      </c>
      <c r="F20" s="10">
        <v>6128.93</v>
      </c>
      <c r="G20" s="10">
        <v>219936</v>
      </c>
      <c r="H20" s="10">
        <v>22749.56</v>
      </c>
      <c r="I20" s="10">
        <v>37720732</v>
      </c>
    </row>
    <row r="21" spans="1:50" ht="18.95" customHeight="1">
      <c r="B21" s="58" t="s">
        <v>226</v>
      </c>
      <c r="D21" s="10">
        <v>15386</v>
      </c>
      <c r="E21" s="10">
        <v>12436</v>
      </c>
      <c r="F21" s="10">
        <v>539.29</v>
      </c>
      <c r="G21" s="10">
        <v>19423</v>
      </c>
      <c r="H21" s="10">
        <v>2390.6799999999998</v>
      </c>
      <c r="I21" s="10">
        <v>3746593</v>
      </c>
    </row>
    <row r="22" spans="1:50" ht="18.95" customHeight="1">
      <c r="B22" s="58" t="s">
        <v>227</v>
      </c>
      <c r="D22" s="10">
        <v>11223</v>
      </c>
      <c r="E22" s="10">
        <v>13079</v>
      </c>
      <c r="F22" s="10">
        <v>496.87</v>
      </c>
      <c r="G22" s="10">
        <v>27057</v>
      </c>
      <c r="H22" s="10">
        <v>2623.96</v>
      </c>
      <c r="I22" s="10">
        <v>3834002</v>
      </c>
      <c r="J22" s="37"/>
    </row>
    <row r="23" spans="1:50" ht="18.95" customHeight="1">
      <c r="B23" s="58" t="s">
        <v>228</v>
      </c>
      <c r="D23" s="10">
        <v>3784</v>
      </c>
      <c r="E23" s="10">
        <v>19334</v>
      </c>
      <c r="F23" s="10">
        <v>969.83999999999992</v>
      </c>
      <c r="G23" s="10">
        <v>50134</v>
      </c>
      <c r="H23" s="10">
        <v>3577.37</v>
      </c>
      <c r="I23" s="10">
        <v>5596002</v>
      </c>
      <c r="J23" s="37"/>
    </row>
    <row r="24" spans="1:50" ht="39.950000000000003" customHeight="1">
      <c r="A24" s="58" t="s">
        <v>76</v>
      </c>
      <c r="D24" s="10"/>
      <c r="E24" s="10"/>
      <c r="F24" s="10"/>
      <c r="G24" s="10"/>
      <c r="H24" s="10"/>
      <c r="I24" s="10"/>
      <c r="J24" s="37"/>
    </row>
    <row r="25" spans="1:50" ht="21.95" customHeight="1">
      <c r="A25" s="58" t="s">
        <v>108</v>
      </c>
      <c r="D25" s="10">
        <v>95509</v>
      </c>
      <c r="E25" s="10">
        <v>77799</v>
      </c>
      <c r="F25" s="10">
        <v>3753.8199999999997</v>
      </c>
      <c r="G25" s="10">
        <v>95509</v>
      </c>
      <c r="H25" s="10">
        <v>14391.710000000001</v>
      </c>
      <c r="I25" s="10">
        <v>23229017</v>
      </c>
      <c r="J25" s="37"/>
    </row>
    <row r="26" spans="1:50" ht="21.95" customHeight="1">
      <c r="A26" s="58" t="s">
        <v>76</v>
      </c>
      <c r="D26" s="10"/>
      <c r="E26" s="10"/>
      <c r="F26" s="10"/>
      <c r="G26" s="10"/>
      <c r="H26" s="10"/>
      <c r="I26" s="10"/>
    </row>
    <row r="27" spans="1:50" ht="18.95" customHeight="1">
      <c r="B27" s="58" t="s">
        <v>225</v>
      </c>
      <c r="D27" s="10">
        <v>72187</v>
      </c>
      <c r="E27" s="10">
        <v>61956</v>
      </c>
      <c r="F27" s="10">
        <v>3115.1400000000003</v>
      </c>
      <c r="G27" s="10">
        <v>72187</v>
      </c>
      <c r="H27" s="10">
        <v>11245.43</v>
      </c>
      <c r="I27" s="10">
        <v>18596032</v>
      </c>
    </row>
    <row r="28" spans="1:50" ht="18.95" customHeight="1">
      <c r="B28" s="58" t="s">
        <v>226</v>
      </c>
      <c r="D28" s="10">
        <v>13543</v>
      </c>
      <c r="E28" s="10">
        <v>9594</v>
      </c>
      <c r="F28" s="10">
        <v>414.07</v>
      </c>
      <c r="G28" s="10">
        <v>13543</v>
      </c>
      <c r="H28" s="10">
        <v>1847.6200000000001</v>
      </c>
      <c r="I28" s="10">
        <v>2884612</v>
      </c>
    </row>
    <row r="29" spans="1:50" ht="18.95" customHeight="1">
      <c r="B29" s="58" t="s">
        <v>227</v>
      </c>
      <c r="D29" s="10">
        <v>9312</v>
      </c>
      <c r="E29" s="10">
        <v>5903</v>
      </c>
      <c r="F29" s="10">
        <v>209.42</v>
      </c>
      <c r="G29" s="10">
        <v>9312</v>
      </c>
      <c r="H29" s="10">
        <v>1233.04</v>
      </c>
      <c r="I29" s="10">
        <v>1654858</v>
      </c>
    </row>
    <row r="30" spans="1:50" ht="18.95" customHeight="1">
      <c r="B30" s="58" t="s">
        <v>228</v>
      </c>
      <c r="D30" s="10">
        <v>467</v>
      </c>
      <c r="E30" s="10">
        <v>347</v>
      </c>
      <c r="F30" s="10">
        <v>15.190000000000001</v>
      </c>
      <c r="G30" s="10">
        <v>467</v>
      </c>
      <c r="H30" s="10">
        <v>65.62</v>
      </c>
      <c r="I30" s="10">
        <v>93515</v>
      </c>
    </row>
    <row r="31" spans="1:50" ht="50.1" customHeight="1">
      <c r="A31" s="443" t="s">
        <v>109</v>
      </c>
      <c r="B31" s="444"/>
      <c r="C31" s="444"/>
      <c r="D31" s="10">
        <v>11429</v>
      </c>
      <c r="E31" s="10">
        <v>13633</v>
      </c>
      <c r="F31" s="10">
        <v>675.43999999999994</v>
      </c>
      <c r="G31" s="10">
        <v>22858</v>
      </c>
      <c r="H31" s="10">
        <v>2553.1400000000003</v>
      </c>
      <c r="I31" s="10">
        <v>4112905</v>
      </c>
    </row>
    <row r="32" spans="1:50" ht="21.95" customHeight="1">
      <c r="A32" s="58" t="s">
        <v>76</v>
      </c>
      <c r="D32" s="10"/>
      <c r="E32" s="10"/>
      <c r="F32" s="10"/>
      <c r="G32" s="10"/>
      <c r="H32" s="10"/>
      <c r="I32" s="10"/>
    </row>
    <row r="33" spans="1:9" ht="18.95" customHeight="1">
      <c r="B33" s="58" t="s">
        <v>225</v>
      </c>
      <c r="D33" s="10">
        <v>9271</v>
      </c>
      <c r="E33" s="10">
        <v>11293</v>
      </c>
      <c r="F33" s="10">
        <v>577.56999999999994</v>
      </c>
      <c r="G33" s="10">
        <v>18542</v>
      </c>
      <c r="H33" s="10">
        <v>2093.08</v>
      </c>
      <c r="I33" s="10">
        <v>3425896</v>
      </c>
    </row>
    <row r="34" spans="1:9" ht="18.95" customHeight="1">
      <c r="B34" s="58" t="s">
        <v>226</v>
      </c>
      <c r="D34" s="10">
        <v>1342</v>
      </c>
      <c r="E34" s="10">
        <v>1409</v>
      </c>
      <c r="F34" s="10">
        <v>57.760000000000005</v>
      </c>
      <c r="G34" s="10">
        <v>2684</v>
      </c>
      <c r="H34" s="10">
        <v>276.5</v>
      </c>
      <c r="I34" s="10">
        <v>421883</v>
      </c>
    </row>
    <row r="35" spans="1:9" ht="18.95" customHeight="1">
      <c r="B35" s="58" t="s">
        <v>227</v>
      </c>
      <c r="D35" s="10">
        <v>390</v>
      </c>
      <c r="E35" s="10">
        <v>428</v>
      </c>
      <c r="F35" s="10">
        <v>16.86</v>
      </c>
      <c r="G35" s="10">
        <v>780</v>
      </c>
      <c r="H35" s="10">
        <v>83.41</v>
      </c>
      <c r="I35" s="10">
        <v>131216</v>
      </c>
    </row>
    <row r="36" spans="1:9" ht="18.95" customHeight="1">
      <c r="B36" s="58" t="s">
        <v>228</v>
      </c>
      <c r="D36" s="10">
        <v>426</v>
      </c>
      <c r="E36" s="10">
        <v>503</v>
      </c>
      <c r="F36" s="10">
        <v>23.259999999999998</v>
      </c>
      <c r="G36" s="10">
        <v>852</v>
      </c>
      <c r="H36" s="10">
        <v>100.16</v>
      </c>
      <c r="I36" s="10">
        <v>133910</v>
      </c>
    </row>
    <row r="37" spans="1:9" ht="50.1" customHeight="1">
      <c r="A37" s="443" t="s">
        <v>229</v>
      </c>
      <c r="B37" s="445"/>
      <c r="C37" s="445"/>
      <c r="D37" s="10">
        <v>17364</v>
      </c>
      <c r="E37" s="10">
        <v>72298</v>
      </c>
      <c r="F37" s="10">
        <v>3488.46</v>
      </c>
      <c r="G37" s="10">
        <v>172679</v>
      </c>
      <c r="H37" s="10">
        <v>13533.34</v>
      </c>
      <c r="I37" s="10">
        <v>22043054</v>
      </c>
    </row>
    <row r="38" spans="1:9" ht="21.95" customHeight="1">
      <c r="A38" s="58" t="s">
        <v>76</v>
      </c>
      <c r="D38" s="10"/>
      <c r="E38" s="10"/>
      <c r="F38" s="10"/>
      <c r="G38" s="10"/>
      <c r="H38" s="10"/>
      <c r="I38" s="10"/>
    </row>
    <row r="39" spans="1:9" ht="18.95" customHeight="1">
      <c r="B39" s="58" t="s">
        <v>225</v>
      </c>
      <c r="D39" s="10">
        <v>12721</v>
      </c>
      <c r="E39" s="10">
        <v>47162</v>
      </c>
      <c r="F39" s="10">
        <v>2297.33</v>
      </c>
      <c r="G39" s="10">
        <v>112182</v>
      </c>
      <c r="H39" s="10">
        <v>8843.65</v>
      </c>
      <c r="I39" s="10">
        <v>14663100</v>
      </c>
    </row>
    <row r="40" spans="1:9" ht="18.95" customHeight="1">
      <c r="B40" s="58" t="s">
        <v>226</v>
      </c>
      <c r="D40" s="10">
        <v>476</v>
      </c>
      <c r="E40" s="10">
        <v>1396</v>
      </c>
      <c r="F40" s="10">
        <v>66.650000000000006</v>
      </c>
      <c r="G40" s="10">
        <v>3089</v>
      </c>
      <c r="H40" s="10">
        <v>260.14</v>
      </c>
      <c r="I40" s="10">
        <v>426032</v>
      </c>
    </row>
    <row r="41" spans="1:9" ht="18.95" customHeight="1">
      <c r="B41" s="58" t="s">
        <v>227</v>
      </c>
      <c r="D41" s="10">
        <v>1463</v>
      </c>
      <c r="E41" s="10">
        <v>6527</v>
      </c>
      <c r="F41" s="10">
        <v>260.10000000000002</v>
      </c>
      <c r="G41" s="10">
        <v>15749</v>
      </c>
      <c r="H41" s="10">
        <v>1263.42</v>
      </c>
      <c r="I41" s="10">
        <v>1973722</v>
      </c>
    </row>
    <row r="42" spans="1:9" ht="18.95" customHeight="1">
      <c r="B42" s="58" t="s">
        <v>228</v>
      </c>
      <c r="D42" s="10">
        <v>2704</v>
      </c>
      <c r="E42" s="10">
        <v>17214</v>
      </c>
      <c r="F42" s="10">
        <v>864.4</v>
      </c>
      <c r="G42" s="10">
        <v>41659</v>
      </c>
      <c r="H42" s="10">
        <v>3166.1400000000003</v>
      </c>
      <c r="I42" s="10">
        <v>4980200</v>
      </c>
    </row>
    <row r="43" spans="1:9" ht="50.1" customHeight="1">
      <c r="A43" s="58" t="s">
        <v>10</v>
      </c>
      <c r="D43" s="10">
        <v>855</v>
      </c>
      <c r="E43" s="10">
        <v>4476</v>
      </c>
      <c r="F43" s="10">
        <v>217.20999999999998</v>
      </c>
      <c r="G43" s="10">
        <v>25504</v>
      </c>
      <c r="H43" s="10">
        <v>863.36</v>
      </c>
      <c r="I43" s="10">
        <v>1512353</v>
      </c>
    </row>
    <row r="44" spans="1:9" ht="21.95" customHeight="1">
      <c r="A44" s="58" t="s">
        <v>76</v>
      </c>
      <c r="D44" s="10"/>
      <c r="E44" s="10"/>
      <c r="F44" s="10"/>
      <c r="G44" s="10"/>
      <c r="H44" s="10"/>
      <c r="I44" s="10"/>
    </row>
    <row r="45" spans="1:9" ht="18.95" customHeight="1">
      <c r="B45" s="58" t="s">
        <v>225</v>
      </c>
      <c r="D45" s="10">
        <v>585</v>
      </c>
      <c r="E45" s="10">
        <v>2946</v>
      </c>
      <c r="F45" s="10">
        <v>138.89000000000001</v>
      </c>
      <c r="G45" s="10">
        <v>17025</v>
      </c>
      <c r="H45" s="10">
        <v>567.41000000000008</v>
      </c>
      <c r="I45" s="10">
        <v>1035704</v>
      </c>
    </row>
    <row r="46" spans="1:9" ht="18.95" customHeight="1">
      <c r="B46" s="58" t="s">
        <v>226</v>
      </c>
      <c r="D46" s="10">
        <v>25</v>
      </c>
      <c r="E46" s="10">
        <v>38</v>
      </c>
      <c r="F46" s="10">
        <v>0.82</v>
      </c>
      <c r="G46" s="10">
        <v>107</v>
      </c>
      <c r="H46" s="10">
        <v>6.42</v>
      </c>
      <c r="I46" s="10">
        <v>14066</v>
      </c>
    </row>
    <row r="47" spans="1:9" ht="18.95" customHeight="1">
      <c r="B47" s="58" t="s">
        <v>227</v>
      </c>
      <c r="D47" s="10">
        <v>58</v>
      </c>
      <c r="E47" s="10">
        <v>221</v>
      </c>
      <c r="F47" s="10">
        <v>10.5</v>
      </c>
      <c r="G47" s="10">
        <v>1216</v>
      </c>
      <c r="H47" s="10">
        <v>44.1</v>
      </c>
      <c r="I47" s="10">
        <v>74206</v>
      </c>
    </row>
    <row r="48" spans="1:9" ht="18.95" customHeight="1">
      <c r="B48" s="58" t="s">
        <v>228</v>
      </c>
      <c r="D48" s="10">
        <v>187</v>
      </c>
      <c r="E48" s="10">
        <v>1271</v>
      </c>
      <c r="F48" s="10">
        <v>67</v>
      </c>
      <c r="G48" s="10">
        <v>7156</v>
      </c>
      <c r="H48" s="10">
        <v>245.44</v>
      </c>
      <c r="I48" s="10">
        <v>388377</v>
      </c>
    </row>
    <row r="49" spans="1:9" ht="24.95" customHeight="1">
      <c r="A49" s="56" t="s">
        <v>32</v>
      </c>
      <c r="B49" s="37"/>
      <c r="D49" s="10"/>
      <c r="E49" s="10"/>
      <c r="F49" s="10"/>
      <c r="G49" s="10"/>
      <c r="H49" s="10"/>
      <c r="I49" s="10"/>
    </row>
    <row r="50" spans="1:9" ht="20.100000000000001" customHeight="1">
      <c r="A50" s="56" t="s">
        <v>45</v>
      </c>
      <c r="D50" s="41"/>
      <c r="E50" s="41"/>
      <c r="F50" s="41"/>
      <c r="G50" s="41"/>
      <c r="H50" s="41"/>
      <c r="I50" s="41"/>
    </row>
    <row r="51" spans="1:9" ht="20.100000000000001" customHeight="1">
      <c r="A51" s="56"/>
      <c r="D51" s="41"/>
      <c r="E51" s="41"/>
      <c r="F51" s="41"/>
      <c r="G51" s="41"/>
      <c r="H51" s="41"/>
      <c r="I51" s="41"/>
    </row>
    <row r="52" spans="1:9" s="62" customFormat="1" ht="201" customHeight="1">
      <c r="A52" s="352" t="s">
        <v>44</v>
      </c>
      <c r="B52" s="352"/>
      <c r="C52" s="352"/>
      <c r="D52" s="352"/>
      <c r="E52" s="352"/>
      <c r="F52" s="352"/>
      <c r="G52" s="352"/>
      <c r="H52" s="352"/>
      <c r="I52" s="352"/>
    </row>
    <row r="53" spans="1:9" s="77" customFormat="1" ht="24.95" customHeight="1"/>
    <row r="54" spans="1:9" s="62" customFormat="1" ht="171.95" customHeight="1"/>
    <row r="61" spans="1:9" ht="9.9499999999999993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2"/>
  <dimension ref="A1:AX61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24.7109375" style="25" customWidth="1"/>
    <col min="4" max="9" width="17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38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615</v>
      </c>
      <c r="B3" s="404"/>
      <c r="C3" s="404"/>
      <c r="D3" s="404"/>
      <c r="E3" s="404"/>
      <c r="F3" s="404"/>
      <c r="G3" s="404"/>
      <c r="H3" s="404"/>
      <c r="I3" s="404"/>
    </row>
    <row r="4" spans="1:10" ht="20.100000000000001" customHeight="1">
      <c r="A4" s="405" t="s">
        <v>26</v>
      </c>
      <c r="B4" s="405"/>
      <c r="C4" s="405"/>
      <c r="D4" s="405"/>
      <c r="E4" s="405"/>
      <c r="F4" s="405"/>
      <c r="G4" s="405"/>
      <c r="H4" s="405"/>
      <c r="I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74"/>
    </row>
    <row r="6" spans="1:10" ht="6" customHeight="1">
      <c r="A6" s="389" t="s">
        <v>224</v>
      </c>
      <c r="B6" s="435"/>
      <c r="C6" s="436"/>
      <c r="D6" s="364" t="s">
        <v>1</v>
      </c>
      <c r="E6" s="364" t="s">
        <v>212</v>
      </c>
      <c r="F6" s="364" t="s">
        <v>5</v>
      </c>
      <c r="G6" s="27"/>
      <c r="H6" s="50"/>
      <c r="I6" s="27"/>
    </row>
    <row r="7" spans="1:10" ht="6" customHeight="1">
      <c r="A7" s="437"/>
      <c r="B7" s="437"/>
      <c r="C7" s="438"/>
      <c r="D7" s="401"/>
      <c r="E7" s="401"/>
      <c r="F7" s="401"/>
      <c r="G7" s="362" t="s">
        <v>3</v>
      </c>
      <c r="H7" s="441"/>
      <c r="I7" s="362" t="s">
        <v>213</v>
      </c>
    </row>
    <row r="8" spans="1:10" ht="6" customHeight="1">
      <c r="A8" s="437"/>
      <c r="B8" s="437"/>
      <c r="C8" s="438"/>
      <c r="D8" s="401"/>
      <c r="E8" s="401"/>
      <c r="F8" s="401"/>
      <c r="G8" s="442"/>
      <c r="H8" s="441"/>
      <c r="I8" s="442"/>
      <c r="J8" s="37"/>
    </row>
    <row r="9" spans="1:10" ht="6" customHeight="1">
      <c r="A9" s="437"/>
      <c r="B9" s="437"/>
      <c r="C9" s="438"/>
      <c r="D9" s="401"/>
      <c r="E9" s="401"/>
      <c r="F9" s="401"/>
      <c r="G9" s="32"/>
      <c r="H9" s="51"/>
      <c r="I9" s="362" t="s">
        <v>214</v>
      </c>
      <c r="J9" s="37"/>
    </row>
    <row r="10" spans="1:10" ht="6" customHeight="1">
      <c r="A10" s="437"/>
      <c r="B10" s="437"/>
      <c r="C10" s="438"/>
      <c r="D10" s="401"/>
      <c r="E10" s="401"/>
      <c r="F10" s="401"/>
      <c r="G10" s="364" t="s">
        <v>103</v>
      </c>
      <c r="H10" s="29"/>
      <c r="I10" s="362"/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 t="s">
        <v>89</v>
      </c>
      <c r="I11" s="362" t="s">
        <v>90</v>
      </c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/>
      <c r="I12" s="362"/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 t="s">
        <v>92</v>
      </c>
      <c r="I13" s="362" t="s">
        <v>93</v>
      </c>
      <c r="J13" s="37"/>
    </row>
    <row r="14" spans="1:10" ht="6" customHeight="1">
      <c r="A14" s="437"/>
      <c r="B14" s="437"/>
      <c r="C14" s="438"/>
      <c r="D14" s="401"/>
      <c r="E14" s="401"/>
      <c r="F14" s="401"/>
      <c r="G14" s="365"/>
      <c r="H14" s="365"/>
      <c r="I14" s="362"/>
      <c r="J14" s="37"/>
    </row>
    <row r="15" spans="1:10" ht="6" customHeight="1">
      <c r="A15" s="437"/>
      <c r="B15" s="437"/>
      <c r="C15" s="438"/>
      <c r="D15" s="402"/>
      <c r="E15" s="402"/>
      <c r="F15" s="402"/>
      <c r="G15" s="366"/>
      <c r="H15" s="34"/>
      <c r="I15" s="75"/>
      <c r="J15" s="37"/>
    </row>
    <row r="16" spans="1:10" ht="24" customHeight="1">
      <c r="A16" s="439"/>
      <c r="B16" s="439"/>
      <c r="C16" s="440"/>
      <c r="D16" s="52" t="s">
        <v>6</v>
      </c>
      <c r="E16" s="53" t="s">
        <v>105</v>
      </c>
      <c r="F16" s="53" t="s">
        <v>106</v>
      </c>
      <c r="G16" s="53" t="s">
        <v>6</v>
      </c>
      <c r="H16" s="53" t="s">
        <v>106</v>
      </c>
      <c r="I16" s="54" t="s">
        <v>35</v>
      </c>
      <c r="J16" s="37"/>
    </row>
    <row r="17" spans="1:50" ht="20.100000000000001" customHeight="1">
      <c r="J17" s="37"/>
    </row>
    <row r="18" spans="1:50" ht="39.950000000000003" customHeight="1">
      <c r="A18" s="58" t="s">
        <v>9</v>
      </c>
      <c r="D18" s="10">
        <v>104037</v>
      </c>
      <c r="E18" s="10">
        <v>141154</v>
      </c>
      <c r="F18" s="10">
        <v>7107.44</v>
      </c>
      <c r="G18" s="10">
        <v>259624</v>
      </c>
      <c r="H18" s="10">
        <v>26134.329999999998</v>
      </c>
      <c r="I18" s="10">
        <v>43305469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21.95" customHeight="1">
      <c r="A19" s="58" t="s">
        <v>76</v>
      </c>
      <c r="D19" s="10"/>
      <c r="E19" s="10"/>
      <c r="F19" s="10"/>
      <c r="G19" s="10"/>
      <c r="H19" s="10"/>
      <c r="I19" s="10"/>
      <c r="J19" s="37"/>
    </row>
    <row r="20" spans="1:50" ht="18.95" customHeight="1">
      <c r="B20" s="58" t="s">
        <v>225</v>
      </c>
      <c r="D20" s="10">
        <v>77253</v>
      </c>
      <c r="E20" s="10">
        <v>106019</v>
      </c>
      <c r="F20" s="10">
        <v>5470.64</v>
      </c>
      <c r="G20" s="10">
        <v>187906</v>
      </c>
      <c r="H20" s="10">
        <v>19412.060000000001</v>
      </c>
      <c r="I20" s="10">
        <v>32903616</v>
      </c>
    </row>
    <row r="21" spans="1:50" ht="18.95" customHeight="1">
      <c r="B21" s="58" t="s">
        <v>226</v>
      </c>
      <c r="D21" s="10">
        <v>14270</v>
      </c>
      <c r="E21" s="10">
        <v>11642</v>
      </c>
      <c r="F21" s="10">
        <v>514.85</v>
      </c>
      <c r="G21" s="10">
        <v>17953</v>
      </c>
      <c r="H21" s="10">
        <v>2224.85</v>
      </c>
      <c r="I21" s="10">
        <v>3536067</v>
      </c>
    </row>
    <row r="22" spans="1:50" ht="18.95" customHeight="1">
      <c r="B22" s="58" t="s">
        <v>227</v>
      </c>
      <c r="D22" s="10">
        <v>9693</v>
      </c>
      <c r="E22" s="10">
        <v>10469</v>
      </c>
      <c r="F22" s="10">
        <v>399.06</v>
      </c>
      <c r="G22" s="10">
        <v>21013</v>
      </c>
      <c r="H22" s="10">
        <v>2100.5700000000002</v>
      </c>
      <c r="I22" s="10">
        <v>3098770</v>
      </c>
      <c r="J22" s="37"/>
    </row>
    <row r="23" spans="1:50" ht="18.95" customHeight="1">
      <c r="B23" s="58" t="s">
        <v>228</v>
      </c>
      <c r="D23" s="10">
        <v>2821</v>
      </c>
      <c r="E23" s="10">
        <v>13024</v>
      </c>
      <c r="F23" s="10">
        <v>722.88</v>
      </c>
      <c r="G23" s="10">
        <v>32752</v>
      </c>
      <c r="H23" s="10">
        <v>2396.85</v>
      </c>
      <c r="I23" s="10">
        <v>3767016</v>
      </c>
      <c r="J23" s="37"/>
    </row>
    <row r="24" spans="1:50" ht="39.950000000000003" customHeight="1">
      <c r="A24" s="58" t="s">
        <v>76</v>
      </c>
      <c r="D24" s="10"/>
      <c r="E24" s="10"/>
      <c r="F24" s="10"/>
      <c r="G24" s="10"/>
      <c r="H24" s="10"/>
      <c r="I24" s="10"/>
      <c r="J24" s="37"/>
    </row>
    <row r="25" spans="1:50" ht="21.95" customHeight="1">
      <c r="A25" s="58" t="s">
        <v>108</v>
      </c>
      <c r="D25" s="10">
        <v>77683</v>
      </c>
      <c r="E25" s="10">
        <v>65300</v>
      </c>
      <c r="F25" s="10">
        <v>3340.6699999999996</v>
      </c>
      <c r="G25" s="10">
        <v>77683</v>
      </c>
      <c r="H25" s="10">
        <v>11948.77</v>
      </c>
      <c r="I25" s="10">
        <v>19837170</v>
      </c>
      <c r="J25" s="37"/>
    </row>
    <row r="26" spans="1:50" ht="21.95" customHeight="1">
      <c r="A26" s="58" t="s">
        <v>76</v>
      </c>
      <c r="D26" s="10"/>
      <c r="E26" s="10"/>
      <c r="F26" s="10"/>
      <c r="G26" s="10"/>
      <c r="H26" s="10"/>
      <c r="I26" s="10"/>
    </row>
    <row r="27" spans="1:50" ht="18.95" customHeight="1">
      <c r="B27" s="58" t="s">
        <v>225</v>
      </c>
      <c r="D27" s="10">
        <v>56636</v>
      </c>
      <c r="E27" s="10">
        <v>50759</v>
      </c>
      <c r="F27" s="10">
        <v>2738.5099999999998</v>
      </c>
      <c r="G27" s="10">
        <v>56636</v>
      </c>
      <c r="H27" s="10">
        <v>9081.5</v>
      </c>
      <c r="I27" s="10">
        <v>15531943</v>
      </c>
    </row>
    <row r="28" spans="1:50" ht="18.95" customHeight="1">
      <c r="B28" s="58" t="s">
        <v>226</v>
      </c>
      <c r="D28" s="10">
        <v>12522</v>
      </c>
      <c r="E28" s="10">
        <v>9004</v>
      </c>
      <c r="F28" s="10">
        <v>397.09000000000003</v>
      </c>
      <c r="G28" s="10">
        <v>12522</v>
      </c>
      <c r="H28" s="10">
        <v>1722.53</v>
      </c>
      <c r="I28" s="10">
        <v>2730385</v>
      </c>
    </row>
    <row r="29" spans="1:50" ht="18.95" customHeight="1">
      <c r="B29" s="58" t="s">
        <v>227</v>
      </c>
      <c r="D29" s="10">
        <v>8173</v>
      </c>
      <c r="E29" s="10">
        <v>5263</v>
      </c>
      <c r="F29" s="10">
        <v>192.1</v>
      </c>
      <c r="G29" s="10">
        <v>8173</v>
      </c>
      <c r="H29" s="10">
        <v>1093.6200000000001</v>
      </c>
      <c r="I29" s="10">
        <v>1498952</v>
      </c>
    </row>
    <row r="30" spans="1:50" ht="18.95" customHeight="1">
      <c r="B30" s="58" t="s">
        <v>228</v>
      </c>
      <c r="D30" s="10">
        <v>352</v>
      </c>
      <c r="E30" s="10">
        <v>274</v>
      </c>
      <c r="F30" s="10">
        <v>12.969999999999999</v>
      </c>
      <c r="G30" s="10">
        <v>352</v>
      </c>
      <c r="H30" s="10">
        <v>51.11</v>
      </c>
      <c r="I30" s="10">
        <v>75890</v>
      </c>
    </row>
    <row r="31" spans="1:50" ht="50.1" customHeight="1">
      <c r="A31" s="443" t="s">
        <v>109</v>
      </c>
      <c r="B31" s="445"/>
      <c r="C31" s="445"/>
      <c r="D31" s="10">
        <v>10512</v>
      </c>
      <c r="E31" s="10">
        <v>12631</v>
      </c>
      <c r="F31" s="10">
        <v>635.91999999999996</v>
      </c>
      <c r="G31" s="10">
        <v>21024</v>
      </c>
      <c r="H31" s="10">
        <v>2356.65</v>
      </c>
      <c r="I31" s="10">
        <v>3845404</v>
      </c>
    </row>
    <row r="32" spans="1:50" ht="21.95" customHeight="1">
      <c r="A32" s="58" t="s">
        <v>76</v>
      </c>
      <c r="D32" s="10"/>
      <c r="E32" s="10"/>
      <c r="F32" s="10"/>
      <c r="G32" s="10"/>
      <c r="H32" s="10"/>
      <c r="I32" s="10"/>
    </row>
    <row r="33" spans="1:9" ht="18.95" customHeight="1">
      <c r="B33" s="58" t="s">
        <v>225</v>
      </c>
      <c r="D33" s="10">
        <v>8478</v>
      </c>
      <c r="E33" s="10">
        <v>10435</v>
      </c>
      <c r="F33" s="10">
        <v>544.13</v>
      </c>
      <c r="G33" s="10">
        <v>16956</v>
      </c>
      <c r="H33" s="10">
        <v>1923.94</v>
      </c>
      <c r="I33" s="10">
        <v>3194378</v>
      </c>
    </row>
    <row r="34" spans="1:9" ht="18.95" customHeight="1">
      <c r="B34" s="58" t="s">
        <v>226</v>
      </c>
      <c r="D34" s="10">
        <v>1289</v>
      </c>
      <c r="E34" s="10">
        <v>1351</v>
      </c>
      <c r="F34" s="10">
        <v>55.510000000000005</v>
      </c>
      <c r="G34" s="10">
        <v>2578</v>
      </c>
      <c r="H34" s="10">
        <v>265.38</v>
      </c>
      <c r="I34" s="10">
        <v>407692</v>
      </c>
    </row>
    <row r="35" spans="1:9" ht="18.95" customHeight="1">
      <c r="B35" s="58" t="s">
        <v>227</v>
      </c>
      <c r="D35" s="10">
        <v>354</v>
      </c>
      <c r="E35" s="10">
        <v>392</v>
      </c>
      <c r="F35" s="10">
        <v>15.37</v>
      </c>
      <c r="G35" s="10">
        <v>708</v>
      </c>
      <c r="H35" s="10">
        <v>75.75</v>
      </c>
      <c r="I35" s="10">
        <v>122237</v>
      </c>
    </row>
    <row r="36" spans="1:9" ht="18.95" customHeight="1">
      <c r="B36" s="58" t="s">
        <v>228</v>
      </c>
      <c r="D36" s="10">
        <v>391</v>
      </c>
      <c r="E36" s="10">
        <v>453</v>
      </c>
      <c r="F36" s="10">
        <v>20.91</v>
      </c>
      <c r="G36" s="10">
        <v>782</v>
      </c>
      <c r="H36" s="10">
        <v>91.58</v>
      </c>
      <c r="I36" s="10">
        <v>121097</v>
      </c>
    </row>
    <row r="37" spans="1:9" ht="50.1" customHeight="1">
      <c r="A37" s="443" t="s">
        <v>229</v>
      </c>
      <c r="B37" s="445"/>
      <c r="C37" s="445"/>
      <c r="D37" s="10">
        <v>15057</v>
      </c>
      <c r="E37" s="10">
        <v>59511</v>
      </c>
      <c r="F37" s="10">
        <v>2955.66</v>
      </c>
      <c r="G37" s="10">
        <v>139952</v>
      </c>
      <c r="H37" s="10">
        <v>11106.35</v>
      </c>
      <c r="I37" s="10">
        <v>18377984</v>
      </c>
    </row>
    <row r="38" spans="1:9" ht="21.95" customHeight="1">
      <c r="A38" s="58" t="s">
        <v>76</v>
      </c>
      <c r="B38" s="76"/>
      <c r="C38" s="76"/>
      <c r="D38" s="10"/>
      <c r="E38" s="10"/>
      <c r="F38" s="10"/>
      <c r="G38" s="10"/>
      <c r="H38" s="10"/>
      <c r="I38" s="10"/>
    </row>
    <row r="39" spans="1:9" ht="18.95" customHeight="1">
      <c r="B39" s="58" t="s">
        <v>225</v>
      </c>
      <c r="C39" s="76"/>
      <c r="D39" s="10">
        <v>11592</v>
      </c>
      <c r="E39" s="10">
        <v>42300</v>
      </c>
      <c r="F39" s="10">
        <v>2073.94</v>
      </c>
      <c r="G39" s="10">
        <v>99879</v>
      </c>
      <c r="H39" s="10">
        <v>7915.32</v>
      </c>
      <c r="I39" s="10">
        <v>13301075</v>
      </c>
    </row>
    <row r="40" spans="1:9" ht="18.95" customHeight="1">
      <c r="B40" s="58" t="s">
        <v>226</v>
      </c>
      <c r="C40" s="76"/>
      <c r="D40" s="10">
        <v>434</v>
      </c>
      <c r="E40" s="10">
        <v>1249</v>
      </c>
      <c r="F40" s="10">
        <v>61.429999999999993</v>
      </c>
      <c r="G40" s="10">
        <v>2746</v>
      </c>
      <c r="H40" s="10">
        <v>230.51</v>
      </c>
      <c r="I40" s="10">
        <v>383924</v>
      </c>
    </row>
    <row r="41" spans="1:9" ht="18.95" customHeight="1">
      <c r="B41" s="58" t="s">
        <v>227</v>
      </c>
      <c r="C41" s="76"/>
      <c r="D41" s="10">
        <v>1110</v>
      </c>
      <c r="E41" s="10">
        <v>4624</v>
      </c>
      <c r="F41" s="10">
        <v>181.53</v>
      </c>
      <c r="G41" s="10">
        <v>11057</v>
      </c>
      <c r="H41" s="10">
        <v>893.96</v>
      </c>
      <c r="I41" s="10">
        <v>1415172</v>
      </c>
    </row>
    <row r="42" spans="1:9" ht="18.95" customHeight="1">
      <c r="B42" s="58" t="s">
        <v>228</v>
      </c>
      <c r="C42" s="76"/>
      <c r="D42" s="10">
        <v>1921</v>
      </c>
      <c r="E42" s="10">
        <v>11338</v>
      </c>
      <c r="F42" s="10">
        <v>638.76</v>
      </c>
      <c r="G42" s="10">
        <v>26270</v>
      </c>
      <c r="H42" s="10">
        <v>2066.56</v>
      </c>
      <c r="I42" s="10">
        <v>3277813</v>
      </c>
    </row>
    <row r="43" spans="1:9" ht="50.1" customHeight="1">
      <c r="A43" s="58" t="s">
        <v>10</v>
      </c>
      <c r="C43" s="76"/>
      <c r="D43" s="10">
        <v>785</v>
      </c>
      <c r="E43" s="10">
        <v>3713</v>
      </c>
      <c r="F43" s="10">
        <v>175.19</v>
      </c>
      <c r="G43" s="10">
        <v>20965</v>
      </c>
      <c r="H43" s="10">
        <v>722.56999999999994</v>
      </c>
      <c r="I43" s="10">
        <v>1244911</v>
      </c>
    </row>
    <row r="44" spans="1:9" ht="21.95" customHeight="1">
      <c r="A44" s="58" t="s">
        <v>76</v>
      </c>
      <c r="C44" s="76"/>
      <c r="D44" s="10"/>
      <c r="E44" s="10"/>
      <c r="F44" s="10"/>
      <c r="G44" s="10"/>
      <c r="H44" s="10"/>
      <c r="I44" s="10"/>
    </row>
    <row r="45" spans="1:9" ht="18.95" customHeight="1">
      <c r="B45" s="58" t="s">
        <v>225</v>
      </c>
      <c r="C45" s="76"/>
      <c r="D45" s="10">
        <v>547</v>
      </c>
      <c r="E45" s="10">
        <v>2526</v>
      </c>
      <c r="F45" s="10">
        <v>114.05</v>
      </c>
      <c r="G45" s="10">
        <v>14435</v>
      </c>
      <c r="H45" s="10">
        <v>491.3</v>
      </c>
      <c r="I45" s="10">
        <v>876220</v>
      </c>
    </row>
    <row r="46" spans="1:9" ht="18.95" customHeight="1">
      <c r="B46" s="58" t="s">
        <v>226</v>
      </c>
      <c r="C46" s="76"/>
      <c r="D46" s="10">
        <v>25</v>
      </c>
      <c r="E46" s="10">
        <v>38</v>
      </c>
      <c r="F46" s="10">
        <v>0.82</v>
      </c>
      <c r="G46" s="10">
        <v>107</v>
      </c>
      <c r="H46" s="10">
        <v>6.42</v>
      </c>
      <c r="I46" s="10">
        <v>14066</v>
      </c>
    </row>
    <row r="47" spans="1:9" ht="18.95" customHeight="1">
      <c r="B47" s="58" t="s">
        <v>227</v>
      </c>
      <c r="C47" s="76"/>
      <c r="D47" s="10">
        <v>56</v>
      </c>
      <c r="E47" s="10">
        <v>190</v>
      </c>
      <c r="F47" s="10">
        <v>10.07</v>
      </c>
      <c r="G47" s="10">
        <v>1075</v>
      </c>
      <c r="H47" s="10">
        <v>37.239999999999995</v>
      </c>
      <c r="I47" s="10">
        <v>62409</v>
      </c>
    </row>
    <row r="48" spans="1:9" ht="18.95" customHeight="1">
      <c r="B48" s="58" t="s">
        <v>228</v>
      </c>
      <c r="C48" s="76"/>
      <c r="D48" s="10">
        <v>157</v>
      </c>
      <c r="E48" s="10">
        <v>959</v>
      </c>
      <c r="F48" s="10">
        <v>50.25</v>
      </c>
      <c r="G48" s="10">
        <v>5348</v>
      </c>
      <c r="H48" s="10">
        <v>187.6</v>
      </c>
      <c r="I48" s="10">
        <v>292216</v>
      </c>
    </row>
    <row r="49" spans="1:9" ht="24.95" customHeight="1">
      <c r="A49" s="56" t="s">
        <v>32</v>
      </c>
      <c r="B49" s="37"/>
      <c r="D49" s="10"/>
      <c r="E49" s="10"/>
      <c r="F49" s="10"/>
      <c r="G49" s="10"/>
      <c r="H49" s="10"/>
      <c r="I49" s="10"/>
    </row>
    <row r="50" spans="1:9" ht="20.100000000000001" customHeight="1">
      <c r="A50" s="56" t="s">
        <v>45</v>
      </c>
      <c r="D50" s="41"/>
      <c r="E50" s="41"/>
      <c r="F50" s="41"/>
      <c r="G50" s="41"/>
      <c r="H50" s="41"/>
      <c r="I50" s="41"/>
    </row>
    <row r="51" spans="1:9" ht="20.100000000000001" customHeight="1">
      <c r="A51" s="56"/>
      <c r="B51" s="56"/>
      <c r="C51" s="56"/>
      <c r="D51" s="56"/>
      <c r="E51" s="56"/>
      <c r="F51" s="56"/>
      <c r="G51" s="56"/>
      <c r="H51" s="56"/>
      <c r="I51" s="56"/>
    </row>
    <row r="52" spans="1:9" s="62" customFormat="1" ht="201" customHeight="1">
      <c r="A52" s="352" t="s">
        <v>44</v>
      </c>
      <c r="B52" s="352"/>
      <c r="C52" s="352"/>
      <c r="D52" s="352"/>
      <c r="E52" s="352"/>
      <c r="F52" s="352"/>
      <c r="G52" s="352"/>
      <c r="H52" s="352"/>
      <c r="I52" s="352"/>
    </row>
    <row r="53" spans="1:9" s="77" customFormat="1" ht="24.95" customHeight="1"/>
    <row r="54" spans="1:9" s="62" customFormat="1" ht="171.95" customHeight="1"/>
    <row r="61" spans="1:9" ht="9.9499999999999993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"/>
  <dimension ref="A1:AX61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24.7109375" style="25" customWidth="1"/>
    <col min="4" max="9" width="17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43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38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615</v>
      </c>
      <c r="B3" s="404"/>
      <c r="C3" s="404"/>
      <c r="D3" s="404"/>
      <c r="E3" s="404"/>
      <c r="F3" s="404"/>
      <c r="G3" s="404"/>
      <c r="H3" s="404"/>
      <c r="I3" s="404"/>
    </row>
    <row r="4" spans="1:10" ht="20.100000000000001" customHeight="1">
      <c r="A4" s="405" t="s">
        <v>36</v>
      </c>
      <c r="B4" s="405"/>
      <c r="C4" s="405"/>
      <c r="D4" s="405"/>
      <c r="E4" s="405"/>
      <c r="F4" s="405"/>
      <c r="G4" s="405"/>
      <c r="H4" s="405"/>
      <c r="I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74"/>
    </row>
    <row r="6" spans="1:10" ht="6" customHeight="1">
      <c r="A6" s="389" t="s">
        <v>224</v>
      </c>
      <c r="B6" s="435"/>
      <c r="C6" s="436"/>
      <c r="D6" s="364" t="s">
        <v>1</v>
      </c>
      <c r="E6" s="364" t="s">
        <v>212</v>
      </c>
      <c r="F6" s="364" t="s">
        <v>5</v>
      </c>
      <c r="G6" s="27"/>
      <c r="H6" s="50"/>
      <c r="I6" s="27"/>
    </row>
    <row r="7" spans="1:10" ht="6" customHeight="1">
      <c r="A7" s="437"/>
      <c r="B7" s="437"/>
      <c r="C7" s="438"/>
      <c r="D7" s="401"/>
      <c r="E7" s="401"/>
      <c r="F7" s="401"/>
      <c r="G7" s="362" t="s">
        <v>3</v>
      </c>
      <c r="H7" s="441"/>
      <c r="I7" s="362" t="s">
        <v>213</v>
      </c>
    </row>
    <row r="8" spans="1:10" ht="6" customHeight="1">
      <c r="A8" s="437"/>
      <c r="B8" s="437"/>
      <c r="C8" s="438"/>
      <c r="D8" s="401"/>
      <c r="E8" s="401"/>
      <c r="F8" s="401"/>
      <c r="G8" s="442"/>
      <c r="H8" s="441"/>
      <c r="I8" s="442"/>
      <c r="J8" s="37"/>
    </row>
    <row r="9" spans="1:10" ht="6" customHeight="1">
      <c r="A9" s="437"/>
      <c r="B9" s="437"/>
      <c r="C9" s="438"/>
      <c r="D9" s="401"/>
      <c r="E9" s="401"/>
      <c r="F9" s="401"/>
      <c r="G9" s="32"/>
      <c r="H9" s="51"/>
      <c r="I9" s="362" t="s">
        <v>214</v>
      </c>
      <c r="J9" s="37"/>
    </row>
    <row r="10" spans="1:10" ht="6" customHeight="1">
      <c r="A10" s="437"/>
      <c r="B10" s="437"/>
      <c r="C10" s="438"/>
      <c r="D10" s="401"/>
      <c r="E10" s="401"/>
      <c r="F10" s="401"/>
      <c r="G10" s="364" t="s">
        <v>103</v>
      </c>
      <c r="H10" s="29"/>
      <c r="I10" s="362"/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 t="s">
        <v>89</v>
      </c>
      <c r="I11" s="362" t="s">
        <v>90</v>
      </c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/>
      <c r="I12" s="362"/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 t="s">
        <v>92</v>
      </c>
      <c r="I13" s="362" t="s">
        <v>93</v>
      </c>
      <c r="J13" s="37"/>
    </row>
    <row r="14" spans="1:10" ht="6" customHeight="1">
      <c r="A14" s="437"/>
      <c r="B14" s="437"/>
      <c r="C14" s="438"/>
      <c r="D14" s="401"/>
      <c r="E14" s="401"/>
      <c r="F14" s="401"/>
      <c r="G14" s="365"/>
      <c r="H14" s="365"/>
      <c r="I14" s="362"/>
      <c r="J14" s="37"/>
    </row>
    <row r="15" spans="1:10" ht="6" customHeight="1">
      <c r="A15" s="437"/>
      <c r="B15" s="437"/>
      <c r="C15" s="438"/>
      <c r="D15" s="402"/>
      <c r="E15" s="402"/>
      <c r="F15" s="402"/>
      <c r="G15" s="366"/>
      <c r="H15" s="34"/>
      <c r="I15" s="75"/>
      <c r="J15" s="37"/>
    </row>
    <row r="16" spans="1:10" ht="24" customHeight="1">
      <c r="A16" s="439"/>
      <c r="B16" s="439"/>
      <c r="C16" s="440"/>
      <c r="D16" s="52" t="s">
        <v>6</v>
      </c>
      <c r="E16" s="53" t="s">
        <v>105</v>
      </c>
      <c r="F16" s="53" t="s">
        <v>106</v>
      </c>
      <c r="G16" s="53" t="s">
        <v>6</v>
      </c>
      <c r="H16" s="53" t="s">
        <v>106</v>
      </c>
      <c r="I16" s="54" t="s">
        <v>35</v>
      </c>
      <c r="J16" s="37"/>
    </row>
    <row r="17" spans="1:50" ht="20.100000000000001" customHeight="1">
      <c r="J17" s="37"/>
    </row>
    <row r="18" spans="1:50" ht="39.950000000000003" customHeight="1">
      <c r="A18" s="58" t="s">
        <v>9</v>
      </c>
      <c r="B18" s="76"/>
      <c r="C18" s="76"/>
      <c r="D18" s="10">
        <v>21120</v>
      </c>
      <c r="E18" s="10">
        <v>27052</v>
      </c>
      <c r="F18" s="10">
        <v>1027.49</v>
      </c>
      <c r="G18" s="10">
        <v>56926</v>
      </c>
      <c r="H18" s="10">
        <v>5207.2300000000005</v>
      </c>
      <c r="I18" s="10">
        <v>7591860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21.95" customHeight="1">
      <c r="A19" s="58" t="s">
        <v>76</v>
      </c>
      <c r="B19" s="76"/>
      <c r="C19" s="76"/>
      <c r="D19" s="10"/>
      <c r="E19" s="10"/>
      <c r="F19" s="10"/>
      <c r="G19" s="10"/>
      <c r="H19" s="10"/>
      <c r="I19" s="10"/>
      <c r="J19" s="37"/>
    </row>
    <row r="20" spans="1:50" ht="18.95" customHeight="1">
      <c r="B20" s="58" t="s">
        <v>225</v>
      </c>
      <c r="C20" s="76"/>
      <c r="D20" s="10">
        <v>17511</v>
      </c>
      <c r="E20" s="10">
        <v>17338</v>
      </c>
      <c r="F20" s="10">
        <v>658.29</v>
      </c>
      <c r="G20" s="10">
        <v>32030</v>
      </c>
      <c r="H20" s="10">
        <v>3337.4900000000002</v>
      </c>
      <c r="I20" s="10">
        <v>4817116</v>
      </c>
    </row>
    <row r="21" spans="1:50" ht="18.95" customHeight="1">
      <c r="B21" s="58" t="s">
        <v>226</v>
      </c>
      <c r="C21" s="76"/>
      <c r="D21" s="10">
        <v>1116</v>
      </c>
      <c r="E21" s="10">
        <v>794</v>
      </c>
      <c r="F21" s="10">
        <v>24.44</v>
      </c>
      <c r="G21" s="10">
        <v>1470</v>
      </c>
      <c r="H21" s="10">
        <v>165.82999999999998</v>
      </c>
      <c r="I21" s="10">
        <v>210526</v>
      </c>
    </row>
    <row r="22" spans="1:50" ht="18.95" customHeight="1">
      <c r="B22" s="58" t="s">
        <v>227</v>
      </c>
      <c r="C22" s="76"/>
      <c r="D22" s="10">
        <v>1530</v>
      </c>
      <c r="E22" s="10">
        <v>2610</v>
      </c>
      <c r="F22" s="10">
        <v>97.8</v>
      </c>
      <c r="G22" s="10">
        <v>6044</v>
      </c>
      <c r="H22" s="10">
        <v>523.39</v>
      </c>
      <c r="I22" s="10">
        <v>735232</v>
      </c>
      <c r="J22" s="37"/>
    </row>
    <row r="23" spans="1:50" ht="18.95" customHeight="1">
      <c r="B23" s="58" t="s">
        <v>228</v>
      </c>
      <c r="C23" s="76"/>
      <c r="D23" s="10">
        <v>963</v>
      </c>
      <c r="E23" s="10">
        <v>6310</v>
      </c>
      <c r="F23" s="10">
        <v>246.95999999999998</v>
      </c>
      <c r="G23" s="10">
        <v>17382</v>
      </c>
      <c r="H23" s="10">
        <v>1180.51</v>
      </c>
      <c r="I23" s="10">
        <v>1828986</v>
      </c>
      <c r="J23" s="37"/>
    </row>
    <row r="24" spans="1:50" ht="39.950000000000003" customHeight="1">
      <c r="A24" s="58" t="s">
        <v>76</v>
      </c>
      <c r="D24" s="10"/>
      <c r="E24" s="10"/>
      <c r="F24" s="10"/>
      <c r="G24" s="10"/>
      <c r="H24" s="10"/>
      <c r="I24" s="10"/>
      <c r="J24" s="37"/>
    </row>
    <row r="25" spans="1:50" ht="21.95" customHeight="1">
      <c r="A25" s="58" t="s">
        <v>108</v>
      </c>
      <c r="C25" s="76"/>
      <c r="D25" s="10">
        <v>17826</v>
      </c>
      <c r="E25" s="10">
        <v>12500</v>
      </c>
      <c r="F25" s="10">
        <v>413.14</v>
      </c>
      <c r="G25" s="10">
        <v>17826</v>
      </c>
      <c r="H25" s="10">
        <v>2442.9499999999998</v>
      </c>
      <c r="I25" s="10">
        <v>3391847</v>
      </c>
      <c r="J25" s="37"/>
    </row>
    <row r="26" spans="1:50" ht="21.95" customHeight="1">
      <c r="A26" s="58" t="s">
        <v>76</v>
      </c>
      <c r="C26" s="76"/>
      <c r="D26" s="10"/>
      <c r="E26" s="10"/>
      <c r="F26" s="10"/>
      <c r="G26" s="10"/>
      <c r="H26" s="10"/>
      <c r="I26" s="10"/>
    </row>
    <row r="27" spans="1:50" ht="18.95" customHeight="1">
      <c r="B27" s="58" t="s">
        <v>225</v>
      </c>
      <c r="C27" s="76"/>
      <c r="D27" s="10">
        <v>15551</v>
      </c>
      <c r="E27" s="10">
        <v>11197</v>
      </c>
      <c r="F27" s="10">
        <v>376.63</v>
      </c>
      <c r="G27" s="10">
        <v>15551</v>
      </c>
      <c r="H27" s="10">
        <v>2163.9299999999998</v>
      </c>
      <c r="I27" s="10">
        <v>3064089</v>
      </c>
    </row>
    <row r="28" spans="1:50" ht="18.95" customHeight="1">
      <c r="B28" s="58" t="s">
        <v>226</v>
      </c>
      <c r="C28" s="76"/>
      <c r="D28" s="10">
        <v>1021</v>
      </c>
      <c r="E28" s="10">
        <v>590</v>
      </c>
      <c r="F28" s="10">
        <v>16.98</v>
      </c>
      <c r="G28" s="10">
        <v>1021</v>
      </c>
      <c r="H28" s="10">
        <v>125.09</v>
      </c>
      <c r="I28" s="10">
        <v>154227</v>
      </c>
    </row>
    <row r="29" spans="1:50" ht="18.95" customHeight="1">
      <c r="B29" s="58" t="s">
        <v>227</v>
      </c>
      <c r="C29" s="76"/>
      <c r="D29" s="10">
        <v>1139</v>
      </c>
      <c r="E29" s="10">
        <v>640</v>
      </c>
      <c r="F29" s="10">
        <v>17.309999999999999</v>
      </c>
      <c r="G29" s="10">
        <v>1139</v>
      </c>
      <c r="H29" s="10">
        <v>139.41</v>
      </c>
      <c r="I29" s="10">
        <v>155906</v>
      </c>
    </row>
    <row r="30" spans="1:50" ht="18.95" customHeight="1">
      <c r="B30" s="58" t="s">
        <v>228</v>
      </c>
      <c r="C30" s="76"/>
      <c r="D30" s="10">
        <v>115</v>
      </c>
      <c r="E30" s="10">
        <v>72</v>
      </c>
      <c r="F30" s="10">
        <v>2.2199999999999998</v>
      </c>
      <c r="G30" s="10">
        <v>115</v>
      </c>
      <c r="H30" s="10">
        <v>14.51</v>
      </c>
      <c r="I30" s="10">
        <v>17625</v>
      </c>
    </row>
    <row r="31" spans="1:50" ht="50.1" customHeight="1">
      <c r="A31" s="443" t="s">
        <v>109</v>
      </c>
      <c r="B31" s="445"/>
      <c r="C31" s="445"/>
      <c r="D31" s="10">
        <v>917</v>
      </c>
      <c r="E31" s="10">
        <v>1002</v>
      </c>
      <c r="F31" s="10">
        <v>39.519999999999996</v>
      </c>
      <c r="G31" s="10">
        <v>1834</v>
      </c>
      <c r="H31" s="10">
        <v>196.5</v>
      </c>
      <c r="I31" s="10">
        <v>267501</v>
      </c>
    </row>
    <row r="32" spans="1:50" ht="21.95" customHeight="1">
      <c r="A32" s="58" t="s">
        <v>76</v>
      </c>
      <c r="C32" s="76"/>
      <c r="D32" s="10"/>
      <c r="E32" s="10"/>
      <c r="F32" s="10"/>
      <c r="G32" s="10"/>
      <c r="H32" s="10"/>
      <c r="I32" s="10"/>
    </row>
    <row r="33" spans="1:9" ht="18.95" customHeight="1">
      <c r="B33" s="58" t="s">
        <v>225</v>
      </c>
      <c r="C33" s="76"/>
      <c r="D33" s="10">
        <v>793</v>
      </c>
      <c r="E33" s="10">
        <v>859</v>
      </c>
      <c r="F33" s="10">
        <v>33.44</v>
      </c>
      <c r="G33" s="10">
        <v>1586</v>
      </c>
      <c r="H33" s="10">
        <v>169.14000000000001</v>
      </c>
      <c r="I33" s="10">
        <v>231518</v>
      </c>
    </row>
    <row r="34" spans="1:9" ht="18.95" customHeight="1">
      <c r="B34" s="58" t="s">
        <v>226</v>
      </c>
      <c r="C34" s="76"/>
      <c r="D34" s="10">
        <v>53</v>
      </c>
      <c r="E34" s="10">
        <v>58</v>
      </c>
      <c r="F34" s="10">
        <v>2.25</v>
      </c>
      <c r="G34" s="10">
        <v>106</v>
      </c>
      <c r="H34" s="10">
        <v>11.120000000000001</v>
      </c>
      <c r="I34" s="10">
        <v>14191</v>
      </c>
    </row>
    <row r="35" spans="1:9" ht="18.95" customHeight="1">
      <c r="B35" s="58" t="s">
        <v>227</v>
      </c>
      <c r="C35" s="76"/>
      <c r="D35" s="10">
        <v>36</v>
      </c>
      <c r="E35" s="10">
        <v>35</v>
      </c>
      <c r="F35" s="10">
        <v>1.49</v>
      </c>
      <c r="G35" s="10">
        <v>72</v>
      </c>
      <c r="H35" s="10">
        <v>7.6599999999999993</v>
      </c>
      <c r="I35" s="10">
        <v>8979</v>
      </c>
    </row>
    <row r="36" spans="1:9" ht="18.95" customHeight="1">
      <c r="B36" s="58" t="s">
        <v>228</v>
      </c>
      <c r="C36" s="76"/>
      <c r="D36" s="10">
        <v>35</v>
      </c>
      <c r="E36" s="10">
        <v>50</v>
      </c>
      <c r="F36" s="10">
        <v>2.35</v>
      </c>
      <c r="G36" s="10">
        <v>70</v>
      </c>
      <c r="H36" s="10">
        <v>8.58</v>
      </c>
      <c r="I36" s="10">
        <v>12813</v>
      </c>
    </row>
    <row r="37" spans="1:9" ht="50.1" customHeight="1">
      <c r="A37" s="443" t="s">
        <v>229</v>
      </c>
      <c r="B37" s="444"/>
      <c r="C37" s="444"/>
      <c r="D37" s="10">
        <v>2307</v>
      </c>
      <c r="E37" s="10">
        <v>12787</v>
      </c>
      <c r="F37" s="10">
        <v>532.81000000000006</v>
      </c>
      <c r="G37" s="10">
        <v>32727</v>
      </c>
      <c r="H37" s="10">
        <v>2426.9900000000002</v>
      </c>
      <c r="I37" s="10">
        <v>3665070</v>
      </c>
    </row>
    <row r="38" spans="1:9" ht="21.95" customHeight="1">
      <c r="A38" s="58" t="s">
        <v>76</v>
      </c>
      <c r="C38" s="76"/>
      <c r="D38" s="10"/>
      <c r="E38" s="10"/>
      <c r="F38" s="10"/>
      <c r="G38" s="10"/>
      <c r="H38" s="10"/>
      <c r="I38" s="10"/>
    </row>
    <row r="39" spans="1:9" ht="18.95" customHeight="1">
      <c r="B39" s="58" t="s">
        <v>225</v>
      </c>
      <c r="C39" s="76"/>
      <c r="D39" s="10">
        <v>1129</v>
      </c>
      <c r="E39" s="10">
        <v>4862</v>
      </c>
      <c r="F39" s="10">
        <v>223.39000000000001</v>
      </c>
      <c r="G39" s="10">
        <v>12303</v>
      </c>
      <c r="H39" s="10">
        <v>928.32</v>
      </c>
      <c r="I39" s="10">
        <v>1362025</v>
      </c>
    </row>
    <row r="40" spans="1:9" ht="18.95" customHeight="1">
      <c r="B40" s="58" t="s">
        <v>226</v>
      </c>
      <c r="C40" s="76"/>
      <c r="D40" s="10">
        <v>42</v>
      </c>
      <c r="E40" s="10">
        <v>146</v>
      </c>
      <c r="F40" s="10">
        <v>5.21</v>
      </c>
      <c r="G40" s="10">
        <v>343</v>
      </c>
      <c r="H40" s="10">
        <v>29.619999999999997</v>
      </c>
      <c r="I40" s="10">
        <v>42108</v>
      </c>
    </row>
    <row r="41" spans="1:9" ht="18.95" customHeight="1">
      <c r="B41" s="58" t="s">
        <v>227</v>
      </c>
      <c r="C41" s="76"/>
      <c r="D41" s="10">
        <v>353</v>
      </c>
      <c r="E41" s="10">
        <v>1903</v>
      </c>
      <c r="F41" s="10">
        <v>78.570000000000007</v>
      </c>
      <c r="G41" s="10">
        <v>4692</v>
      </c>
      <c r="H41" s="10">
        <v>369.46</v>
      </c>
      <c r="I41" s="10">
        <v>558550</v>
      </c>
    </row>
    <row r="42" spans="1:9" ht="18.95" customHeight="1">
      <c r="B42" s="58" t="s">
        <v>228</v>
      </c>
      <c r="C42" s="76"/>
      <c r="D42" s="10">
        <v>783</v>
      </c>
      <c r="E42" s="10">
        <v>5876</v>
      </c>
      <c r="F42" s="10">
        <v>225.64000000000001</v>
      </c>
      <c r="G42" s="10">
        <v>15389</v>
      </c>
      <c r="H42" s="10">
        <v>1099.58</v>
      </c>
      <c r="I42" s="10">
        <v>1702387</v>
      </c>
    </row>
    <row r="43" spans="1:9" ht="50.1" customHeight="1">
      <c r="A43" s="58" t="s">
        <v>10</v>
      </c>
      <c r="C43" s="76"/>
      <c r="D43" s="10">
        <v>70</v>
      </c>
      <c r="E43" s="10">
        <v>763</v>
      </c>
      <c r="F43" s="10">
        <v>42.019999999999996</v>
      </c>
      <c r="G43" s="10">
        <v>4539</v>
      </c>
      <c r="H43" s="10">
        <v>140.79000000000002</v>
      </c>
      <c r="I43" s="10">
        <v>267442</v>
      </c>
    </row>
    <row r="44" spans="1:9" ht="21.95" customHeight="1">
      <c r="A44" s="58" t="s">
        <v>76</v>
      </c>
      <c r="C44" s="76"/>
      <c r="D44" s="10"/>
      <c r="E44" s="10"/>
      <c r="F44" s="10"/>
      <c r="G44" s="10"/>
      <c r="H44" s="10"/>
      <c r="I44" s="10"/>
    </row>
    <row r="45" spans="1:9" ht="18.95" customHeight="1">
      <c r="B45" s="58" t="s">
        <v>225</v>
      </c>
      <c r="C45" s="76"/>
      <c r="D45" s="10">
        <v>38</v>
      </c>
      <c r="E45" s="10">
        <v>421</v>
      </c>
      <c r="F45" s="10">
        <v>24.84</v>
      </c>
      <c r="G45" s="10">
        <v>2590</v>
      </c>
      <c r="H45" s="10">
        <v>76.099999999999994</v>
      </c>
      <c r="I45" s="10">
        <v>159484</v>
      </c>
    </row>
    <row r="46" spans="1:9" ht="18.95" customHeight="1">
      <c r="B46" s="58" t="s">
        <v>226</v>
      </c>
      <c r="C46" s="76"/>
      <c r="D46" s="10">
        <v>0</v>
      </c>
      <c r="E46" s="10">
        <v>0</v>
      </c>
      <c r="F46" s="10">
        <v>0</v>
      </c>
      <c r="G46" s="10">
        <v>0</v>
      </c>
      <c r="H46" s="10">
        <v>0</v>
      </c>
      <c r="I46" s="10">
        <v>0</v>
      </c>
    </row>
    <row r="47" spans="1:9" ht="18.95" customHeight="1">
      <c r="B47" s="58" t="s">
        <v>227</v>
      </c>
      <c r="C47" s="76"/>
      <c r="D47" s="10">
        <v>2</v>
      </c>
      <c r="E47" s="10">
        <v>31</v>
      </c>
      <c r="F47" s="10">
        <v>0.43</v>
      </c>
      <c r="G47" s="10">
        <v>141</v>
      </c>
      <c r="H47" s="10">
        <v>6.8599999999999994</v>
      </c>
      <c r="I47" s="10">
        <v>11797</v>
      </c>
    </row>
    <row r="48" spans="1:9" ht="18.95" customHeight="1">
      <c r="B48" s="58" t="s">
        <v>228</v>
      </c>
      <c r="C48" s="76"/>
      <c r="D48" s="10">
        <v>30</v>
      </c>
      <c r="E48" s="10">
        <v>312</v>
      </c>
      <c r="F48" s="10">
        <v>16.75</v>
      </c>
      <c r="G48" s="10">
        <v>1808</v>
      </c>
      <c r="H48" s="10">
        <v>57.839999999999996</v>
      </c>
      <c r="I48" s="10">
        <v>96161</v>
      </c>
    </row>
    <row r="49" spans="1:9" ht="24.95" customHeight="1">
      <c r="A49" s="56" t="s">
        <v>32</v>
      </c>
      <c r="B49" s="37"/>
      <c r="D49" s="10"/>
      <c r="E49" s="10"/>
      <c r="F49" s="10"/>
      <c r="G49" s="10"/>
      <c r="H49" s="10"/>
      <c r="I49" s="10"/>
    </row>
    <row r="50" spans="1:9" ht="20.100000000000001" customHeight="1">
      <c r="A50" s="56" t="s">
        <v>45</v>
      </c>
      <c r="D50" s="41"/>
      <c r="E50" s="41"/>
      <c r="F50" s="41"/>
      <c r="G50" s="41"/>
      <c r="H50" s="41"/>
      <c r="I50" s="41"/>
    </row>
    <row r="51" spans="1:9" ht="20.100000000000001" customHeight="1">
      <c r="A51" s="56"/>
      <c r="B51" s="56"/>
      <c r="C51" s="56"/>
      <c r="D51" s="56"/>
      <c r="E51" s="56"/>
      <c r="F51" s="56"/>
      <c r="G51" s="56"/>
      <c r="H51" s="56"/>
      <c r="I51" s="56"/>
    </row>
    <row r="52" spans="1:9" s="62" customFormat="1" ht="201" customHeight="1">
      <c r="A52" s="352" t="s">
        <v>44</v>
      </c>
      <c r="B52" s="352"/>
      <c r="C52" s="352"/>
      <c r="D52" s="352"/>
      <c r="E52" s="352"/>
      <c r="F52" s="352"/>
      <c r="G52" s="352"/>
      <c r="H52" s="352"/>
      <c r="I52" s="352"/>
    </row>
    <row r="53" spans="1:9" s="77" customFormat="1" ht="24.95" customHeight="1"/>
    <row r="54" spans="1:9" s="62" customFormat="1" ht="171.95" customHeight="1"/>
    <row r="61" spans="1:9" ht="9.9499999999999993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2578125" defaultRowHeight="15"/>
  <cols>
    <col min="1" max="1" width="12.7109375" style="25" customWidth="1"/>
    <col min="2" max="5" width="1.7109375" style="25" customWidth="1"/>
    <col min="6" max="6" width="10.7109375" style="25" customWidth="1"/>
    <col min="7" max="7" width="35.28515625" style="25" customWidth="1"/>
    <col min="8" max="18" width="17.7109375" style="25" customWidth="1"/>
    <col min="19" max="19" width="12.7109375" style="25" customWidth="1"/>
    <col min="20" max="25" width="14.28515625" style="25" customWidth="1"/>
    <col min="26" max="26" width="8.140625" style="25" customWidth="1"/>
    <col min="27" max="16384" width="11.42578125" style="25"/>
  </cols>
  <sheetData>
    <row r="1" spans="1:22" s="291" customFormat="1" ht="20.100000000000001" customHeight="1">
      <c r="A1" s="399" t="s">
        <v>43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 t="s">
        <v>43</v>
      </c>
      <c r="M1" s="399"/>
      <c r="N1" s="399"/>
      <c r="O1" s="399"/>
      <c r="P1" s="399"/>
      <c r="Q1" s="399"/>
      <c r="R1" s="399"/>
      <c r="S1" s="399"/>
      <c r="T1" s="294"/>
      <c r="U1" s="294"/>
      <c r="V1" s="294"/>
    </row>
    <row r="2" spans="1:22" s="291" customFormat="1" ht="20.100000000000001" customHeight="1">
      <c r="A2" s="399" t="s">
        <v>38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 t="s">
        <v>38</v>
      </c>
      <c r="M2" s="399"/>
      <c r="N2" s="399"/>
      <c r="O2" s="399"/>
      <c r="P2" s="399"/>
      <c r="Q2" s="399"/>
      <c r="R2" s="399"/>
      <c r="S2" s="399"/>
      <c r="T2" s="294"/>
      <c r="U2" s="294"/>
      <c r="V2" s="294"/>
    </row>
    <row r="3" spans="1:22" s="291" customFormat="1" ht="20.100000000000001" customHeight="1">
      <c r="A3" s="399" t="s">
        <v>616</v>
      </c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399" t="s">
        <v>616</v>
      </c>
      <c r="M3" s="399"/>
      <c r="N3" s="399"/>
      <c r="O3" s="399"/>
      <c r="P3" s="399"/>
      <c r="Q3" s="399"/>
      <c r="R3" s="399"/>
      <c r="S3" s="399"/>
      <c r="T3" s="294"/>
      <c r="U3" s="294"/>
      <c r="V3" s="294"/>
    </row>
    <row r="4" spans="1:22" ht="5.0999999999999996" customHeight="1">
      <c r="C4" s="48"/>
      <c r="D4" s="48"/>
      <c r="E4" s="48"/>
      <c r="F4" s="48"/>
      <c r="G4" s="48"/>
      <c r="H4" s="49"/>
      <c r="I4" s="49"/>
      <c r="J4" s="49"/>
      <c r="K4" s="49"/>
      <c r="L4" s="49"/>
      <c r="M4" s="49"/>
      <c r="N4" s="49"/>
      <c r="O4" s="49"/>
      <c r="P4" s="49"/>
    </row>
    <row r="5" spans="1:22" ht="4.9000000000000004" customHeight="1">
      <c r="A5" s="390" t="s">
        <v>189</v>
      </c>
      <c r="B5" s="361" t="s">
        <v>230</v>
      </c>
      <c r="C5" s="389"/>
      <c r="D5" s="389"/>
      <c r="E5" s="389"/>
      <c r="F5" s="389"/>
      <c r="G5" s="390"/>
      <c r="H5" s="364" t="s">
        <v>18</v>
      </c>
      <c r="I5" s="364" t="s">
        <v>3</v>
      </c>
      <c r="J5" s="361" t="s">
        <v>231</v>
      </c>
      <c r="K5" s="389"/>
      <c r="L5" s="389"/>
      <c r="M5" s="389"/>
      <c r="N5" s="389"/>
      <c r="O5" s="389"/>
      <c r="P5" s="389"/>
      <c r="Q5" s="390"/>
      <c r="R5" s="364" t="s">
        <v>101</v>
      </c>
      <c r="S5" s="361" t="s">
        <v>189</v>
      </c>
    </row>
    <row r="6" spans="1:22" ht="4.9000000000000004" customHeight="1">
      <c r="A6" s="387"/>
      <c r="B6" s="362"/>
      <c r="C6" s="391"/>
      <c r="D6" s="391"/>
      <c r="E6" s="391"/>
      <c r="F6" s="391"/>
      <c r="G6" s="387"/>
      <c r="H6" s="365"/>
      <c r="I6" s="365"/>
      <c r="J6" s="362"/>
      <c r="K6" s="391"/>
      <c r="L6" s="391"/>
      <c r="M6" s="391"/>
      <c r="N6" s="391"/>
      <c r="O6" s="391"/>
      <c r="P6" s="391"/>
      <c r="Q6" s="387"/>
      <c r="R6" s="365"/>
      <c r="S6" s="362"/>
    </row>
    <row r="7" spans="1:22" ht="4.9000000000000004" customHeight="1">
      <c r="A7" s="387"/>
      <c r="B7" s="362"/>
      <c r="C7" s="391"/>
      <c r="D7" s="391"/>
      <c r="E7" s="391"/>
      <c r="F7" s="391"/>
      <c r="G7" s="387"/>
      <c r="H7" s="365"/>
      <c r="I7" s="365"/>
      <c r="J7" s="362"/>
      <c r="K7" s="391"/>
      <c r="L7" s="391"/>
      <c r="M7" s="391"/>
      <c r="N7" s="391"/>
      <c r="O7" s="391"/>
      <c r="P7" s="391"/>
      <c r="Q7" s="387"/>
      <c r="R7" s="365"/>
      <c r="S7" s="362"/>
    </row>
    <row r="8" spans="1:22" ht="4.9000000000000004" customHeight="1">
      <c r="A8" s="387"/>
      <c r="B8" s="362"/>
      <c r="C8" s="391"/>
      <c r="D8" s="391"/>
      <c r="E8" s="391"/>
      <c r="F8" s="391"/>
      <c r="G8" s="387"/>
      <c r="H8" s="365"/>
      <c r="I8" s="365"/>
      <c r="J8" s="363"/>
      <c r="K8" s="392"/>
      <c r="L8" s="392"/>
      <c r="M8" s="392"/>
      <c r="N8" s="392"/>
      <c r="O8" s="392"/>
      <c r="P8" s="392"/>
      <c r="Q8" s="388"/>
      <c r="R8" s="365"/>
      <c r="S8" s="362"/>
    </row>
    <row r="9" spans="1:22" ht="6.95" customHeight="1">
      <c r="A9" s="387"/>
      <c r="B9" s="362"/>
      <c r="C9" s="391"/>
      <c r="D9" s="391"/>
      <c r="E9" s="391"/>
      <c r="F9" s="391"/>
      <c r="G9" s="387"/>
      <c r="H9" s="365"/>
      <c r="I9" s="365"/>
      <c r="J9" s="393">
        <v>1</v>
      </c>
      <c r="K9" s="361">
        <v>2</v>
      </c>
      <c r="L9" s="390">
        <v>3</v>
      </c>
      <c r="M9" s="364">
        <v>4</v>
      </c>
      <c r="N9" s="364">
        <v>5</v>
      </c>
      <c r="O9" s="364">
        <v>6</v>
      </c>
      <c r="P9" s="361" t="s">
        <v>232</v>
      </c>
      <c r="Q9" s="390"/>
      <c r="R9" s="365"/>
      <c r="S9" s="362"/>
    </row>
    <row r="10" spans="1:22" ht="6.95" customHeight="1">
      <c r="A10" s="387"/>
      <c r="B10" s="362"/>
      <c r="C10" s="391"/>
      <c r="D10" s="391"/>
      <c r="E10" s="391"/>
      <c r="F10" s="391"/>
      <c r="G10" s="387"/>
      <c r="H10" s="365"/>
      <c r="I10" s="365"/>
      <c r="J10" s="394"/>
      <c r="K10" s="362"/>
      <c r="L10" s="387"/>
      <c r="M10" s="365"/>
      <c r="N10" s="365"/>
      <c r="O10" s="365"/>
      <c r="P10" s="362"/>
      <c r="Q10" s="387"/>
      <c r="R10" s="365"/>
      <c r="S10" s="362"/>
    </row>
    <row r="11" spans="1:22" ht="6.95" customHeight="1">
      <c r="A11" s="387"/>
      <c r="B11" s="362"/>
      <c r="C11" s="391"/>
      <c r="D11" s="391"/>
      <c r="E11" s="391"/>
      <c r="F11" s="391"/>
      <c r="G11" s="387"/>
      <c r="H11" s="365"/>
      <c r="I11" s="365"/>
      <c r="J11" s="394"/>
      <c r="K11" s="362"/>
      <c r="L11" s="387"/>
      <c r="M11" s="365"/>
      <c r="N11" s="365"/>
      <c r="O11" s="365"/>
      <c r="P11" s="362"/>
      <c r="Q11" s="387"/>
      <c r="R11" s="365"/>
      <c r="S11" s="362"/>
    </row>
    <row r="12" spans="1:22" ht="6.95" customHeight="1">
      <c r="A12" s="387"/>
      <c r="B12" s="362"/>
      <c r="C12" s="391"/>
      <c r="D12" s="391"/>
      <c r="E12" s="391"/>
      <c r="F12" s="391"/>
      <c r="G12" s="387"/>
      <c r="H12" s="365"/>
      <c r="I12" s="365"/>
      <c r="J12" s="394"/>
      <c r="K12" s="362"/>
      <c r="L12" s="387"/>
      <c r="M12" s="365"/>
      <c r="N12" s="365"/>
      <c r="O12" s="365"/>
      <c r="P12" s="364" t="s">
        <v>103</v>
      </c>
      <c r="Q12" s="364" t="s">
        <v>233</v>
      </c>
      <c r="R12" s="365"/>
      <c r="S12" s="362"/>
    </row>
    <row r="13" spans="1:22" ht="6.95" customHeight="1">
      <c r="A13" s="387"/>
      <c r="B13" s="362"/>
      <c r="C13" s="391"/>
      <c r="D13" s="391"/>
      <c r="E13" s="391"/>
      <c r="F13" s="391"/>
      <c r="G13" s="387"/>
      <c r="H13" s="365"/>
      <c r="I13" s="365"/>
      <c r="J13" s="394"/>
      <c r="K13" s="362"/>
      <c r="L13" s="387"/>
      <c r="M13" s="365"/>
      <c r="N13" s="365"/>
      <c r="O13" s="365"/>
      <c r="P13" s="365"/>
      <c r="Q13" s="365"/>
      <c r="R13" s="365"/>
      <c r="S13" s="362"/>
    </row>
    <row r="14" spans="1:22" ht="6.95" customHeight="1">
      <c r="A14" s="388"/>
      <c r="B14" s="363"/>
      <c r="C14" s="392"/>
      <c r="D14" s="392"/>
      <c r="E14" s="392"/>
      <c r="F14" s="392"/>
      <c r="G14" s="388"/>
      <c r="H14" s="366"/>
      <c r="I14" s="366"/>
      <c r="J14" s="395"/>
      <c r="K14" s="363"/>
      <c r="L14" s="388"/>
      <c r="M14" s="366"/>
      <c r="N14" s="366"/>
      <c r="O14" s="366"/>
      <c r="P14" s="366"/>
      <c r="Q14" s="366"/>
      <c r="R14" s="366"/>
      <c r="S14" s="363"/>
    </row>
    <row r="15" spans="1:22" ht="30" customHeight="1">
      <c r="A15" s="448" t="s">
        <v>0</v>
      </c>
      <c r="B15" s="448"/>
      <c r="C15" s="448"/>
      <c r="D15" s="448"/>
      <c r="E15" s="448"/>
      <c r="F15" s="448"/>
      <c r="G15" s="448"/>
      <c r="H15" s="448"/>
      <c r="I15" s="448"/>
      <c r="J15" s="448"/>
      <c r="K15" s="448"/>
      <c r="L15" s="449" t="s">
        <v>0</v>
      </c>
      <c r="M15" s="449"/>
      <c r="N15" s="449"/>
      <c r="O15" s="449"/>
      <c r="P15" s="449"/>
      <c r="Q15" s="449"/>
      <c r="R15" s="449"/>
      <c r="S15" s="449"/>
    </row>
    <row r="16" spans="1:22" s="79" customFormat="1" ht="11.45" customHeight="1">
      <c r="A16" s="78">
        <v>1</v>
      </c>
      <c r="B16" s="79" t="s">
        <v>9</v>
      </c>
      <c r="H16" s="80">
        <v>125157</v>
      </c>
      <c r="I16" s="80">
        <v>316550</v>
      </c>
      <c r="J16" s="80">
        <v>34336</v>
      </c>
      <c r="K16" s="80">
        <v>48942</v>
      </c>
      <c r="L16" s="80">
        <v>68157</v>
      </c>
      <c r="M16" s="80">
        <v>56391</v>
      </c>
      <c r="N16" s="80">
        <v>46028</v>
      </c>
      <c r="O16" s="80">
        <v>34750</v>
      </c>
      <c r="P16" s="80">
        <v>27946</v>
      </c>
      <c r="Q16" s="80">
        <v>225591</v>
      </c>
      <c r="R16" s="80">
        <v>1226486</v>
      </c>
      <c r="S16" s="78">
        <v>1</v>
      </c>
    </row>
    <row r="17" spans="1:19" s="79" customFormat="1" ht="11.45" customHeight="1">
      <c r="A17" s="81"/>
      <c r="C17" s="79" t="s">
        <v>76</v>
      </c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1"/>
    </row>
    <row r="18" spans="1:19" s="79" customFormat="1" ht="11.45" customHeight="1">
      <c r="A18" s="78">
        <v>2</v>
      </c>
      <c r="D18" s="79" t="s">
        <v>108</v>
      </c>
      <c r="H18" s="80">
        <v>95509</v>
      </c>
      <c r="I18" s="80">
        <v>95509</v>
      </c>
      <c r="J18" s="80">
        <v>59</v>
      </c>
      <c r="K18" s="80">
        <v>445</v>
      </c>
      <c r="L18" s="80">
        <v>2939</v>
      </c>
      <c r="M18" s="80">
        <v>11890</v>
      </c>
      <c r="N18" s="80">
        <v>28444</v>
      </c>
      <c r="O18" s="80">
        <v>28061</v>
      </c>
      <c r="P18" s="80">
        <v>23671</v>
      </c>
      <c r="Q18" s="80">
        <v>190518</v>
      </c>
      <c r="R18" s="80">
        <v>558430</v>
      </c>
      <c r="S18" s="78">
        <v>2</v>
      </c>
    </row>
    <row r="19" spans="1:19" s="79" customFormat="1" ht="11.45" customHeight="1">
      <c r="A19" s="78">
        <v>3</v>
      </c>
      <c r="D19" s="79" t="s">
        <v>109</v>
      </c>
      <c r="H19" s="80">
        <v>11429</v>
      </c>
      <c r="I19" s="80">
        <v>22858</v>
      </c>
      <c r="J19" s="80">
        <v>628</v>
      </c>
      <c r="K19" s="80">
        <v>2699</v>
      </c>
      <c r="L19" s="80">
        <v>4360</v>
      </c>
      <c r="M19" s="80">
        <v>5072</v>
      </c>
      <c r="N19" s="80">
        <v>4497</v>
      </c>
      <c r="O19" s="80">
        <v>3089</v>
      </c>
      <c r="P19" s="80">
        <v>2513</v>
      </c>
      <c r="Q19" s="80">
        <v>20082</v>
      </c>
      <c r="R19" s="80">
        <v>100495</v>
      </c>
      <c r="S19" s="78">
        <v>3</v>
      </c>
    </row>
    <row r="20" spans="1:19" s="79" customFormat="1" ht="11.45" customHeight="1">
      <c r="A20" s="78">
        <v>4</v>
      </c>
      <c r="D20" s="79" t="s">
        <v>229</v>
      </c>
      <c r="G20" s="82"/>
      <c r="H20" s="80">
        <v>17364</v>
      </c>
      <c r="I20" s="80">
        <v>172679</v>
      </c>
      <c r="J20" s="80">
        <v>13158</v>
      </c>
      <c r="K20" s="80">
        <v>43969</v>
      </c>
      <c r="L20" s="80">
        <v>59554</v>
      </c>
      <c r="M20" s="80">
        <v>38288</v>
      </c>
      <c r="N20" s="80">
        <v>12713</v>
      </c>
      <c r="O20" s="80">
        <v>3461</v>
      </c>
      <c r="P20" s="80">
        <v>1536</v>
      </c>
      <c r="Q20" s="80">
        <v>11865</v>
      </c>
      <c r="R20" s="80">
        <v>529106</v>
      </c>
      <c r="S20" s="78">
        <v>4</v>
      </c>
    </row>
    <row r="21" spans="1:19" s="79" customFormat="1" ht="11.45" customHeight="1">
      <c r="A21" s="78">
        <v>5</v>
      </c>
      <c r="F21" s="79" t="s">
        <v>234</v>
      </c>
      <c r="G21" s="79" t="s">
        <v>235</v>
      </c>
      <c r="H21" s="80">
        <v>2286</v>
      </c>
      <c r="I21" s="80">
        <v>6858</v>
      </c>
      <c r="J21" s="80">
        <v>126</v>
      </c>
      <c r="K21" s="80">
        <v>913</v>
      </c>
      <c r="L21" s="80">
        <v>1894</v>
      </c>
      <c r="M21" s="80">
        <v>1887</v>
      </c>
      <c r="N21" s="80">
        <v>1163</v>
      </c>
      <c r="O21" s="80">
        <v>495</v>
      </c>
      <c r="P21" s="80">
        <v>380</v>
      </c>
      <c r="Q21" s="80">
        <v>3015</v>
      </c>
      <c r="R21" s="80">
        <v>26982</v>
      </c>
      <c r="S21" s="78">
        <v>5</v>
      </c>
    </row>
    <row r="22" spans="1:19" s="79" customFormat="1" ht="11.45" customHeight="1">
      <c r="A22" s="78">
        <v>6</v>
      </c>
      <c r="G22" s="82" t="s">
        <v>236</v>
      </c>
      <c r="H22" s="80">
        <v>5980</v>
      </c>
      <c r="I22" s="80">
        <v>30092</v>
      </c>
      <c r="J22" s="80">
        <v>409</v>
      </c>
      <c r="K22" s="80">
        <v>4842</v>
      </c>
      <c r="L22" s="80">
        <v>11043</v>
      </c>
      <c r="M22" s="80">
        <v>8866</v>
      </c>
      <c r="N22" s="80">
        <v>3216</v>
      </c>
      <c r="O22" s="80">
        <v>1196</v>
      </c>
      <c r="P22" s="80">
        <v>520</v>
      </c>
      <c r="Q22" s="80">
        <v>3978</v>
      </c>
      <c r="R22" s="80">
        <v>105920</v>
      </c>
      <c r="S22" s="78">
        <v>6</v>
      </c>
    </row>
    <row r="23" spans="1:19" s="79" customFormat="1" ht="11.45" customHeight="1">
      <c r="A23" s="78">
        <v>7</v>
      </c>
      <c r="C23" s="83"/>
      <c r="D23" s="83"/>
      <c r="E23" s="83"/>
      <c r="F23" s="84"/>
      <c r="G23" s="84" t="s">
        <v>237</v>
      </c>
      <c r="H23" s="80">
        <v>5397</v>
      </c>
      <c r="I23" s="80">
        <v>49557</v>
      </c>
      <c r="J23" s="80">
        <v>1430</v>
      </c>
      <c r="K23" s="80">
        <v>11693</v>
      </c>
      <c r="L23" s="80">
        <v>18527</v>
      </c>
      <c r="M23" s="80">
        <v>12409</v>
      </c>
      <c r="N23" s="80">
        <v>4205</v>
      </c>
      <c r="O23" s="80">
        <v>972</v>
      </c>
      <c r="P23" s="80">
        <v>321</v>
      </c>
      <c r="Q23" s="80">
        <v>2454</v>
      </c>
      <c r="R23" s="80">
        <v>159344</v>
      </c>
      <c r="S23" s="78">
        <v>7</v>
      </c>
    </row>
    <row r="24" spans="1:19" s="79" customFormat="1" ht="11.45" customHeight="1">
      <c r="A24" s="78">
        <v>8</v>
      </c>
      <c r="C24" s="447"/>
      <c r="D24" s="447"/>
      <c r="E24" s="447"/>
      <c r="F24" s="447"/>
      <c r="G24" s="84" t="s">
        <v>238</v>
      </c>
      <c r="H24" s="80">
        <v>2196</v>
      </c>
      <c r="I24" s="80">
        <v>33759</v>
      </c>
      <c r="J24" s="80">
        <v>1646</v>
      </c>
      <c r="K24" s="80">
        <v>9749</v>
      </c>
      <c r="L24" s="80">
        <v>12537</v>
      </c>
      <c r="M24" s="80">
        <v>7216</v>
      </c>
      <c r="N24" s="80">
        <v>2104</v>
      </c>
      <c r="O24" s="80">
        <v>361</v>
      </c>
      <c r="P24" s="80">
        <v>146</v>
      </c>
      <c r="Q24" s="80">
        <v>1127</v>
      </c>
      <c r="R24" s="80">
        <v>101432</v>
      </c>
      <c r="S24" s="78">
        <v>8</v>
      </c>
    </row>
    <row r="25" spans="1:19" s="79" customFormat="1" ht="11.45" customHeight="1">
      <c r="A25" s="78">
        <v>9</v>
      </c>
      <c r="C25" s="85"/>
      <c r="D25" s="85"/>
      <c r="E25" s="85"/>
      <c r="F25" s="85"/>
      <c r="G25" s="85" t="s">
        <v>239</v>
      </c>
      <c r="H25" s="80">
        <v>1505</v>
      </c>
      <c r="I25" s="80">
        <v>52413</v>
      </c>
      <c r="J25" s="80">
        <v>9547</v>
      </c>
      <c r="K25" s="80">
        <v>16772</v>
      </c>
      <c r="L25" s="80">
        <v>15553</v>
      </c>
      <c r="M25" s="80">
        <v>7910</v>
      </c>
      <c r="N25" s="80">
        <v>2025</v>
      </c>
      <c r="O25" s="80">
        <v>437</v>
      </c>
      <c r="P25" s="80">
        <v>169</v>
      </c>
      <c r="Q25" s="80">
        <v>1291</v>
      </c>
      <c r="R25" s="80">
        <v>135428</v>
      </c>
      <c r="S25" s="78">
        <v>9</v>
      </c>
    </row>
    <row r="26" spans="1:19" s="79" customFormat="1" ht="11.45" customHeight="1">
      <c r="A26" s="78">
        <v>10</v>
      </c>
      <c r="C26" s="48"/>
      <c r="D26" s="79" t="s">
        <v>10</v>
      </c>
      <c r="E26" s="48"/>
      <c r="G26" s="85"/>
      <c r="H26" s="80">
        <v>855</v>
      </c>
      <c r="I26" s="80">
        <v>25504</v>
      </c>
      <c r="J26" s="80">
        <v>20491</v>
      </c>
      <c r="K26" s="80">
        <v>1829</v>
      </c>
      <c r="L26" s="80">
        <v>1304</v>
      </c>
      <c r="M26" s="80">
        <v>1141</v>
      </c>
      <c r="N26" s="80">
        <v>374</v>
      </c>
      <c r="O26" s="80">
        <v>139</v>
      </c>
      <c r="P26" s="80">
        <v>226</v>
      </c>
      <c r="Q26" s="80">
        <v>3126</v>
      </c>
      <c r="R26" s="80">
        <v>38455</v>
      </c>
      <c r="S26" s="78">
        <v>10</v>
      </c>
    </row>
    <row r="27" spans="1:19" s="79" customFormat="1" ht="11.45" customHeight="1">
      <c r="A27" s="78"/>
      <c r="C27" s="85" t="s">
        <v>34</v>
      </c>
      <c r="D27" s="48"/>
      <c r="E27" s="48"/>
      <c r="G27" s="85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78"/>
    </row>
    <row r="28" spans="1:19" s="79" customFormat="1" ht="11.45" customHeight="1">
      <c r="A28" s="78">
        <v>11</v>
      </c>
      <c r="C28" s="86"/>
      <c r="D28" s="87" t="s">
        <v>112</v>
      </c>
      <c r="E28" s="86"/>
      <c r="G28" s="87"/>
      <c r="H28" s="80">
        <v>9160</v>
      </c>
      <c r="I28" s="80">
        <v>82482</v>
      </c>
      <c r="J28" s="80">
        <v>4921</v>
      </c>
      <c r="K28" s="80">
        <v>19280</v>
      </c>
      <c r="L28" s="80">
        <v>29122</v>
      </c>
      <c r="M28" s="80">
        <v>19545</v>
      </c>
      <c r="N28" s="80">
        <v>6661</v>
      </c>
      <c r="O28" s="80">
        <v>2043</v>
      </c>
      <c r="P28" s="80">
        <v>910</v>
      </c>
      <c r="Q28" s="80">
        <v>7004</v>
      </c>
      <c r="R28" s="80">
        <v>261594</v>
      </c>
      <c r="S28" s="78">
        <v>11</v>
      </c>
    </row>
    <row r="29" spans="1:19" s="79" customFormat="1" ht="11.45" customHeight="1">
      <c r="A29" s="78"/>
      <c r="B29" s="85" t="s">
        <v>240</v>
      </c>
      <c r="D29" s="85"/>
      <c r="E29" s="85"/>
      <c r="F29" s="85"/>
      <c r="G29" s="85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78"/>
    </row>
    <row r="30" spans="1:19" s="79" customFormat="1" ht="11.45" customHeight="1">
      <c r="A30" s="78">
        <v>12</v>
      </c>
      <c r="C30" s="85" t="s">
        <v>11</v>
      </c>
      <c r="D30" s="85"/>
      <c r="E30" s="85"/>
      <c r="H30" s="80">
        <v>1249</v>
      </c>
      <c r="I30" s="80">
        <v>19170</v>
      </c>
      <c r="J30" s="80">
        <v>10014</v>
      </c>
      <c r="K30" s="80">
        <v>2521</v>
      </c>
      <c r="L30" s="80">
        <v>2980</v>
      </c>
      <c r="M30" s="80">
        <v>2554</v>
      </c>
      <c r="N30" s="80">
        <v>677</v>
      </c>
      <c r="O30" s="80">
        <v>198</v>
      </c>
      <c r="P30" s="80">
        <v>226</v>
      </c>
      <c r="Q30" s="80">
        <v>2583</v>
      </c>
      <c r="R30" s="80">
        <v>41368</v>
      </c>
      <c r="S30" s="78">
        <v>12</v>
      </c>
    </row>
    <row r="31" spans="1:19" s="79" customFormat="1" ht="11.45" customHeight="1">
      <c r="A31" s="78">
        <v>13</v>
      </c>
      <c r="C31" s="85" t="s">
        <v>12</v>
      </c>
      <c r="D31" s="85"/>
      <c r="E31" s="85"/>
      <c r="G31" s="85"/>
      <c r="H31" s="80">
        <v>26527</v>
      </c>
      <c r="I31" s="80">
        <v>150554</v>
      </c>
      <c r="J31" s="80">
        <v>19379</v>
      </c>
      <c r="K31" s="80">
        <v>33007</v>
      </c>
      <c r="L31" s="80">
        <v>43809</v>
      </c>
      <c r="M31" s="80">
        <v>29776</v>
      </c>
      <c r="N31" s="80">
        <v>14538</v>
      </c>
      <c r="O31" s="80">
        <v>7314</v>
      </c>
      <c r="P31" s="80">
        <v>2731</v>
      </c>
      <c r="Q31" s="80">
        <v>21553</v>
      </c>
      <c r="R31" s="80">
        <v>474051</v>
      </c>
      <c r="S31" s="78">
        <v>13</v>
      </c>
    </row>
    <row r="32" spans="1:19" s="79" customFormat="1" ht="11.45" customHeight="1">
      <c r="A32" s="78"/>
      <c r="C32" s="85" t="s">
        <v>241</v>
      </c>
      <c r="D32" s="84"/>
      <c r="E32" s="84"/>
      <c r="F32" s="84"/>
      <c r="G32" s="84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78"/>
    </row>
    <row r="33" spans="1:19" s="79" customFormat="1" ht="11.45" customHeight="1">
      <c r="A33" s="78">
        <v>14</v>
      </c>
      <c r="E33" s="79" t="s">
        <v>13</v>
      </c>
      <c r="H33" s="80">
        <v>21849</v>
      </c>
      <c r="I33" s="80">
        <v>124663</v>
      </c>
      <c r="J33" s="80">
        <v>14278</v>
      </c>
      <c r="K33" s="80">
        <v>27608</v>
      </c>
      <c r="L33" s="80">
        <v>36883</v>
      </c>
      <c r="M33" s="80">
        <v>25353</v>
      </c>
      <c r="N33" s="80">
        <v>12331</v>
      </c>
      <c r="O33" s="80">
        <v>6228</v>
      </c>
      <c r="P33" s="80">
        <v>1982</v>
      </c>
      <c r="Q33" s="80">
        <v>15188</v>
      </c>
      <c r="R33" s="80">
        <v>395766</v>
      </c>
      <c r="S33" s="78">
        <v>14</v>
      </c>
    </row>
    <row r="34" spans="1:19" s="79" customFormat="1" ht="11.45" customHeight="1">
      <c r="A34" s="78">
        <v>15</v>
      </c>
      <c r="E34" s="79" t="s">
        <v>14</v>
      </c>
      <c r="H34" s="80">
        <v>269</v>
      </c>
      <c r="I34" s="80">
        <v>2893</v>
      </c>
      <c r="J34" s="80">
        <v>751</v>
      </c>
      <c r="K34" s="80">
        <v>587</v>
      </c>
      <c r="L34" s="80">
        <v>741</v>
      </c>
      <c r="M34" s="80">
        <v>383</v>
      </c>
      <c r="N34" s="80">
        <v>303</v>
      </c>
      <c r="O34" s="80">
        <v>88</v>
      </c>
      <c r="P34" s="80">
        <v>40</v>
      </c>
      <c r="Q34" s="80">
        <v>321</v>
      </c>
      <c r="R34" s="80">
        <v>8044</v>
      </c>
      <c r="S34" s="78">
        <v>15</v>
      </c>
    </row>
    <row r="35" spans="1:19" s="79" customFormat="1" ht="11.45" customHeight="1">
      <c r="A35" s="78">
        <v>16</v>
      </c>
      <c r="E35" s="79" t="s">
        <v>39</v>
      </c>
      <c r="H35" s="80">
        <v>714</v>
      </c>
      <c r="I35" s="80">
        <v>1166</v>
      </c>
      <c r="J35" s="80">
        <v>109</v>
      </c>
      <c r="K35" s="80">
        <v>139</v>
      </c>
      <c r="L35" s="80">
        <v>146</v>
      </c>
      <c r="M35" s="80">
        <v>152</v>
      </c>
      <c r="N35" s="80">
        <v>162</v>
      </c>
      <c r="O35" s="80">
        <v>174</v>
      </c>
      <c r="P35" s="80">
        <v>284</v>
      </c>
      <c r="Q35" s="80">
        <v>2284</v>
      </c>
      <c r="R35" s="80">
        <v>5571</v>
      </c>
      <c r="S35" s="78">
        <v>16</v>
      </c>
    </row>
    <row r="36" spans="1:19" s="79" customFormat="1" ht="11.45" customHeight="1">
      <c r="A36" s="78">
        <v>17</v>
      </c>
      <c r="E36" s="79" t="s">
        <v>37</v>
      </c>
      <c r="H36" s="80">
        <v>662</v>
      </c>
      <c r="I36" s="80">
        <v>2340</v>
      </c>
      <c r="J36" s="80">
        <v>76</v>
      </c>
      <c r="K36" s="80">
        <v>369</v>
      </c>
      <c r="L36" s="80">
        <v>786</v>
      </c>
      <c r="M36" s="80">
        <v>577</v>
      </c>
      <c r="N36" s="80">
        <v>313</v>
      </c>
      <c r="O36" s="80">
        <v>140</v>
      </c>
      <c r="P36" s="80">
        <v>79</v>
      </c>
      <c r="Q36" s="80">
        <v>719</v>
      </c>
      <c r="R36" s="80">
        <v>8604</v>
      </c>
      <c r="S36" s="78">
        <v>17</v>
      </c>
    </row>
    <row r="37" spans="1:19" s="79" customFormat="1" ht="11.45" customHeight="1">
      <c r="A37" s="78">
        <v>18</v>
      </c>
      <c r="E37" s="79" t="s">
        <v>40</v>
      </c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78">
        <v>18</v>
      </c>
    </row>
    <row r="38" spans="1:19" s="79" customFormat="1" ht="11.45" customHeight="1">
      <c r="A38" s="78"/>
      <c r="E38" s="79" t="s">
        <v>242</v>
      </c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78"/>
    </row>
    <row r="39" spans="1:19" s="79" customFormat="1" ht="11.45" customHeight="1">
      <c r="A39" s="78"/>
      <c r="E39" s="79" t="s">
        <v>243</v>
      </c>
      <c r="F39" s="82"/>
      <c r="H39" s="80">
        <v>3033</v>
      </c>
      <c r="I39" s="80">
        <v>19492</v>
      </c>
      <c r="J39" s="80">
        <v>4165</v>
      </c>
      <c r="K39" s="80">
        <v>4304</v>
      </c>
      <c r="L39" s="80">
        <v>5253</v>
      </c>
      <c r="M39" s="80">
        <v>3311</v>
      </c>
      <c r="N39" s="80">
        <v>1429</v>
      </c>
      <c r="O39" s="80">
        <v>684</v>
      </c>
      <c r="P39" s="80">
        <v>346</v>
      </c>
      <c r="Q39" s="80">
        <v>3041</v>
      </c>
      <c r="R39" s="80">
        <v>56066</v>
      </c>
      <c r="S39" s="78"/>
    </row>
    <row r="40" spans="1:19" s="79" customFormat="1" ht="11.45" customHeight="1">
      <c r="A40" s="78">
        <v>19</v>
      </c>
      <c r="C40" s="79" t="s">
        <v>15</v>
      </c>
      <c r="H40" s="80">
        <v>96965</v>
      </c>
      <c r="I40" s="80">
        <v>142317</v>
      </c>
      <c r="J40" s="80">
        <v>3177</v>
      </c>
      <c r="K40" s="80">
        <v>12359</v>
      </c>
      <c r="L40" s="80">
        <v>20525</v>
      </c>
      <c r="M40" s="80">
        <v>23661</v>
      </c>
      <c r="N40" s="80">
        <v>30591</v>
      </c>
      <c r="O40" s="80">
        <v>27135</v>
      </c>
      <c r="P40" s="80">
        <v>24869</v>
      </c>
      <c r="Q40" s="80">
        <v>200296</v>
      </c>
      <c r="R40" s="80">
        <v>700175</v>
      </c>
      <c r="S40" s="78">
        <v>19</v>
      </c>
    </row>
    <row r="41" spans="1:19" s="79" customFormat="1" ht="11.45" customHeight="1">
      <c r="A41" s="78">
        <v>20</v>
      </c>
      <c r="C41" s="79" t="s">
        <v>16</v>
      </c>
      <c r="H41" s="80">
        <v>416</v>
      </c>
      <c r="I41" s="80">
        <v>4509</v>
      </c>
      <c r="J41" s="80">
        <v>1766</v>
      </c>
      <c r="K41" s="80">
        <v>1055</v>
      </c>
      <c r="L41" s="80">
        <v>843</v>
      </c>
      <c r="M41" s="80">
        <v>400</v>
      </c>
      <c r="N41" s="80">
        <v>222</v>
      </c>
      <c r="O41" s="80">
        <v>103</v>
      </c>
      <c r="P41" s="80">
        <v>120</v>
      </c>
      <c r="Q41" s="80">
        <v>1159</v>
      </c>
      <c r="R41" s="80">
        <v>10892</v>
      </c>
      <c r="S41" s="78">
        <v>20</v>
      </c>
    </row>
    <row r="42" spans="1:19" s="79" customFormat="1" ht="30" customHeight="1">
      <c r="A42" s="446" t="s">
        <v>26</v>
      </c>
      <c r="B42" s="446"/>
      <c r="C42" s="446"/>
      <c r="D42" s="446"/>
      <c r="E42" s="446"/>
      <c r="F42" s="446"/>
      <c r="G42" s="446"/>
      <c r="H42" s="446"/>
      <c r="I42" s="446"/>
      <c r="J42" s="446"/>
      <c r="K42" s="446"/>
      <c r="L42" s="450" t="s">
        <v>26</v>
      </c>
      <c r="M42" s="450"/>
      <c r="N42" s="450"/>
      <c r="O42" s="450"/>
      <c r="P42" s="450"/>
      <c r="Q42" s="450"/>
      <c r="R42" s="450"/>
      <c r="S42" s="450"/>
    </row>
    <row r="43" spans="1:19" s="79" customFormat="1" ht="11.45" customHeight="1">
      <c r="A43" s="78">
        <v>21</v>
      </c>
      <c r="B43" s="79" t="s">
        <v>9</v>
      </c>
      <c r="H43" s="80">
        <v>104037</v>
      </c>
      <c r="I43" s="80">
        <v>259624</v>
      </c>
      <c r="J43" s="80">
        <v>26492</v>
      </c>
      <c r="K43" s="80">
        <v>39571</v>
      </c>
      <c r="L43" s="80">
        <v>56468</v>
      </c>
      <c r="M43" s="80">
        <v>45879</v>
      </c>
      <c r="N43" s="80">
        <v>36843</v>
      </c>
      <c r="O43" s="80">
        <v>29689</v>
      </c>
      <c r="P43" s="80">
        <v>24682</v>
      </c>
      <c r="Q43" s="80">
        <v>199008</v>
      </c>
      <c r="R43" s="80">
        <v>1019911</v>
      </c>
      <c r="S43" s="78">
        <v>21</v>
      </c>
    </row>
    <row r="44" spans="1:19" s="79" customFormat="1" ht="11.45" customHeight="1">
      <c r="A44" s="78"/>
      <c r="C44" s="79" t="s">
        <v>76</v>
      </c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78"/>
    </row>
    <row r="45" spans="1:19" s="79" customFormat="1" ht="11.45" customHeight="1">
      <c r="A45" s="78">
        <v>22</v>
      </c>
      <c r="D45" s="79" t="s">
        <v>108</v>
      </c>
      <c r="H45" s="80">
        <v>77683</v>
      </c>
      <c r="I45" s="80">
        <v>77683</v>
      </c>
      <c r="J45" s="80">
        <v>46</v>
      </c>
      <c r="K45" s="80">
        <v>339</v>
      </c>
      <c r="L45" s="80">
        <v>2187</v>
      </c>
      <c r="M45" s="80">
        <v>8865</v>
      </c>
      <c r="N45" s="80">
        <v>21859</v>
      </c>
      <c r="O45" s="80">
        <v>23652</v>
      </c>
      <c r="P45" s="80">
        <v>20735</v>
      </c>
      <c r="Q45" s="80">
        <v>166692</v>
      </c>
      <c r="R45" s="80">
        <v>460644</v>
      </c>
      <c r="S45" s="78">
        <v>22</v>
      </c>
    </row>
    <row r="46" spans="1:19" s="79" customFormat="1" ht="11.45" customHeight="1">
      <c r="A46" s="78">
        <v>23</v>
      </c>
      <c r="D46" s="79" t="s">
        <v>109</v>
      </c>
      <c r="H46" s="80">
        <v>10512</v>
      </c>
      <c r="I46" s="80">
        <v>21024</v>
      </c>
      <c r="J46" s="80">
        <v>598</v>
      </c>
      <c r="K46" s="80">
        <v>2511</v>
      </c>
      <c r="L46" s="80">
        <v>3969</v>
      </c>
      <c r="M46" s="80">
        <v>4572</v>
      </c>
      <c r="N46" s="80">
        <v>4105</v>
      </c>
      <c r="O46" s="80">
        <v>2909</v>
      </c>
      <c r="P46" s="80">
        <v>2360</v>
      </c>
      <c r="Q46" s="80">
        <v>18812</v>
      </c>
      <c r="R46" s="80">
        <v>92606</v>
      </c>
      <c r="S46" s="78">
        <v>23</v>
      </c>
    </row>
    <row r="47" spans="1:19" s="79" customFormat="1" ht="11.45" customHeight="1">
      <c r="A47" s="78">
        <v>24</v>
      </c>
      <c r="D47" s="79" t="s">
        <v>229</v>
      </c>
      <c r="E47" s="82"/>
      <c r="G47" s="82"/>
      <c r="H47" s="80">
        <v>15057</v>
      </c>
      <c r="I47" s="80">
        <v>139952</v>
      </c>
      <c r="J47" s="80">
        <v>9278</v>
      </c>
      <c r="K47" s="80">
        <v>35122</v>
      </c>
      <c r="L47" s="80">
        <v>49142</v>
      </c>
      <c r="M47" s="80">
        <v>31446</v>
      </c>
      <c r="N47" s="80">
        <v>10589</v>
      </c>
      <c r="O47" s="80">
        <v>3009</v>
      </c>
      <c r="P47" s="80">
        <v>1366</v>
      </c>
      <c r="Q47" s="80">
        <v>10470</v>
      </c>
      <c r="R47" s="80">
        <v>434201</v>
      </c>
      <c r="S47" s="78">
        <v>24</v>
      </c>
    </row>
    <row r="48" spans="1:19" s="79" customFormat="1" ht="11.45" customHeight="1">
      <c r="A48" s="78">
        <v>25</v>
      </c>
      <c r="F48" s="79" t="s">
        <v>234</v>
      </c>
      <c r="G48" s="79" t="s">
        <v>235</v>
      </c>
      <c r="H48" s="80">
        <v>2071</v>
      </c>
      <c r="I48" s="80">
        <v>6213</v>
      </c>
      <c r="J48" s="80">
        <v>116</v>
      </c>
      <c r="K48" s="80">
        <v>831</v>
      </c>
      <c r="L48" s="80">
        <v>1696</v>
      </c>
      <c r="M48" s="80">
        <v>1703</v>
      </c>
      <c r="N48" s="80">
        <v>1070</v>
      </c>
      <c r="O48" s="80">
        <v>450</v>
      </c>
      <c r="P48" s="80">
        <v>347</v>
      </c>
      <c r="Q48" s="80">
        <v>2732</v>
      </c>
      <c r="R48" s="80">
        <v>24460</v>
      </c>
      <c r="S48" s="78">
        <v>25</v>
      </c>
    </row>
    <row r="49" spans="1:19" s="79" customFormat="1" ht="11.45" customHeight="1">
      <c r="A49" s="78">
        <v>26</v>
      </c>
      <c r="G49" s="82" t="s">
        <v>236</v>
      </c>
      <c r="H49" s="80">
        <v>5408</v>
      </c>
      <c r="I49" s="80">
        <v>27277</v>
      </c>
      <c r="J49" s="80">
        <v>355</v>
      </c>
      <c r="K49" s="80">
        <v>4378</v>
      </c>
      <c r="L49" s="80">
        <v>10083</v>
      </c>
      <c r="M49" s="80">
        <v>8036</v>
      </c>
      <c r="N49" s="80">
        <v>2891</v>
      </c>
      <c r="O49" s="80">
        <v>1076</v>
      </c>
      <c r="P49" s="80">
        <v>458</v>
      </c>
      <c r="Q49" s="80">
        <v>3477</v>
      </c>
      <c r="R49" s="80">
        <v>95892</v>
      </c>
      <c r="S49" s="78">
        <v>26</v>
      </c>
    </row>
    <row r="50" spans="1:19" s="79" customFormat="1" ht="11.45" customHeight="1">
      <c r="A50" s="78">
        <v>27</v>
      </c>
      <c r="C50" s="83"/>
      <c r="D50" s="83"/>
      <c r="E50" s="83"/>
      <c r="F50" s="84"/>
      <c r="G50" s="84" t="s">
        <v>237</v>
      </c>
      <c r="H50" s="80">
        <v>4733</v>
      </c>
      <c r="I50" s="80">
        <v>43294</v>
      </c>
      <c r="J50" s="80">
        <v>1234</v>
      </c>
      <c r="K50" s="80">
        <v>10457</v>
      </c>
      <c r="L50" s="80">
        <v>16450</v>
      </c>
      <c r="M50" s="80">
        <v>10505</v>
      </c>
      <c r="N50" s="80">
        <v>3547</v>
      </c>
      <c r="O50" s="80">
        <v>829</v>
      </c>
      <c r="P50" s="80">
        <v>272</v>
      </c>
      <c r="Q50" s="80">
        <v>2068</v>
      </c>
      <c r="R50" s="80">
        <v>138295</v>
      </c>
      <c r="S50" s="78">
        <v>27</v>
      </c>
    </row>
    <row r="51" spans="1:19" s="79" customFormat="1" ht="11.45" customHeight="1">
      <c r="A51" s="78">
        <v>28</v>
      </c>
      <c r="C51" s="447"/>
      <c r="D51" s="447"/>
      <c r="E51" s="447"/>
      <c r="F51" s="447"/>
      <c r="G51" s="84" t="s">
        <v>238</v>
      </c>
      <c r="H51" s="80">
        <v>1778</v>
      </c>
      <c r="I51" s="80">
        <v>27305</v>
      </c>
      <c r="J51" s="80">
        <v>1276</v>
      </c>
      <c r="K51" s="80">
        <v>7958</v>
      </c>
      <c r="L51" s="80">
        <v>10239</v>
      </c>
      <c r="M51" s="80">
        <v>5716</v>
      </c>
      <c r="N51" s="80">
        <v>1665</v>
      </c>
      <c r="O51" s="80">
        <v>314</v>
      </c>
      <c r="P51" s="80">
        <v>137</v>
      </c>
      <c r="Q51" s="80">
        <v>1054</v>
      </c>
      <c r="R51" s="80">
        <v>82036</v>
      </c>
      <c r="S51" s="78">
        <v>28</v>
      </c>
    </row>
    <row r="52" spans="1:19" s="79" customFormat="1" ht="11.45" customHeight="1">
      <c r="A52" s="78">
        <v>29</v>
      </c>
      <c r="C52" s="85"/>
      <c r="D52" s="85"/>
      <c r="E52" s="85"/>
      <c r="F52" s="85"/>
      <c r="G52" s="85" t="s">
        <v>239</v>
      </c>
      <c r="H52" s="80">
        <v>1067</v>
      </c>
      <c r="I52" s="80">
        <v>35863</v>
      </c>
      <c r="J52" s="80">
        <v>6297</v>
      </c>
      <c r="K52" s="80">
        <v>11498</v>
      </c>
      <c r="L52" s="80">
        <v>10674</v>
      </c>
      <c r="M52" s="80">
        <v>5486</v>
      </c>
      <c r="N52" s="80">
        <v>1416</v>
      </c>
      <c r="O52" s="80">
        <v>340</v>
      </c>
      <c r="P52" s="80">
        <v>152</v>
      </c>
      <c r="Q52" s="80">
        <v>1139</v>
      </c>
      <c r="R52" s="80">
        <v>93518</v>
      </c>
      <c r="S52" s="78">
        <v>29</v>
      </c>
    </row>
    <row r="53" spans="1:19" s="79" customFormat="1" ht="11.45" customHeight="1">
      <c r="A53" s="78">
        <v>30</v>
      </c>
      <c r="C53" s="48"/>
      <c r="D53" s="79" t="s">
        <v>10</v>
      </c>
      <c r="E53" s="48"/>
      <c r="G53" s="85"/>
      <c r="H53" s="80">
        <v>785</v>
      </c>
      <c r="I53" s="80">
        <v>20965</v>
      </c>
      <c r="J53" s="80">
        <v>16570</v>
      </c>
      <c r="K53" s="80">
        <v>1599</v>
      </c>
      <c r="L53" s="80">
        <v>1170</v>
      </c>
      <c r="M53" s="80">
        <v>996</v>
      </c>
      <c r="N53" s="80">
        <v>290</v>
      </c>
      <c r="O53" s="80">
        <v>119</v>
      </c>
      <c r="P53" s="80">
        <v>221</v>
      </c>
      <c r="Q53" s="80">
        <v>3034</v>
      </c>
      <c r="R53" s="80">
        <v>32460</v>
      </c>
      <c r="S53" s="78">
        <v>30</v>
      </c>
    </row>
    <row r="54" spans="1:19" s="79" customFormat="1" ht="11.45" customHeight="1">
      <c r="A54" s="78"/>
      <c r="C54" s="85" t="s">
        <v>34</v>
      </c>
      <c r="D54" s="48"/>
      <c r="E54" s="48"/>
      <c r="G54" s="85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78"/>
    </row>
    <row r="55" spans="1:19" s="79" customFormat="1" ht="11.45" customHeight="1">
      <c r="A55" s="78">
        <v>31</v>
      </c>
      <c r="C55" s="86"/>
      <c r="D55" s="87" t="s">
        <v>112</v>
      </c>
      <c r="E55" s="86"/>
      <c r="G55" s="87"/>
      <c r="H55" s="80">
        <v>8367</v>
      </c>
      <c r="I55" s="80">
        <v>72601</v>
      </c>
      <c r="J55" s="80">
        <v>4095</v>
      </c>
      <c r="K55" s="80">
        <v>16898</v>
      </c>
      <c r="L55" s="80">
        <v>25772</v>
      </c>
      <c r="M55" s="80">
        <v>17224</v>
      </c>
      <c r="N55" s="80">
        <v>5865</v>
      </c>
      <c r="O55" s="80">
        <v>1886</v>
      </c>
      <c r="P55" s="80">
        <v>861</v>
      </c>
      <c r="Q55" s="80">
        <v>6619</v>
      </c>
      <c r="R55" s="80">
        <v>231363</v>
      </c>
      <c r="S55" s="78">
        <v>31</v>
      </c>
    </row>
    <row r="56" spans="1:19" s="79" customFormat="1" ht="11.45" customHeight="1">
      <c r="A56" s="78"/>
      <c r="B56" s="85" t="s">
        <v>240</v>
      </c>
      <c r="D56" s="85"/>
      <c r="E56" s="85"/>
      <c r="F56" s="85"/>
      <c r="G56" s="85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78"/>
    </row>
    <row r="57" spans="1:19" s="79" customFormat="1" ht="11.45" customHeight="1">
      <c r="A57" s="78">
        <v>32</v>
      </c>
      <c r="C57" s="85" t="s">
        <v>11</v>
      </c>
      <c r="D57" s="85"/>
      <c r="E57" s="85"/>
      <c r="H57" s="80">
        <v>1001</v>
      </c>
      <c r="I57" s="80">
        <v>13367</v>
      </c>
      <c r="J57" s="80">
        <v>7463</v>
      </c>
      <c r="K57" s="80">
        <v>1499</v>
      </c>
      <c r="L57" s="80">
        <v>1932</v>
      </c>
      <c r="M57" s="80">
        <v>1712</v>
      </c>
      <c r="N57" s="80">
        <v>405</v>
      </c>
      <c r="O57" s="80">
        <v>151</v>
      </c>
      <c r="P57" s="80">
        <v>205</v>
      </c>
      <c r="Q57" s="80">
        <v>2390</v>
      </c>
      <c r="R57" s="80">
        <v>28426</v>
      </c>
      <c r="S57" s="78">
        <v>32</v>
      </c>
    </row>
    <row r="58" spans="1:19" s="79" customFormat="1" ht="11.45" customHeight="1">
      <c r="A58" s="78">
        <v>33</v>
      </c>
      <c r="C58" s="85" t="s">
        <v>12</v>
      </c>
      <c r="D58" s="85"/>
      <c r="E58" s="85"/>
      <c r="G58" s="85"/>
      <c r="H58" s="80">
        <v>23146</v>
      </c>
      <c r="I58" s="80">
        <v>122230</v>
      </c>
      <c r="J58" s="80">
        <v>14781</v>
      </c>
      <c r="K58" s="80">
        <v>26154</v>
      </c>
      <c r="L58" s="80">
        <v>35839</v>
      </c>
      <c r="M58" s="80">
        <v>24337</v>
      </c>
      <c r="N58" s="80">
        <v>11989</v>
      </c>
      <c r="O58" s="80">
        <v>6615</v>
      </c>
      <c r="P58" s="80">
        <v>2515</v>
      </c>
      <c r="Q58" s="80">
        <v>19834</v>
      </c>
      <c r="R58" s="80">
        <v>391423</v>
      </c>
      <c r="S58" s="78">
        <v>33</v>
      </c>
    </row>
    <row r="59" spans="1:19" s="79" customFormat="1" ht="11.45" customHeight="1">
      <c r="A59" s="78"/>
      <c r="C59" s="85" t="s">
        <v>241</v>
      </c>
      <c r="D59" s="84"/>
      <c r="E59" s="84"/>
      <c r="F59" s="84"/>
      <c r="G59" s="84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78"/>
    </row>
    <row r="60" spans="1:19" s="79" customFormat="1" ht="11.45" customHeight="1">
      <c r="A60" s="78">
        <v>34</v>
      </c>
      <c r="E60" s="79" t="s">
        <v>13</v>
      </c>
      <c r="H60" s="80">
        <v>19792</v>
      </c>
      <c r="I60" s="80">
        <v>104784</v>
      </c>
      <c r="J60" s="80">
        <v>11056</v>
      </c>
      <c r="K60" s="80">
        <v>22607</v>
      </c>
      <c r="L60" s="80">
        <v>31443</v>
      </c>
      <c r="M60" s="80">
        <v>21415</v>
      </c>
      <c r="N60" s="80">
        <v>10677</v>
      </c>
      <c r="O60" s="80">
        <v>5753</v>
      </c>
      <c r="P60" s="80">
        <v>1833</v>
      </c>
      <c r="Q60" s="80">
        <v>14020</v>
      </c>
      <c r="R60" s="80">
        <v>338182</v>
      </c>
      <c r="S60" s="78">
        <v>34</v>
      </c>
    </row>
    <row r="61" spans="1:19" s="79" customFormat="1" ht="9.9499999999999993" customHeight="1">
      <c r="A61" s="78">
        <v>35</v>
      </c>
      <c r="E61" s="79" t="s">
        <v>14</v>
      </c>
      <c r="H61" s="80">
        <v>155</v>
      </c>
      <c r="I61" s="80">
        <v>1159</v>
      </c>
      <c r="J61" s="80">
        <v>270</v>
      </c>
      <c r="K61" s="80">
        <v>240</v>
      </c>
      <c r="L61" s="80">
        <v>297</v>
      </c>
      <c r="M61" s="80">
        <v>206</v>
      </c>
      <c r="N61" s="80">
        <v>49</v>
      </c>
      <c r="O61" s="80">
        <v>58</v>
      </c>
      <c r="P61" s="80">
        <v>39</v>
      </c>
      <c r="Q61" s="80">
        <v>306</v>
      </c>
      <c r="R61" s="80">
        <v>3364</v>
      </c>
      <c r="S61" s="78">
        <v>35</v>
      </c>
    </row>
    <row r="62" spans="1:19" s="79" customFormat="1" ht="11.45" customHeight="1">
      <c r="A62" s="78">
        <v>36</v>
      </c>
      <c r="E62" s="79" t="s">
        <v>39</v>
      </c>
      <c r="H62" s="80">
        <v>691</v>
      </c>
      <c r="I62" s="80">
        <v>1138</v>
      </c>
      <c r="J62" s="80">
        <v>109</v>
      </c>
      <c r="K62" s="80">
        <v>136</v>
      </c>
      <c r="L62" s="80">
        <v>140</v>
      </c>
      <c r="M62" s="80">
        <v>148</v>
      </c>
      <c r="N62" s="80">
        <v>160</v>
      </c>
      <c r="O62" s="80">
        <v>172</v>
      </c>
      <c r="P62" s="80">
        <v>273</v>
      </c>
      <c r="Q62" s="80">
        <v>2196</v>
      </c>
      <c r="R62" s="80">
        <v>5421</v>
      </c>
      <c r="S62" s="78">
        <v>36</v>
      </c>
    </row>
    <row r="63" spans="1:19" s="79" customFormat="1" ht="11.45" customHeight="1">
      <c r="A63" s="78">
        <v>37</v>
      </c>
      <c r="E63" s="79" t="s">
        <v>37</v>
      </c>
      <c r="H63" s="80">
        <v>537</v>
      </c>
      <c r="I63" s="80">
        <v>1777</v>
      </c>
      <c r="J63" s="80">
        <v>70</v>
      </c>
      <c r="K63" s="80">
        <v>253</v>
      </c>
      <c r="L63" s="80">
        <v>610</v>
      </c>
      <c r="M63" s="80">
        <v>420</v>
      </c>
      <c r="N63" s="80">
        <v>225</v>
      </c>
      <c r="O63" s="80">
        <v>121</v>
      </c>
      <c r="P63" s="80">
        <v>78</v>
      </c>
      <c r="Q63" s="80">
        <v>711</v>
      </c>
      <c r="R63" s="80">
        <v>6648</v>
      </c>
      <c r="S63" s="78">
        <v>37</v>
      </c>
    </row>
    <row r="64" spans="1:19" s="79" customFormat="1" ht="11.45" customHeight="1">
      <c r="A64" s="78">
        <v>38</v>
      </c>
      <c r="E64" s="79" t="s">
        <v>40</v>
      </c>
      <c r="H64" s="80"/>
      <c r="I64" s="80"/>
      <c r="J64" s="80"/>
      <c r="K64" s="80"/>
      <c r="L64" s="80"/>
      <c r="M64" s="80"/>
      <c r="N64" s="80"/>
      <c r="O64" s="80"/>
      <c r="P64" s="80"/>
      <c r="Q64" s="80"/>
      <c r="R64" s="80"/>
      <c r="S64" s="78">
        <v>38</v>
      </c>
    </row>
    <row r="65" spans="1:19" s="79" customFormat="1" ht="11.45" customHeight="1">
      <c r="A65" s="78"/>
      <c r="E65" s="79" t="s">
        <v>242</v>
      </c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78"/>
    </row>
    <row r="66" spans="1:19" s="79" customFormat="1" ht="11.45" customHeight="1">
      <c r="A66" s="78"/>
      <c r="E66" s="79" t="s">
        <v>243</v>
      </c>
      <c r="H66" s="80">
        <v>1971</v>
      </c>
      <c r="I66" s="80">
        <v>13372</v>
      </c>
      <c r="J66" s="80">
        <v>3276</v>
      </c>
      <c r="K66" s="80">
        <v>2918</v>
      </c>
      <c r="L66" s="80">
        <v>3349</v>
      </c>
      <c r="M66" s="80">
        <v>2148</v>
      </c>
      <c r="N66" s="80">
        <v>878</v>
      </c>
      <c r="O66" s="80">
        <v>511</v>
      </c>
      <c r="P66" s="80">
        <v>292</v>
      </c>
      <c r="Q66" s="80">
        <v>2601</v>
      </c>
      <c r="R66" s="80">
        <v>37808</v>
      </c>
      <c r="S66" s="78"/>
    </row>
    <row r="67" spans="1:19" s="88" customFormat="1" ht="11.45" customHeight="1">
      <c r="A67" s="78">
        <v>39</v>
      </c>
      <c r="B67" s="79"/>
      <c r="C67" s="79" t="s">
        <v>15</v>
      </c>
      <c r="D67" s="79"/>
      <c r="E67" s="79"/>
      <c r="F67" s="79"/>
      <c r="G67" s="79"/>
      <c r="H67" s="80">
        <v>79540</v>
      </c>
      <c r="I67" s="80">
        <v>120179</v>
      </c>
      <c r="J67" s="80">
        <v>2701</v>
      </c>
      <c r="K67" s="80">
        <v>11103</v>
      </c>
      <c r="L67" s="80">
        <v>17979</v>
      </c>
      <c r="M67" s="80">
        <v>19468</v>
      </c>
      <c r="N67" s="80">
        <v>24236</v>
      </c>
      <c r="O67" s="80">
        <v>22830</v>
      </c>
      <c r="P67" s="80">
        <v>21862</v>
      </c>
      <c r="Q67" s="80">
        <v>175853</v>
      </c>
      <c r="R67" s="80">
        <v>590729</v>
      </c>
      <c r="S67" s="78">
        <v>39</v>
      </c>
    </row>
    <row r="68" spans="1:19" s="88" customFormat="1" ht="11.45" customHeight="1">
      <c r="A68" s="78">
        <v>40</v>
      </c>
      <c r="B68" s="79"/>
      <c r="C68" s="79" t="s">
        <v>16</v>
      </c>
      <c r="D68" s="79"/>
      <c r="E68" s="79"/>
      <c r="F68" s="79"/>
      <c r="G68" s="79"/>
      <c r="H68" s="80">
        <v>350</v>
      </c>
      <c r="I68" s="80">
        <v>3848</v>
      </c>
      <c r="J68" s="80">
        <v>1547</v>
      </c>
      <c r="K68" s="80">
        <v>815</v>
      </c>
      <c r="L68" s="80">
        <v>718</v>
      </c>
      <c r="M68" s="80">
        <v>362</v>
      </c>
      <c r="N68" s="80">
        <v>213</v>
      </c>
      <c r="O68" s="80">
        <v>93</v>
      </c>
      <c r="P68" s="80">
        <v>100</v>
      </c>
      <c r="Q68" s="80">
        <v>931</v>
      </c>
      <c r="R68" s="80">
        <v>9333</v>
      </c>
      <c r="S68" s="78">
        <v>40</v>
      </c>
    </row>
    <row r="69" spans="1:19" s="88" customFormat="1" ht="30" customHeight="1">
      <c r="A69" s="446" t="s">
        <v>36</v>
      </c>
      <c r="B69" s="446"/>
      <c r="C69" s="446"/>
      <c r="D69" s="446"/>
      <c r="E69" s="446"/>
      <c r="F69" s="446"/>
      <c r="G69" s="446"/>
      <c r="H69" s="446"/>
      <c r="I69" s="446"/>
      <c r="J69" s="446"/>
      <c r="K69" s="446"/>
      <c r="L69" s="446" t="s">
        <v>36</v>
      </c>
      <c r="M69" s="446"/>
      <c r="N69" s="446"/>
      <c r="O69" s="446"/>
      <c r="P69" s="446"/>
      <c r="Q69" s="446"/>
      <c r="R69" s="446"/>
      <c r="S69" s="446"/>
    </row>
    <row r="70" spans="1:19" s="79" customFormat="1" ht="11.45" customHeight="1">
      <c r="A70" s="78">
        <v>41</v>
      </c>
      <c r="B70" s="79" t="s">
        <v>9</v>
      </c>
      <c r="H70" s="80">
        <v>21120</v>
      </c>
      <c r="I70" s="80">
        <v>56926</v>
      </c>
      <c r="J70" s="80">
        <v>7844</v>
      </c>
      <c r="K70" s="80">
        <v>9371</v>
      </c>
      <c r="L70" s="80">
        <v>11689</v>
      </c>
      <c r="M70" s="80">
        <v>10512</v>
      </c>
      <c r="N70" s="80">
        <v>9185</v>
      </c>
      <c r="O70" s="80">
        <v>5061</v>
      </c>
      <c r="P70" s="80">
        <v>3264</v>
      </c>
      <c r="Q70" s="80">
        <v>26583</v>
      </c>
      <c r="R70" s="80">
        <v>206575</v>
      </c>
      <c r="S70" s="78">
        <v>41</v>
      </c>
    </row>
    <row r="71" spans="1:19" s="79" customFormat="1" ht="11.45" customHeight="1">
      <c r="A71" s="78"/>
      <c r="C71" s="79" t="s">
        <v>76</v>
      </c>
      <c r="H71" s="80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78"/>
    </row>
    <row r="72" spans="1:19" s="79" customFormat="1" ht="11.45" customHeight="1">
      <c r="A72" s="78">
        <v>42</v>
      </c>
      <c r="D72" s="79" t="s">
        <v>108</v>
      </c>
      <c r="H72" s="80">
        <v>17826</v>
      </c>
      <c r="I72" s="80">
        <v>17826</v>
      </c>
      <c r="J72" s="80">
        <v>13</v>
      </c>
      <c r="K72" s="80">
        <v>106</v>
      </c>
      <c r="L72" s="80">
        <v>752</v>
      </c>
      <c r="M72" s="80">
        <v>3025</v>
      </c>
      <c r="N72" s="80">
        <v>6585</v>
      </c>
      <c r="O72" s="80">
        <v>4409</v>
      </c>
      <c r="P72" s="80">
        <v>2936</v>
      </c>
      <c r="Q72" s="80">
        <v>23826</v>
      </c>
      <c r="R72" s="80">
        <v>97786</v>
      </c>
      <c r="S72" s="78">
        <v>42</v>
      </c>
    </row>
    <row r="73" spans="1:19" s="79" customFormat="1" ht="11.45" customHeight="1">
      <c r="A73" s="78">
        <v>43</v>
      </c>
      <c r="D73" s="79" t="s">
        <v>109</v>
      </c>
      <c r="H73" s="80">
        <v>917</v>
      </c>
      <c r="I73" s="80">
        <v>1834</v>
      </c>
      <c r="J73" s="80">
        <v>30</v>
      </c>
      <c r="K73" s="80">
        <v>188</v>
      </c>
      <c r="L73" s="80">
        <v>391</v>
      </c>
      <c r="M73" s="80">
        <v>500</v>
      </c>
      <c r="N73" s="80">
        <v>392</v>
      </c>
      <c r="O73" s="80">
        <v>180</v>
      </c>
      <c r="P73" s="80">
        <v>153</v>
      </c>
      <c r="Q73" s="80">
        <v>1270</v>
      </c>
      <c r="R73" s="80">
        <v>7889</v>
      </c>
      <c r="S73" s="78">
        <v>43</v>
      </c>
    </row>
    <row r="74" spans="1:19" s="79" customFormat="1" ht="11.45" customHeight="1">
      <c r="A74" s="78">
        <v>44</v>
      </c>
      <c r="D74" s="79" t="s">
        <v>229</v>
      </c>
      <c r="E74" s="82"/>
      <c r="G74" s="82"/>
      <c r="H74" s="80">
        <v>2307</v>
      </c>
      <c r="I74" s="80">
        <v>32727</v>
      </c>
      <c r="J74" s="80">
        <v>3880</v>
      </c>
      <c r="K74" s="80">
        <v>8847</v>
      </c>
      <c r="L74" s="80">
        <v>10412</v>
      </c>
      <c r="M74" s="80">
        <v>6842</v>
      </c>
      <c r="N74" s="80">
        <v>2124</v>
      </c>
      <c r="O74" s="80">
        <v>452</v>
      </c>
      <c r="P74" s="80">
        <v>170</v>
      </c>
      <c r="Q74" s="80">
        <v>1395</v>
      </c>
      <c r="R74" s="80">
        <v>94905</v>
      </c>
      <c r="S74" s="78">
        <v>44</v>
      </c>
    </row>
    <row r="75" spans="1:19" s="79" customFormat="1" ht="11.45" customHeight="1">
      <c r="A75" s="78">
        <v>45</v>
      </c>
      <c r="F75" s="79" t="s">
        <v>234</v>
      </c>
      <c r="G75" s="79" t="s">
        <v>235</v>
      </c>
      <c r="H75" s="80">
        <v>215</v>
      </c>
      <c r="I75" s="80">
        <v>645</v>
      </c>
      <c r="J75" s="80">
        <v>10</v>
      </c>
      <c r="K75" s="80">
        <v>82</v>
      </c>
      <c r="L75" s="80">
        <v>198</v>
      </c>
      <c r="M75" s="80">
        <v>184</v>
      </c>
      <c r="N75" s="80">
        <v>93</v>
      </c>
      <c r="O75" s="80">
        <v>45</v>
      </c>
      <c r="P75" s="80">
        <v>33</v>
      </c>
      <c r="Q75" s="80">
        <v>283</v>
      </c>
      <c r="R75" s="80">
        <v>2522</v>
      </c>
      <c r="S75" s="78">
        <v>45</v>
      </c>
    </row>
    <row r="76" spans="1:19" s="79" customFormat="1" ht="11.45" customHeight="1">
      <c r="A76" s="78">
        <v>46</v>
      </c>
      <c r="G76" s="82" t="s">
        <v>236</v>
      </c>
      <c r="H76" s="80">
        <v>572</v>
      </c>
      <c r="I76" s="80">
        <v>2815</v>
      </c>
      <c r="J76" s="80">
        <v>54</v>
      </c>
      <c r="K76" s="80">
        <v>464</v>
      </c>
      <c r="L76" s="80">
        <v>960</v>
      </c>
      <c r="M76" s="80">
        <v>830</v>
      </c>
      <c r="N76" s="80">
        <v>325</v>
      </c>
      <c r="O76" s="80">
        <v>120</v>
      </c>
      <c r="P76" s="80">
        <v>62</v>
      </c>
      <c r="Q76" s="80">
        <v>501</v>
      </c>
      <c r="R76" s="80">
        <v>10028</v>
      </c>
      <c r="S76" s="78">
        <v>46</v>
      </c>
    </row>
    <row r="77" spans="1:19" s="79" customFormat="1" ht="11.45" customHeight="1">
      <c r="A77" s="78">
        <v>47</v>
      </c>
      <c r="C77" s="83"/>
      <c r="D77" s="83"/>
      <c r="E77" s="83"/>
      <c r="F77" s="84"/>
      <c r="G77" s="84" t="s">
        <v>237</v>
      </c>
      <c r="H77" s="80">
        <v>664</v>
      </c>
      <c r="I77" s="80">
        <v>6263</v>
      </c>
      <c r="J77" s="80">
        <v>196</v>
      </c>
      <c r="K77" s="80">
        <v>1236</v>
      </c>
      <c r="L77" s="80">
        <v>2077</v>
      </c>
      <c r="M77" s="80">
        <v>1904</v>
      </c>
      <c r="N77" s="80">
        <v>658</v>
      </c>
      <c r="O77" s="80">
        <v>143</v>
      </c>
      <c r="P77" s="80">
        <v>49</v>
      </c>
      <c r="Q77" s="80">
        <v>386</v>
      </c>
      <c r="R77" s="80">
        <v>21049</v>
      </c>
      <c r="S77" s="78">
        <v>47</v>
      </c>
    </row>
    <row r="78" spans="1:19" s="79" customFormat="1" ht="11.45" customHeight="1">
      <c r="A78" s="78">
        <v>48</v>
      </c>
      <c r="C78" s="447"/>
      <c r="D78" s="447"/>
      <c r="E78" s="447"/>
      <c r="F78" s="447"/>
      <c r="G78" s="84" t="s">
        <v>238</v>
      </c>
      <c r="H78" s="80">
        <v>418</v>
      </c>
      <c r="I78" s="80">
        <v>6454</v>
      </c>
      <c r="J78" s="80">
        <v>370</v>
      </c>
      <c r="K78" s="80">
        <v>1791</v>
      </c>
      <c r="L78" s="80">
        <v>2298</v>
      </c>
      <c r="M78" s="80">
        <v>1500</v>
      </c>
      <c r="N78" s="80">
        <v>439</v>
      </c>
      <c r="O78" s="80">
        <v>47</v>
      </c>
      <c r="P78" s="80">
        <v>9</v>
      </c>
      <c r="Q78" s="80">
        <v>73</v>
      </c>
      <c r="R78" s="80">
        <v>19396</v>
      </c>
      <c r="S78" s="78">
        <v>48</v>
      </c>
    </row>
    <row r="79" spans="1:19" s="79" customFormat="1" ht="11.45" customHeight="1">
      <c r="A79" s="78">
        <v>49</v>
      </c>
      <c r="C79" s="85"/>
      <c r="D79" s="85"/>
      <c r="E79" s="85"/>
      <c r="F79" s="85"/>
      <c r="G79" s="85" t="s">
        <v>239</v>
      </c>
      <c r="H79" s="80">
        <v>438</v>
      </c>
      <c r="I79" s="80">
        <v>16550</v>
      </c>
      <c r="J79" s="80">
        <v>3250</v>
      </c>
      <c r="K79" s="80">
        <v>5274</v>
      </c>
      <c r="L79" s="80">
        <v>4879</v>
      </c>
      <c r="M79" s="80">
        <v>2424</v>
      </c>
      <c r="N79" s="80">
        <v>609</v>
      </c>
      <c r="O79" s="80">
        <v>97</v>
      </c>
      <c r="P79" s="80">
        <v>17</v>
      </c>
      <c r="Q79" s="80">
        <v>152</v>
      </c>
      <c r="R79" s="80">
        <v>41910</v>
      </c>
      <c r="S79" s="78">
        <v>49</v>
      </c>
    </row>
    <row r="80" spans="1:19" s="79" customFormat="1" ht="11.45" customHeight="1">
      <c r="A80" s="78">
        <v>50</v>
      </c>
      <c r="C80" s="48"/>
      <c r="D80" s="79" t="s">
        <v>10</v>
      </c>
      <c r="E80" s="48"/>
      <c r="G80" s="85"/>
      <c r="H80" s="80">
        <v>70</v>
      </c>
      <c r="I80" s="80">
        <v>4539</v>
      </c>
      <c r="J80" s="80">
        <v>3921</v>
      </c>
      <c r="K80" s="80">
        <v>230</v>
      </c>
      <c r="L80" s="80">
        <v>134</v>
      </c>
      <c r="M80" s="80">
        <v>145</v>
      </c>
      <c r="N80" s="80">
        <v>84</v>
      </c>
      <c r="O80" s="80">
        <v>20</v>
      </c>
      <c r="P80" s="80">
        <v>5</v>
      </c>
      <c r="Q80" s="80">
        <v>92</v>
      </c>
      <c r="R80" s="80">
        <v>5995</v>
      </c>
      <c r="S80" s="78">
        <v>50</v>
      </c>
    </row>
    <row r="81" spans="1:19" s="79" customFormat="1" ht="11.45" customHeight="1">
      <c r="A81" s="78"/>
      <c r="C81" s="85" t="s">
        <v>34</v>
      </c>
      <c r="D81" s="48"/>
      <c r="E81" s="48"/>
      <c r="G81" s="85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78"/>
    </row>
    <row r="82" spans="1:19" s="79" customFormat="1" ht="11.45" customHeight="1">
      <c r="A82" s="78">
        <v>51</v>
      </c>
      <c r="C82" s="86"/>
      <c r="D82" s="87" t="s">
        <v>112</v>
      </c>
      <c r="E82" s="86"/>
      <c r="G82" s="87"/>
      <c r="H82" s="80">
        <v>793</v>
      </c>
      <c r="I82" s="80">
        <v>9881</v>
      </c>
      <c r="J82" s="80">
        <v>826</v>
      </c>
      <c r="K82" s="80">
        <v>2382</v>
      </c>
      <c r="L82" s="80">
        <v>3350</v>
      </c>
      <c r="M82" s="80">
        <v>2321</v>
      </c>
      <c r="N82" s="80">
        <v>796</v>
      </c>
      <c r="O82" s="80">
        <v>157</v>
      </c>
      <c r="P82" s="80">
        <v>49</v>
      </c>
      <c r="Q82" s="80">
        <v>385</v>
      </c>
      <c r="R82" s="80">
        <v>30231</v>
      </c>
      <c r="S82" s="78">
        <v>51</v>
      </c>
    </row>
    <row r="83" spans="1:19" s="79" customFormat="1" ht="11.45" customHeight="1">
      <c r="A83" s="78"/>
      <c r="B83" s="85" t="s">
        <v>240</v>
      </c>
      <c r="D83" s="85"/>
      <c r="E83" s="85"/>
      <c r="F83" s="85"/>
      <c r="G83" s="85"/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78"/>
    </row>
    <row r="84" spans="1:19" s="79" customFormat="1" ht="11.45" customHeight="1">
      <c r="A84" s="78">
        <v>52</v>
      </c>
      <c r="C84" s="85" t="s">
        <v>11</v>
      </c>
      <c r="D84" s="85"/>
      <c r="E84" s="85"/>
      <c r="H84" s="80">
        <v>248</v>
      </c>
      <c r="I84" s="80">
        <v>5803</v>
      </c>
      <c r="J84" s="80">
        <v>2551</v>
      </c>
      <c r="K84" s="80">
        <v>1022</v>
      </c>
      <c r="L84" s="80">
        <v>1048</v>
      </c>
      <c r="M84" s="80">
        <v>842</v>
      </c>
      <c r="N84" s="80">
        <v>272</v>
      </c>
      <c r="O84" s="80">
        <v>47</v>
      </c>
      <c r="P84" s="80">
        <v>21</v>
      </c>
      <c r="Q84" s="80">
        <v>193</v>
      </c>
      <c r="R84" s="80">
        <v>12942</v>
      </c>
      <c r="S84" s="78">
        <v>52</v>
      </c>
    </row>
    <row r="85" spans="1:19" s="79" customFormat="1" ht="11.45" customHeight="1">
      <c r="A85" s="78">
        <v>53</v>
      </c>
      <c r="C85" s="85" t="s">
        <v>12</v>
      </c>
      <c r="D85" s="85"/>
      <c r="E85" s="85"/>
      <c r="G85" s="85"/>
      <c r="H85" s="80">
        <v>3381</v>
      </c>
      <c r="I85" s="80">
        <v>28324</v>
      </c>
      <c r="J85" s="80">
        <v>4598</v>
      </c>
      <c r="K85" s="80">
        <v>6853</v>
      </c>
      <c r="L85" s="80">
        <v>7970</v>
      </c>
      <c r="M85" s="80">
        <v>5439</v>
      </c>
      <c r="N85" s="80">
        <v>2549</v>
      </c>
      <c r="O85" s="80">
        <v>699</v>
      </c>
      <c r="P85" s="80">
        <v>216</v>
      </c>
      <c r="Q85" s="80">
        <v>1719</v>
      </c>
      <c r="R85" s="80">
        <v>82628</v>
      </c>
      <c r="S85" s="78">
        <v>53</v>
      </c>
    </row>
    <row r="86" spans="1:19" s="79" customFormat="1" ht="11.45" customHeight="1">
      <c r="A86" s="78"/>
      <c r="C86" s="85" t="s">
        <v>241</v>
      </c>
      <c r="D86" s="84"/>
      <c r="E86" s="84"/>
      <c r="F86" s="84"/>
      <c r="G86" s="84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78"/>
    </row>
    <row r="87" spans="1:19" s="79" customFormat="1" ht="11.45" customHeight="1">
      <c r="A87" s="78">
        <v>54</v>
      </c>
      <c r="E87" s="79" t="s">
        <v>13</v>
      </c>
      <c r="H87" s="80">
        <v>2057</v>
      </c>
      <c r="I87" s="80">
        <v>19879</v>
      </c>
      <c r="J87" s="80">
        <v>3222</v>
      </c>
      <c r="K87" s="80">
        <v>5001</v>
      </c>
      <c r="L87" s="80">
        <v>5440</v>
      </c>
      <c r="M87" s="80">
        <v>3938</v>
      </c>
      <c r="N87" s="80">
        <v>1654</v>
      </c>
      <c r="O87" s="80">
        <v>475</v>
      </c>
      <c r="P87" s="80">
        <v>149</v>
      </c>
      <c r="Q87" s="80">
        <v>1168</v>
      </c>
      <c r="R87" s="80">
        <v>57584</v>
      </c>
      <c r="S87" s="78">
        <v>54</v>
      </c>
    </row>
    <row r="88" spans="1:19" s="79" customFormat="1" ht="11.45" customHeight="1">
      <c r="A88" s="78">
        <v>55</v>
      </c>
      <c r="E88" s="79" t="s">
        <v>14</v>
      </c>
      <c r="H88" s="80">
        <v>114</v>
      </c>
      <c r="I88" s="80">
        <v>1734</v>
      </c>
      <c r="J88" s="80">
        <v>481</v>
      </c>
      <c r="K88" s="80">
        <v>347</v>
      </c>
      <c r="L88" s="80">
        <v>444</v>
      </c>
      <c r="M88" s="80">
        <v>177</v>
      </c>
      <c r="N88" s="80">
        <v>254</v>
      </c>
      <c r="O88" s="80">
        <v>30</v>
      </c>
      <c r="P88" s="80">
        <v>1</v>
      </c>
      <c r="Q88" s="80">
        <v>15</v>
      </c>
      <c r="R88" s="80">
        <v>4680</v>
      </c>
      <c r="S88" s="78">
        <v>55</v>
      </c>
    </row>
    <row r="89" spans="1:19" s="79" customFormat="1" ht="11.45" customHeight="1">
      <c r="A89" s="78">
        <v>56</v>
      </c>
      <c r="E89" s="79" t="s">
        <v>39</v>
      </c>
      <c r="H89" s="80">
        <v>23</v>
      </c>
      <c r="I89" s="80">
        <v>28</v>
      </c>
      <c r="J89" s="80">
        <v>0</v>
      </c>
      <c r="K89" s="80">
        <v>3</v>
      </c>
      <c r="L89" s="80">
        <v>6</v>
      </c>
      <c r="M89" s="80">
        <v>4</v>
      </c>
      <c r="N89" s="80">
        <v>2</v>
      </c>
      <c r="O89" s="80">
        <v>2</v>
      </c>
      <c r="P89" s="80">
        <v>11</v>
      </c>
      <c r="Q89" s="80">
        <v>88</v>
      </c>
      <c r="R89" s="80">
        <v>150</v>
      </c>
      <c r="S89" s="78">
        <v>56</v>
      </c>
    </row>
    <row r="90" spans="1:19" s="79" customFormat="1" ht="11.45" customHeight="1">
      <c r="A90" s="78">
        <v>57</v>
      </c>
      <c r="E90" s="79" t="s">
        <v>37</v>
      </c>
      <c r="H90" s="80">
        <v>125</v>
      </c>
      <c r="I90" s="80">
        <v>563</v>
      </c>
      <c r="J90" s="80">
        <v>6</v>
      </c>
      <c r="K90" s="80">
        <v>116</v>
      </c>
      <c r="L90" s="80">
        <v>176</v>
      </c>
      <c r="M90" s="80">
        <v>157</v>
      </c>
      <c r="N90" s="80">
        <v>88</v>
      </c>
      <c r="O90" s="80">
        <v>19</v>
      </c>
      <c r="P90" s="80">
        <v>1</v>
      </c>
      <c r="Q90" s="80">
        <v>8</v>
      </c>
      <c r="R90" s="80">
        <v>1956</v>
      </c>
      <c r="S90" s="78">
        <v>57</v>
      </c>
    </row>
    <row r="91" spans="1:19" s="79" customFormat="1" ht="11.45" customHeight="1">
      <c r="A91" s="78">
        <v>58</v>
      </c>
      <c r="E91" s="79" t="s">
        <v>40</v>
      </c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78">
        <v>58</v>
      </c>
    </row>
    <row r="92" spans="1:19" s="79" customFormat="1" ht="11.45" customHeight="1">
      <c r="A92" s="78"/>
      <c r="E92" s="79" t="s">
        <v>242</v>
      </c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78"/>
    </row>
    <row r="93" spans="1:19" s="79" customFormat="1" ht="11.45" customHeight="1">
      <c r="A93" s="78"/>
      <c r="E93" s="79" t="s">
        <v>243</v>
      </c>
      <c r="H93" s="80">
        <v>1062</v>
      </c>
      <c r="I93" s="80">
        <v>6120</v>
      </c>
      <c r="J93" s="80">
        <v>889</v>
      </c>
      <c r="K93" s="80">
        <v>1386</v>
      </c>
      <c r="L93" s="80">
        <v>1904</v>
      </c>
      <c r="M93" s="80">
        <v>1163</v>
      </c>
      <c r="N93" s="80">
        <v>551</v>
      </c>
      <c r="O93" s="80">
        <v>173</v>
      </c>
      <c r="P93" s="80">
        <v>54</v>
      </c>
      <c r="Q93" s="80">
        <v>440</v>
      </c>
      <c r="R93" s="80">
        <v>18258</v>
      </c>
      <c r="S93" s="78"/>
    </row>
    <row r="94" spans="1:19" s="79" customFormat="1" ht="11.45" customHeight="1">
      <c r="A94" s="78">
        <v>59</v>
      </c>
      <c r="C94" s="79" t="s">
        <v>15</v>
      </c>
      <c r="H94" s="80">
        <v>17425</v>
      </c>
      <c r="I94" s="80">
        <v>22138</v>
      </c>
      <c r="J94" s="80">
        <v>476</v>
      </c>
      <c r="K94" s="80">
        <v>1256</v>
      </c>
      <c r="L94" s="80">
        <v>2546</v>
      </c>
      <c r="M94" s="80">
        <v>4193</v>
      </c>
      <c r="N94" s="80">
        <v>6355</v>
      </c>
      <c r="O94" s="80">
        <v>4305</v>
      </c>
      <c r="P94" s="80">
        <v>3007</v>
      </c>
      <c r="Q94" s="80">
        <v>24443</v>
      </c>
      <c r="R94" s="80">
        <v>109446</v>
      </c>
      <c r="S94" s="78">
        <v>59</v>
      </c>
    </row>
    <row r="95" spans="1:19" s="79" customFormat="1" ht="11.45" customHeight="1">
      <c r="A95" s="78">
        <v>60</v>
      </c>
      <c r="C95" s="79" t="s">
        <v>16</v>
      </c>
      <c r="H95" s="80">
        <v>66</v>
      </c>
      <c r="I95" s="80">
        <v>661</v>
      </c>
      <c r="J95" s="80">
        <v>219</v>
      </c>
      <c r="K95" s="80">
        <v>240</v>
      </c>
      <c r="L95" s="80">
        <v>125</v>
      </c>
      <c r="M95" s="80">
        <v>38</v>
      </c>
      <c r="N95" s="80">
        <v>9</v>
      </c>
      <c r="O95" s="80">
        <v>10</v>
      </c>
      <c r="P95" s="80">
        <v>20</v>
      </c>
      <c r="Q95" s="80">
        <v>228</v>
      </c>
      <c r="R95" s="80">
        <v>1559</v>
      </c>
      <c r="S95" s="78">
        <v>60</v>
      </c>
    </row>
    <row r="96" spans="1:19" s="79" customFormat="1" ht="12" customHeight="1">
      <c r="A96" s="78" t="s">
        <v>32</v>
      </c>
      <c r="L96" s="78"/>
      <c r="S96" s="78"/>
    </row>
    <row r="97" spans="1:19" s="79" customFormat="1" ht="12.95" customHeight="1">
      <c r="A97" s="89" t="s">
        <v>244</v>
      </c>
      <c r="L97" s="78"/>
      <c r="S97" s="78"/>
    </row>
    <row r="98" spans="1:19" ht="27" customHeight="1">
      <c r="A98" s="47" t="s">
        <v>44</v>
      </c>
      <c r="B98" s="69"/>
      <c r="C98" s="69"/>
      <c r="D98" s="69"/>
      <c r="E98" s="69"/>
      <c r="F98" s="69"/>
      <c r="G98" s="69"/>
      <c r="H98" s="69"/>
      <c r="I98" s="69"/>
      <c r="J98" s="69"/>
      <c r="L98" s="47" t="s">
        <v>44</v>
      </c>
    </row>
  </sheetData>
  <mergeCells count="31">
    <mergeCell ref="A1:K1"/>
    <mergeCell ref="L1:S1"/>
    <mergeCell ref="A2:K2"/>
    <mergeCell ref="L2:S2"/>
    <mergeCell ref="A3:K3"/>
    <mergeCell ref="L3:S3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2"/>
  <dimension ref="A1:AK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5" customWidth="1"/>
    <col min="3" max="3" width="4.7109375" style="25" customWidth="1"/>
    <col min="4" max="4" width="40.7109375" style="25" customWidth="1"/>
    <col min="5" max="10" width="14.5703125" style="25" customWidth="1"/>
    <col min="11" max="11" width="8.140625" style="25" customWidth="1"/>
    <col min="12" max="16384" width="11.42578125" style="25"/>
  </cols>
  <sheetData>
    <row r="1" spans="1:37" s="291" customFormat="1" ht="21.75" customHeight="1">
      <c r="A1" s="353" t="s">
        <v>245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37" s="291" customFormat="1" ht="21.75" customHeight="1">
      <c r="A2" s="353" t="s">
        <v>246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37" s="291" customFormat="1" ht="21.75" customHeight="1">
      <c r="A3" s="353" t="s">
        <v>617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37" ht="30" customHeight="1">
      <c r="A4" s="354" t="s">
        <v>0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37" ht="10.5" customHeight="1">
      <c r="A5" s="355" t="s">
        <v>83</v>
      </c>
      <c r="B5" s="355"/>
      <c r="C5" s="355"/>
      <c r="D5" s="356"/>
      <c r="E5" s="26"/>
      <c r="F5" s="361" t="s">
        <v>5</v>
      </c>
      <c r="G5" s="26"/>
      <c r="H5" s="28"/>
      <c r="I5" s="364" t="s">
        <v>84</v>
      </c>
      <c r="J5" s="28"/>
    </row>
    <row r="6" spans="1:37" ht="12" customHeight="1">
      <c r="A6" s="357"/>
      <c r="B6" s="357"/>
      <c r="C6" s="357"/>
      <c r="D6" s="358"/>
      <c r="E6" s="30" t="s">
        <v>85</v>
      </c>
      <c r="F6" s="362"/>
      <c r="G6" s="30"/>
      <c r="H6" s="28" t="s">
        <v>86</v>
      </c>
      <c r="I6" s="365"/>
      <c r="J6" s="28" t="s">
        <v>87</v>
      </c>
    </row>
    <row r="7" spans="1:37" ht="12" customHeight="1">
      <c r="A7" s="357"/>
      <c r="B7" s="357"/>
      <c r="C7" s="357"/>
      <c r="D7" s="358"/>
      <c r="E7" s="30" t="s">
        <v>88</v>
      </c>
      <c r="F7" s="362"/>
      <c r="G7" s="30" t="s">
        <v>3</v>
      </c>
      <c r="H7" s="28" t="s">
        <v>89</v>
      </c>
      <c r="I7" s="365"/>
      <c r="J7" s="28" t="s">
        <v>90</v>
      </c>
    </row>
    <row r="8" spans="1:37" ht="11.25" customHeight="1">
      <c r="A8" s="357"/>
      <c r="B8" s="357"/>
      <c r="C8" s="357"/>
      <c r="D8" s="358"/>
      <c r="E8" s="30" t="s">
        <v>91</v>
      </c>
      <c r="F8" s="362"/>
      <c r="G8" s="30"/>
      <c r="H8" s="28" t="s">
        <v>92</v>
      </c>
      <c r="I8" s="365"/>
      <c r="J8" s="28" t="s">
        <v>93</v>
      </c>
    </row>
    <row r="9" spans="1:37" ht="10.5" customHeight="1">
      <c r="A9" s="357"/>
      <c r="B9" s="357"/>
      <c r="C9" s="357"/>
      <c r="D9" s="358"/>
      <c r="E9" s="31"/>
      <c r="F9" s="363"/>
      <c r="G9" s="31"/>
      <c r="H9" s="33"/>
      <c r="I9" s="366"/>
      <c r="J9" s="33"/>
    </row>
    <row r="10" spans="1:37" ht="16.5" customHeight="1">
      <c r="A10" s="359"/>
      <c r="B10" s="359"/>
      <c r="C10" s="359"/>
      <c r="D10" s="360"/>
      <c r="E10" s="35" t="s">
        <v>6</v>
      </c>
      <c r="F10" s="35" t="s">
        <v>94</v>
      </c>
      <c r="G10" s="35" t="s">
        <v>6</v>
      </c>
      <c r="H10" s="35" t="s">
        <v>94</v>
      </c>
      <c r="I10" s="35" t="s">
        <v>6</v>
      </c>
      <c r="J10" s="36" t="s">
        <v>35</v>
      </c>
      <c r="K10" s="37"/>
    </row>
    <row r="11" spans="1:37" ht="54.75" customHeight="1">
      <c r="A11" s="25" t="s">
        <v>17</v>
      </c>
      <c r="E11" s="10">
        <v>202078</v>
      </c>
      <c r="F11" s="10">
        <v>33750.82</v>
      </c>
      <c r="G11" s="10">
        <v>277691</v>
      </c>
      <c r="H11" s="10">
        <v>29130.079999999998</v>
      </c>
      <c r="I11" s="10">
        <v>1136682</v>
      </c>
      <c r="J11" s="10">
        <v>74299122</v>
      </c>
      <c r="K11" s="38"/>
      <c r="L11" s="39"/>
      <c r="M11" s="39"/>
      <c r="N11" s="39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</row>
    <row r="12" spans="1:37" ht="30" customHeight="1">
      <c r="A12" s="25" t="s">
        <v>18</v>
      </c>
      <c r="E12" s="10">
        <v>160338</v>
      </c>
      <c r="F12" s="10">
        <v>4767.18</v>
      </c>
      <c r="G12" s="10">
        <v>270830</v>
      </c>
      <c r="H12" s="10">
        <v>28662.690000000002</v>
      </c>
      <c r="I12" s="10">
        <v>1120134</v>
      </c>
      <c r="J12" s="10">
        <v>44162130</v>
      </c>
      <c r="K12" s="38"/>
      <c r="L12" s="39"/>
      <c r="M12" s="39"/>
      <c r="N12" s="39"/>
    </row>
    <row r="13" spans="1:37" ht="20.25" customHeight="1">
      <c r="A13" s="25" t="s">
        <v>76</v>
      </c>
      <c r="E13" s="10"/>
      <c r="F13" s="10"/>
      <c r="G13" s="10"/>
      <c r="H13" s="10"/>
      <c r="I13" s="10"/>
      <c r="J13" s="10"/>
      <c r="K13" s="41"/>
    </row>
    <row r="14" spans="1:37" ht="20.25" customHeight="1">
      <c r="B14" s="25" t="s">
        <v>11</v>
      </c>
      <c r="E14" s="10">
        <v>1480</v>
      </c>
      <c r="F14" s="10">
        <v>-75.31</v>
      </c>
      <c r="G14" s="10">
        <v>13407</v>
      </c>
      <c r="H14" s="10">
        <v>639.97</v>
      </c>
      <c r="I14" s="10">
        <v>26445</v>
      </c>
      <c r="J14" s="10">
        <v>943350</v>
      </c>
      <c r="K14" s="42"/>
      <c r="L14" s="43"/>
      <c r="M14" s="43"/>
      <c r="N14" s="43"/>
      <c r="O14" s="43"/>
    </row>
    <row r="15" spans="1:37" ht="30" customHeight="1">
      <c r="B15" s="25" t="s">
        <v>12</v>
      </c>
      <c r="E15" s="10">
        <v>26346</v>
      </c>
      <c r="F15" s="10">
        <v>1456.73</v>
      </c>
      <c r="G15" s="10">
        <v>114540</v>
      </c>
      <c r="H15" s="10">
        <v>9675.39</v>
      </c>
      <c r="I15" s="10">
        <v>378353</v>
      </c>
      <c r="J15" s="10">
        <v>14589335</v>
      </c>
      <c r="K15" s="42"/>
      <c r="L15" s="43"/>
      <c r="M15" s="43"/>
      <c r="N15" s="43"/>
      <c r="O15" s="43"/>
    </row>
    <row r="16" spans="1:37" ht="20.25" customHeight="1">
      <c r="B16" s="25" t="s">
        <v>76</v>
      </c>
      <c r="E16" s="10"/>
      <c r="F16" s="10"/>
      <c r="G16" s="10"/>
      <c r="H16" s="10"/>
      <c r="I16" s="10"/>
      <c r="J16" s="10"/>
      <c r="K16" s="42"/>
      <c r="L16" s="43"/>
      <c r="M16" s="43"/>
      <c r="N16" s="43"/>
      <c r="O16" s="43"/>
    </row>
    <row r="17" spans="1:20" ht="20.25" customHeight="1">
      <c r="C17" s="25" t="s">
        <v>13</v>
      </c>
      <c r="E17" s="10">
        <v>20649</v>
      </c>
      <c r="F17" s="10">
        <v>1323.8600000000001</v>
      </c>
      <c r="G17" s="10">
        <v>92389</v>
      </c>
      <c r="H17" s="10">
        <v>7822.0899999999992</v>
      </c>
      <c r="I17" s="10">
        <v>307332</v>
      </c>
      <c r="J17" s="10">
        <v>11917986</v>
      </c>
      <c r="K17" s="42"/>
      <c r="L17" s="43"/>
      <c r="M17" s="43"/>
      <c r="N17" s="43"/>
      <c r="O17" s="43"/>
    </row>
    <row r="18" spans="1:20" ht="20.25" customHeight="1">
      <c r="C18" s="25" t="s">
        <v>14</v>
      </c>
      <c r="E18" s="10">
        <v>440</v>
      </c>
      <c r="F18" s="10">
        <v>25.240000000000002</v>
      </c>
      <c r="G18" s="10">
        <v>2949</v>
      </c>
      <c r="H18" s="10">
        <v>270.62</v>
      </c>
      <c r="I18" s="10">
        <v>9741</v>
      </c>
      <c r="J18" s="10">
        <v>393284</v>
      </c>
      <c r="K18" s="42"/>
      <c r="L18" s="43"/>
      <c r="M18" s="43"/>
      <c r="N18" s="43"/>
      <c r="O18" s="43"/>
    </row>
    <row r="19" spans="1:20" ht="20.25" customHeight="1">
      <c r="C19" s="351" t="s">
        <v>39</v>
      </c>
      <c r="D19" s="351"/>
      <c r="E19" s="10">
        <v>1004</v>
      </c>
      <c r="F19" s="10">
        <v>13.3</v>
      </c>
      <c r="G19" s="10">
        <v>1180</v>
      </c>
      <c r="H19" s="10">
        <v>157.15</v>
      </c>
      <c r="I19" s="10">
        <v>5966</v>
      </c>
      <c r="J19" s="10">
        <v>246186</v>
      </c>
      <c r="K19" s="42"/>
      <c r="L19" s="43"/>
      <c r="M19" s="43"/>
      <c r="N19" s="43"/>
      <c r="O19" s="43"/>
    </row>
    <row r="20" spans="1:20" ht="20.25" customHeight="1">
      <c r="C20" s="25" t="s">
        <v>37</v>
      </c>
      <c r="E20" s="10">
        <v>946</v>
      </c>
      <c r="F20" s="10">
        <v>33.31</v>
      </c>
      <c r="G20" s="10">
        <v>2930</v>
      </c>
      <c r="H20" s="10">
        <v>253.53000000000003</v>
      </c>
      <c r="I20" s="10">
        <v>10517</v>
      </c>
      <c r="J20" s="10">
        <v>355426</v>
      </c>
      <c r="K20" s="42"/>
      <c r="L20" s="43"/>
      <c r="M20" s="43"/>
      <c r="N20" s="43"/>
      <c r="O20" s="43"/>
    </row>
    <row r="21" spans="1:20" ht="20.25" customHeight="1">
      <c r="C21" s="37" t="s">
        <v>40</v>
      </c>
      <c r="D21" s="37"/>
      <c r="E21" s="37"/>
    </row>
    <row r="22" spans="1:20" ht="15" customHeight="1">
      <c r="C22" s="37" t="s">
        <v>95</v>
      </c>
      <c r="E22" s="37"/>
      <c r="F22" s="10"/>
      <c r="G22" s="10"/>
      <c r="H22" s="10"/>
      <c r="I22" s="10"/>
      <c r="J22" s="10"/>
    </row>
    <row r="23" spans="1:20" ht="15" customHeight="1">
      <c r="C23" s="37" t="s">
        <v>96</v>
      </c>
      <c r="E23" s="10">
        <v>3307</v>
      </c>
      <c r="F23" s="10">
        <v>61.02</v>
      </c>
      <c r="G23" s="10">
        <v>15092</v>
      </c>
      <c r="H23" s="10">
        <v>1172.01</v>
      </c>
      <c r="I23" s="10">
        <v>44797</v>
      </c>
      <c r="J23" s="10">
        <v>1676453</v>
      </c>
    </row>
    <row r="24" spans="1:20" ht="30" customHeight="1">
      <c r="B24" s="25" t="s">
        <v>15</v>
      </c>
      <c r="E24" s="10">
        <v>131830</v>
      </c>
      <c r="F24" s="10">
        <v>3378.4199999999996</v>
      </c>
      <c r="G24" s="10">
        <v>138767</v>
      </c>
      <c r="H24" s="10">
        <v>18098.620000000003</v>
      </c>
      <c r="I24" s="10">
        <v>705493</v>
      </c>
      <c r="J24" s="10">
        <v>28159418</v>
      </c>
      <c r="K24" s="42"/>
      <c r="L24" s="43"/>
      <c r="M24" s="43"/>
      <c r="N24" s="43"/>
      <c r="O24" s="43"/>
    </row>
    <row r="25" spans="1:20" ht="30" customHeight="1">
      <c r="B25" s="25" t="s">
        <v>81</v>
      </c>
      <c r="E25" s="10">
        <v>682</v>
      </c>
      <c r="F25" s="10">
        <v>7.3400000000000007</v>
      </c>
      <c r="G25" s="10">
        <v>4116</v>
      </c>
      <c r="H25" s="10">
        <v>248.70999999999998</v>
      </c>
      <c r="I25" s="10">
        <v>9843</v>
      </c>
      <c r="J25" s="10">
        <v>470027</v>
      </c>
      <c r="K25" s="42"/>
      <c r="L25" s="43"/>
      <c r="M25" s="43"/>
      <c r="N25" s="43"/>
      <c r="O25" s="43"/>
    </row>
    <row r="26" spans="1:20" ht="45" customHeight="1">
      <c r="A26" s="25" t="s">
        <v>46</v>
      </c>
      <c r="E26" s="10">
        <v>41740</v>
      </c>
      <c r="F26" s="10">
        <v>28983.640000000003</v>
      </c>
      <c r="G26" s="10">
        <v>6861</v>
      </c>
      <c r="H26" s="10">
        <v>467.39</v>
      </c>
      <c r="I26" s="10">
        <v>16548</v>
      </c>
      <c r="J26" s="10">
        <v>30136992</v>
      </c>
      <c r="K26" s="42"/>
      <c r="L26" s="43"/>
      <c r="M26" s="43"/>
      <c r="N26" s="43"/>
      <c r="O26" s="43"/>
    </row>
    <row r="27" spans="1:20" ht="20.25" customHeight="1">
      <c r="A27" s="25" t="s">
        <v>76</v>
      </c>
      <c r="E27" s="10"/>
      <c r="F27" s="10"/>
      <c r="G27" s="10"/>
      <c r="H27" s="10"/>
      <c r="I27" s="10"/>
      <c r="J27" s="10"/>
      <c r="K27" s="42" t="s">
        <v>97</v>
      </c>
      <c r="L27" s="43" t="s">
        <v>97</v>
      </c>
      <c r="M27" s="43" t="s">
        <v>97</v>
      </c>
      <c r="N27" s="43" t="s">
        <v>97</v>
      </c>
      <c r="O27" s="43" t="s">
        <v>97</v>
      </c>
    </row>
    <row r="28" spans="1:20" ht="20.25" customHeight="1">
      <c r="B28" s="25" t="s">
        <v>11</v>
      </c>
      <c r="E28" s="10">
        <v>3759</v>
      </c>
      <c r="F28" s="10">
        <v>2183.33</v>
      </c>
      <c r="G28" s="10">
        <v>525</v>
      </c>
      <c r="H28" s="10">
        <v>6.32</v>
      </c>
      <c r="I28" s="10">
        <v>-127</v>
      </c>
      <c r="J28" s="10">
        <v>5727926</v>
      </c>
      <c r="K28" s="42"/>
      <c r="L28" s="39"/>
      <c r="M28" s="43"/>
      <c r="N28" s="39"/>
      <c r="O28" s="43"/>
      <c r="P28" s="39"/>
      <c r="Q28" s="43"/>
      <c r="R28" s="39"/>
      <c r="S28" s="43"/>
      <c r="T28" s="39"/>
    </row>
    <row r="29" spans="1:20" ht="30" customHeight="1">
      <c r="B29" s="25" t="s">
        <v>12</v>
      </c>
      <c r="E29" s="10">
        <v>26802</v>
      </c>
      <c r="F29" s="10">
        <v>23977.89</v>
      </c>
      <c r="G29" s="10">
        <v>4024</v>
      </c>
      <c r="H29" s="10">
        <v>295.28000000000003</v>
      </c>
      <c r="I29" s="10">
        <v>10746</v>
      </c>
      <c r="J29" s="10">
        <v>20745569</v>
      </c>
      <c r="K29" s="42"/>
      <c r="L29" s="39"/>
      <c r="M29" s="43"/>
      <c r="N29" s="39"/>
      <c r="O29" s="43"/>
      <c r="P29" s="39"/>
      <c r="Q29" s="43"/>
      <c r="R29" s="39"/>
      <c r="S29" s="43"/>
      <c r="T29" s="39"/>
    </row>
    <row r="30" spans="1:20" ht="20.25" customHeight="1">
      <c r="B30" s="25" t="s">
        <v>76</v>
      </c>
      <c r="E30" s="10"/>
      <c r="F30" s="10"/>
      <c r="G30" s="10"/>
      <c r="H30" s="10"/>
      <c r="I30" s="10"/>
      <c r="J30" s="10"/>
    </row>
    <row r="31" spans="1:20" ht="20.25" customHeight="1">
      <c r="C31" s="25" t="s">
        <v>13</v>
      </c>
      <c r="E31" s="10">
        <v>1420</v>
      </c>
      <c r="F31" s="10">
        <v>1497.7</v>
      </c>
      <c r="G31" s="10">
        <v>1650</v>
      </c>
      <c r="H31" s="10">
        <v>109.87</v>
      </c>
      <c r="I31" s="10">
        <v>4343</v>
      </c>
      <c r="J31" s="10">
        <v>1866343</v>
      </c>
      <c r="K31" s="42"/>
      <c r="L31" s="43"/>
      <c r="M31" s="43"/>
      <c r="N31" s="43"/>
      <c r="O31" s="43"/>
    </row>
    <row r="32" spans="1:20" ht="20.25" customHeight="1">
      <c r="C32" s="25" t="s">
        <v>14</v>
      </c>
      <c r="E32" s="10">
        <v>338</v>
      </c>
      <c r="F32" s="10">
        <v>741.06000000000006</v>
      </c>
      <c r="G32" s="10">
        <v>128</v>
      </c>
      <c r="H32" s="10">
        <v>6.4799999999999995</v>
      </c>
      <c r="I32" s="10">
        <v>285</v>
      </c>
      <c r="J32" s="10">
        <v>691630</v>
      </c>
      <c r="K32" s="42"/>
      <c r="L32" s="43"/>
      <c r="M32" s="43"/>
      <c r="N32" s="43"/>
      <c r="O32" s="43"/>
    </row>
    <row r="33" spans="1:15" ht="20.25" customHeight="1">
      <c r="C33" s="351" t="s">
        <v>39</v>
      </c>
      <c r="D33" s="351"/>
      <c r="E33" s="10">
        <v>7050</v>
      </c>
      <c r="F33" s="10">
        <v>4142.2699999999995</v>
      </c>
      <c r="G33" s="10">
        <v>240</v>
      </c>
      <c r="H33" s="10">
        <v>23.85</v>
      </c>
      <c r="I33" s="10">
        <v>860</v>
      </c>
      <c r="J33" s="10">
        <v>1423457</v>
      </c>
      <c r="K33" s="42"/>
      <c r="L33" s="43"/>
      <c r="M33" s="43"/>
      <c r="N33" s="43"/>
      <c r="O33" s="43"/>
    </row>
    <row r="34" spans="1:15" ht="20.25" customHeight="1">
      <c r="C34" s="25" t="s">
        <v>37</v>
      </c>
      <c r="E34" s="10">
        <v>6993</v>
      </c>
      <c r="F34" s="10">
        <v>7358.9600000000009</v>
      </c>
      <c r="G34" s="10">
        <v>213</v>
      </c>
      <c r="H34" s="10">
        <v>26.869999999999997</v>
      </c>
      <c r="I34" s="10">
        <v>911</v>
      </c>
      <c r="J34" s="10">
        <v>6326208</v>
      </c>
      <c r="K34" s="42"/>
      <c r="L34" s="43"/>
      <c r="M34" s="43"/>
      <c r="N34" s="43"/>
      <c r="O34" s="43"/>
    </row>
    <row r="35" spans="1:15" ht="20.25" customHeight="1">
      <c r="C35" s="37" t="s">
        <v>40</v>
      </c>
      <c r="D35" s="37"/>
      <c r="E35" s="37"/>
    </row>
    <row r="36" spans="1:15" ht="15" customHeight="1">
      <c r="C36" s="37" t="s">
        <v>95</v>
      </c>
      <c r="E36" s="37"/>
      <c r="F36" s="10"/>
      <c r="G36" s="10"/>
      <c r="H36" s="10"/>
      <c r="I36" s="10"/>
      <c r="J36" s="10"/>
    </row>
    <row r="37" spans="1:15" ht="15" customHeight="1">
      <c r="C37" s="37" t="s">
        <v>96</v>
      </c>
      <c r="E37" s="10">
        <v>11001</v>
      </c>
      <c r="F37" s="10">
        <v>10237.9</v>
      </c>
      <c r="G37" s="10">
        <v>1793</v>
      </c>
      <c r="H37" s="10">
        <v>128.20999999999998</v>
      </c>
      <c r="I37" s="10">
        <v>4347</v>
      </c>
      <c r="J37" s="10">
        <v>10437931</v>
      </c>
    </row>
    <row r="38" spans="1:15" ht="29.25" customHeight="1">
      <c r="B38" s="25" t="s">
        <v>15</v>
      </c>
      <c r="E38" s="10">
        <v>8975</v>
      </c>
      <c r="F38" s="10">
        <v>1847.2</v>
      </c>
      <c r="G38" s="10">
        <v>1740</v>
      </c>
      <c r="H38" s="10">
        <v>151.91</v>
      </c>
      <c r="I38" s="10">
        <v>5372</v>
      </c>
      <c r="J38" s="10">
        <v>1713982</v>
      </c>
    </row>
    <row r="39" spans="1:15" ht="30" customHeight="1">
      <c r="B39" s="25" t="s">
        <v>81</v>
      </c>
      <c r="E39" s="10">
        <v>2204</v>
      </c>
      <c r="F39" s="10">
        <v>975.22</v>
      </c>
      <c r="G39" s="10">
        <v>572</v>
      </c>
      <c r="H39" s="10">
        <v>13.88</v>
      </c>
      <c r="I39" s="10">
        <v>557</v>
      </c>
      <c r="J39" s="10">
        <v>1949515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37" t="s">
        <v>32</v>
      </c>
      <c r="B41" s="37"/>
      <c r="C41" s="37"/>
      <c r="D41" s="37"/>
      <c r="E41" s="45"/>
      <c r="F41" s="45"/>
      <c r="G41" s="45"/>
      <c r="H41" s="45"/>
      <c r="I41" s="45"/>
      <c r="J41" s="45"/>
    </row>
    <row r="42" spans="1:15" ht="18" customHeight="1">
      <c r="A42" s="25" t="s">
        <v>45</v>
      </c>
      <c r="E42" s="40"/>
      <c r="F42" s="40"/>
      <c r="G42" s="40"/>
      <c r="H42" s="40"/>
      <c r="I42" s="40"/>
      <c r="J42" s="40"/>
    </row>
    <row r="43" spans="1:15" ht="18" customHeight="1">
      <c r="A43" s="46"/>
      <c r="E43" s="40"/>
      <c r="F43" s="40"/>
      <c r="G43" s="40"/>
      <c r="H43" s="40"/>
      <c r="I43" s="40"/>
      <c r="J43" s="40"/>
    </row>
    <row r="44" spans="1:15" ht="224.1" customHeight="1">
      <c r="A44" s="352" t="s">
        <v>44</v>
      </c>
      <c r="B44" s="352"/>
      <c r="C44" s="352"/>
      <c r="D44" s="352"/>
      <c r="E44" s="352"/>
      <c r="F44" s="352"/>
      <c r="G44" s="352"/>
      <c r="H44" s="352"/>
      <c r="I44" s="352"/>
      <c r="J44" s="352"/>
    </row>
    <row r="61" ht="9.9499999999999993" customHeight="1"/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3"/>
  <dimension ref="A1:AK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5" customWidth="1"/>
    <col min="3" max="3" width="4.7109375" style="25" customWidth="1"/>
    <col min="4" max="4" width="40.7109375" style="25" customWidth="1"/>
    <col min="5" max="10" width="14.5703125" style="25" customWidth="1"/>
    <col min="11" max="11" width="8.140625" style="25" customWidth="1"/>
    <col min="12" max="16384" width="11.42578125" style="25"/>
  </cols>
  <sheetData>
    <row r="1" spans="1:37" s="291" customFormat="1" ht="21.75" customHeight="1">
      <c r="A1" s="353" t="s">
        <v>245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37" s="291" customFormat="1" ht="21.75" customHeight="1">
      <c r="A2" s="353" t="s">
        <v>246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37" s="291" customFormat="1" ht="21.75" customHeight="1">
      <c r="A3" s="353" t="s">
        <v>617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37" ht="30" customHeight="1">
      <c r="A4" s="354" t="s">
        <v>26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37" ht="10.5" customHeight="1">
      <c r="A5" s="355" t="s">
        <v>83</v>
      </c>
      <c r="B5" s="355"/>
      <c r="C5" s="355"/>
      <c r="D5" s="356"/>
      <c r="E5" s="26"/>
      <c r="F5" s="361" t="s">
        <v>5</v>
      </c>
      <c r="G5" s="26"/>
      <c r="H5" s="28"/>
      <c r="I5" s="364" t="s">
        <v>84</v>
      </c>
      <c r="J5" s="28"/>
    </row>
    <row r="6" spans="1:37" ht="12" customHeight="1">
      <c r="A6" s="357"/>
      <c r="B6" s="357"/>
      <c r="C6" s="357"/>
      <c r="D6" s="358"/>
      <c r="E6" s="30" t="s">
        <v>85</v>
      </c>
      <c r="F6" s="362"/>
      <c r="G6" s="30"/>
      <c r="H6" s="28" t="s">
        <v>86</v>
      </c>
      <c r="I6" s="365"/>
      <c r="J6" s="28" t="s">
        <v>247</v>
      </c>
    </row>
    <row r="7" spans="1:37" ht="12" customHeight="1">
      <c r="A7" s="357"/>
      <c r="B7" s="357"/>
      <c r="C7" s="357"/>
      <c r="D7" s="358"/>
      <c r="E7" s="30" t="s">
        <v>88</v>
      </c>
      <c r="F7" s="362"/>
      <c r="G7" s="30" t="s">
        <v>3</v>
      </c>
      <c r="H7" s="28" t="s">
        <v>89</v>
      </c>
      <c r="I7" s="365"/>
      <c r="J7" s="28" t="s">
        <v>90</v>
      </c>
    </row>
    <row r="8" spans="1:37" ht="11.25" customHeight="1">
      <c r="A8" s="357"/>
      <c r="B8" s="357"/>
      <c r="C8" s="357"/>
      <c r="D8" s="358"/>
      <c r="E8" s="30" t="s">
        <v>91</v>
      </c>
      <c r="F8" s="362"/>
      <c r="G8" s="30"/>
      <c r="H8" s="28" t="s">
        <v>92</v>
      </c>
      <c r="I8" s="365"/>
      <c r="J8" s="28" t="s">
        <v>93</v>
      </c>
    </row>
    <row r="9" spans="1:37" ht="10.5" customHeight="1">
      <c r="A9" s="357"/>
      <c r="B9" s="357"/>
      <c r="C9" s="357"/>
      <c r="D9" s="358"/>
      <c r="E9" s="31"/>
      <c r="F9" s="363"/>
      <c r="G9" s="31"/>
      <c r="H9" s="33"/>
      <c r="I9" s="366"/>
      <c r="J9" s="33"/>
    </row>
    <row r="10" spans="1:37" ht="16.5" customHeight="1">
      <c r="A10" s="359"/>
      <c r="B10" s="359"/>
      <c r="C10" s="359"/>
      <c r="D10" s="360"/>
      <c r="E10" s="35" t="s">
        <v>6</v>
      </c>
      <c r="F10" s="35" t="s">
        <v>94</v>
      </c>
      <c r="G10" s="35" t="s">
        <v>6</v>
      </c>
      <c r="H10" s="35" t="s">
        <v>94</v>
      </c>
      <c r="I10" s="35" t="s">
        <v>6</v>
      </c>
      <c r="J10" s="36" t="s">
        <v>35</v>
      </c>
      <c r="K10" s="37"/>
    </row>
    <row r="11" spans="1:37" ht="54.75" customHeight="1">
      <c r="A11" s="25" t="s">
        <v>17</v>
      </c>
      <c r="E11" s="10">
        <v>167462</v>
      </c>
      <c r="F11" s="10">
        <v>29556.29</v>
      </c>
      <c r="G11" s="10">
        <v>228159</v>
      </c>
      <c r="H11" s="10">
        <v>24181.200000000001</v>
      </c>
      <c r="I11" s="10">
        <v>946949</v>
      </c>
      <c r="J11" s="10">
        <v>63172840</v>
      </c>
      <c r="K11" s="38"/>
      <c r="L11" s="39"/>
      <c r="M11" s="39"/>
      <c r="N11" s="39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</row>
    <row r="12" spans="1:37" ht="30" customHeight="1">
      <c r="A12" s="25" t="s">
        <v>18</v>
      </c>
      <c r="E12" s="10">
        <v>131854</v>
      </c>
      <c r="F12" s="10">
        <v>4496.42</v>
      </c>
      <c r="G12" s="10">
        <v>222758</v>
      </c>
      <c r="H12" s="10">
        <v>23784.420000000002</v>
      </c>
      <c r="I12" s="10">
        <v>932954</v>
      </c>
      <c r="J12" s="10">
        <v>37314824</v>
      </c>
      <c r="K12" s="38"/>
      <c r="L12" s="39"/>
      <c r="M12" s="39"/>
      <c r="N12" s="39"/>
    </row>
    <row r="13" spans="1:37" ht="20.25" customHeight="1">
      <c r="A13" s="25" t="s">
        <v>76</v>
      </c>
      <c r="E13" s="10"/>
      <c r="F13" s="10"/>
      <c r="G13" s="10"/>
      <c r="H13" s="10"/>
      <c r="I13" s="10"/>
      <c r="J13" s="10"/>
      <c r="K13" s="41"/>
    </row>
    <row r="14" spans="1:37" ht="20.25" customHeight="1">
      <c r="B14" s="25" t="s">
        <v>11</v>
      </c>
      <c r="E14" s="10">
        <v>981</v>
      </c>
      <c r="F14" s="10">
        <v>-55.25</v>
      </c>
      <c r="G14" s="10">
        <v>10263</v>
      </c>
      <c r="H14" s="10">
        <v>458.06000000000006</v>
      </c>
      <c r="I14" s="10">
        <v>20358</v>
      </c>
      <c r="J14" s="10">
        <v>635733</v>
      </c>
      <c r="K14" s="42"/>
      <c r="L14" s="43"/>
      <c r="M14" s="43"/>
      <c r="N14" s="43"/>
      <c r="O14" s="43"/>
    </row>
    <row r="15" spans="1:37" ht="30" customHeight="1">
      <c r="B15" s="25" t="s">
        <v>12</v>
      </c>
      <c r="E15" s="10">
        <v>21983</v>
      </c>
      <c r="F15" s="10">
        <v>1402.25</v>
      </c>
      <c r="G15" s="10">
        <v>93718</v>
      </c>
      <c r="H15" s="10">
        <v>7972.82</v>
      </c>
      <c r="I15" s="10">
        <v>314440</v>
      </c>
      <c r="J15" s="10">
        <v>12139360</v>
      </c>
      <c r="K15" s="42"/>
      <c r="L15" s="43"/>
      <c r="M15" s="43"/>
      <c r="N15" s="43"/>
      <c r="O15" s="43"/>
    </row>
    <row r="16" spans="1:37" ht="20.25" customHeight="1">
      <c r="B16" s="25" t="s">
        <v>76</v>
      </c>
      <c r="E16" s="10"/>
      <c r="F16" s="10"/>
      <c r="G16" s="10"/>
      <c r="H16" s="10"/>
      <c r="I16" s="10"/>
      <c r="J16" s="10"/>
      <c r="K16" s="42"/>
      <c r="L16" s="43"/>
      <c r="M16" s="43"/>
      <c r="N16" s="43"/>
      <c r="O16" s="43"/>
    </row>
    <row r="17" spans="1:20" ht="20.25" customHeight="1">
      <c r="C17" s="25" t="s">
        <v>13</v>
      </c>
      <c r="E17" s="10">
        <v>17905</v>
      </c>
      <c r="F17" s="10">
        <v>1290.03</v>
      </c>
      <c r="G17" s="10">
        <v>79729</v>
      </c>
      <c r="H17" s="10">
        <v>6783.2199999999993</v>
      </c>
      <c r="I17" s="10">
        <v>268127</v>
      </c>
      <c r="J17" s="10">
        <v>10355076</v>
      </c>
      <c r="K17" s="42"/>
      <c r="L17" s="43"/>
      <c r="M17" s="43"/>
      <c r="N17" s="43"/>
      <c r="O17" s="43"/>
    </row>
    <row r="18" spans="1:20" ht="20.25" customHeight="1">
      <c r="C18" s="25" t="s">
        <v>14</v>
      </c>
      <c r="E18" s="10">
        <v>211</v>
      </c>
      <c r="F18" s="10">
        <v>3.94</v>
      </c>
      <c r="G18" s="10">
        <v>1353</v>
      </c>
      <c r="H18" s="10">
        <v>120.04</v>
      </c>
      <c r="I18" s="10">
        <v>4427</v>
      </c>
      <c r="J18" s="10">
        <v>192445</v>
      </c>
      <c r="K18" s="42"/>
      <c r="L18" s="43"/>
      <c r="M18" s="43"/>
      <c r="N18" s="43"/>
      <c r="O18" s="43"/>
    </row>
    <row r="19" spans="1:20" ht="20.25" customHeight="1">
      <c r="C19" s="351" t="s">
        <v>39</v>
      </c>
      <c r="D19" s="351"/>
      <c r="E19" s="10">
        <v>953</v>
      </c>
      <c r="F19" s="10">
        <v>13.790000000000001</v>
      </c>
      <c r="G19" s="10">
        <v>1122</v>
      </c>
      <c r="H19" s="10">
        <v>149.97</v>
      </c>
      <c r="I19" s="10">
        <v>5708</v>
      </c>
      <c r="J19" s="10">
        <v>237810</v>
      </c>
      <c r="K19" s="42"/>
      <c r="L19" s="43"/>
      <c r="M19" s="43"/>
      <c r="N19" s="43"/>
      <c r="O19" s="43"/>
    </row>
    <row r="20" spans="1:20" ht="20.25" customHeight="1">
      <c r="C20" s="25" t="s">
        <v>37</v>
      </c>
      <c r="E20" s="10">
        <v>777</v>
      </c>
      <c r="F20" s="10">
        <v>25.65</v>
      </c>
      <c r="G20" s="10">
        <v>2020</v>
      </c>
      <c r="H20" s="10">
        <v>182.78</v>
      </c>
      <c r="I20" s="10">
        <v>7476</v>
      </c>
      <c r="J20" s="10">
        <v>258867</v>
      </c>
      <c r="K20" s="42"/>
      <c r="L20" s="43"/>
      <c r="M20" s="43"/>
      <c r="N20" s="43"/>
      <c r="O20" s="43"/>
    </row>
    <row r="21" spans="1:20" ht="20.25" customHeight="1">
      <c r="C21" s="37" t="s">
        <v>40</v>
      </c>
      <c r="D21" s="37"/>
      <c r="E21" s="37"/>
    </row>
    <row r="22" spans="1:20" ht="15" customHeight="1">
      <c r="C22" s="37" t="s">
        <v>248</v>
      </c>
      <c r="E22" s="37"/>
      <c r="F22" s="10"/>
      <c r="G22" s="10"/>
      <c r="H22" s="10"/>
      <c r="I22" s="10"/>
      <c r="J22" s="10"/>
    </row>
    <row r="23" spans="1:20" ht="15" customHeight="1">
      <c r="C23" s="37" t="s">
        <v>96</v>
      </c>
      <c r="E23" s="10">
        <v>2137</v>
      </c>
      <c r="F23" s="10">
        <v>68.83</v>
      </c>
      <c r="G23" s="10">
        <v>9494</v>
      </c>
      <c r="H23" s="10">
        <v>736.81999999999994</v>
      </c>
      <c r="I23" s="10">
        <v>28702</v>
      </c>
      <c r="J23" s="10">
        <v>1095162</v>
      </c>
    </row>
    <row r="24" spans="1:20" ht="30" customHeight="1">
      <c r="B24" s="25" t="s">
        <v>15</v>
      </c>
      <c r="E24" s="10">
        <v>108352</v>
      </c>
      <c r="F24" s="10">
        <v>3129.3</v>
      </c>
      <c r="G24" s="10">
        <v>115796</v>
      </c>
      <c r="H24" s="10">
        <v>15164.289999999999</v>
      </c>
      <c r="I24" s="10">
        <v>590546</v>
      </c>
      <c r="J24" s="10">
        <v>24158954</v>
      </c>
      <c r="K24" s="42"/>
      <c r="L24" s="43"/>
      <c r="M24" s="43"/>
      <c r="N24" s="43"/>
      <c r="O24" s="43"/>
    </row>
    <row r="25" spans="1:20" ht="30" customHeight="1">
      <c r="B25" s="25" t="s">
        <v>81</v>
      </c>
      <c r="E25" s="10">
        <v>538</v>
      </c>
      <c r="F25" s="10">
        <v>20.119999999999997</v>
      </c>
      <c r="G25" s="10">
        <v>2981</v>
      </c>
      <c r="H25" s="10">
        <v>189.26</v>
      </c>
      <c r="I25" s="10">
        <v>7610</v>
      </c>
      <c r="J25" s="10">
        <v>380777</v>
      </c>
      <c r="K25" s="42"/>
      <c r="L25" s="43"/>
      <c r="M25" s="43"/>
      <c r="N25" s="43"/>
      <c r="O25" s="43"/>
    </row>
    <row r="26" spans="1:20" ht="45" customHeight="1">
      <c r="A26" s="25" t="s">
        <v>46</v>
      </c>
      <c r="E26" s="10">
        <v>35608</v>
      </c>
      <c r="F26" s="10">
        <v>25059.870000000003</v>
      </c>
      <c r="G26" s="10">
        <v>5401</v>
      </c>
      <c r="H26" s="10">
        <v>396.78000000000003</v>
      </c>
      <c r="I26" s="10">
        <v>13995</v>
      </c>
      <c r="J26" s="10">
        <v>25858016</v>
      </c>
      <c r="K26" s="42"/>
      <c r="L26" s="43"/>
      <c r="M26" s="43"/>
      <c r="N26" s="43"/>
      <c r="O26" s="43"/>
    </row>
    <row r="27" spans="1:20" ht="20.25" customHeight="1">
      <c r="A27" s="25" t="s">
        <v>76</v>
      </c>
      <c r="E27" s="10"/>
      <c r="F27" s="10"/>
      <c r="G27" s="10"/>
      <c r="H27" s="10"/>
      <c r="I27" s="10"/>
      <c r="J27" s="10"/>
      <c r="K27" s="42" t="s">
        <v>97</v>
      </c>
      <c r="L27" s="43" t="s">
        <v>97</v>
      </c>
      <c r="M27" s="43" t="s">
        <v>97</v>
      </c>
      <c r="N27" s="43" t="s">
        <v>97</v>
      </c>
      <c r="O27" s="43" t="s">
        <v>97</v>
      </c>
    </row>
    <row r="28" spans="1:20" ht="20.25" customHeight="1">
      <c r="B28" s="25" t="s">
        <v>11</v>
      </c>
      <c r="E28" s="10">
        <v>3093</v>
      </c>
      <c r="F28" s="10">
        <v>1684.28</v>
      </c>
      <c r="G28" s="10">
        <v>292</v>
      </c>
      <c r="H28" s="10">
        <v>0.15</v>
      </c>
      <c r="I28" s="10">
        <v>-234</v>
      </c>
      <c r="J28" s="10">
        <v>4352166</v>
      </c>
      <c r="K28" s="42"/>
      <c r="L28" s="39"/>
      <c r="M28" s="43"/>
      <c r="N28" s="39"/>
      <c r="O28" s="43"/>
      <c r="P28" s="39"/>
      <c r="Q28" s="43"/>
      <c r="R28" s="39"/>
      <c r="S28" s="43"/>
      <c r="T28" s="39"/>
    </row>
    <row r="29" spans="1:20" ht="30" customHeight="1">
      <c r="B29" s="25" t="s">
        <v>12</v>
      </c>
      <c r="E29" s="10">
        <v>23288</v>
      </c>
      <c r="F29" s="10">
        <v>20842.370000000003</v>
      </c>
      <c r="G29" s="10">
        <v>3301</v>
      </c>
      <c r="H29" s="10">
        <v>258.35000000000002</v>
      </c>
      <c r="I29" s="10">
        <v>9267</v>
      </c>
      <c r="J29" s="10">
        <v>18248374</v>
      </c>
      <c r="K29" s="42"/>
      <c r="L29" s="39"/>
      <c r="M29" s="43"/>
      <c r="N29" s="39"/>
      <c r="O29" s="43"/>
      <c r="P29" s="39"/>
      <c r="Q29" s="43"/>
      <c r="R29" s="39"/>
      <c r="S29" s="43"/>
      <c r="T29" s="39"/>
    </row>
    <row r="30" spans="1:20" ht="20.25" customHeight="1">
      <c r="B30" s="25" t="s">
        <v>76</v>
      </c>
      <c r="E30" s="10"/>
      <c r="F30" s="10"/>
      <c r="G30" s="10"/>
      <c r="H30" s="10"/>
      <c r="I30" s="10"/>
      <c r="J30" s="10"/>
    </row>
    <row r="31" spans="1:20" ht="20.25" customHeight="1">
      <c r="C31" s="25" t="s">
        <v>13</v>
      </c>
      <c r="E31" s="10">
        <v>1253</v>
      </c>
      <c r="F31" s="10">
        <v>1438.27</v>
      </c>
      <c r="G31" s="10">
        <v>1289</v>
      </c>
      <c r="H31" s="10">
        <v>91.31</v>
      </c>
      <c r="I31" s="10">
        <v>3624</v>
      </c>
      <c r="J31" s="10">
        <v>1761826</v>
      </c>
      <c r="K31" s="42"/>
      <c r="L31" s="43"/>
      <c r="M31" s="43"/>
      <c r="N31" s="43"/>
      <c r="O31" s="43"/>
    </row>
    <row r="32" spans="1:20" ht="20.25" customHeight="1">
      <c r="C32" s="25" t="s">
        <v>14</v>
      </c>
      <c r="E32" s="10">
        <v>284</v>
      </c>
      <c r="F32" s="10">
        <v>627.73</v>
      </c>
      <c r="G32" s="10">
        <v>96</v>
      </c>
      <c r="H32" s="10">
        <v>3.96</v>
      </c>
      <c r="I32" s="10">
        <v>140</v>
      </c>
      <c r="J32" s="10">
        <v>612272</v>
      </c>
      <c r="K32" s="42"/>
      <c r="L32" s="43"/>
      <c r="M32" s="43"/>
      <c r="N32" s="43"/>
      <c r="O32" s="43"/>
    </row>
    <row r="33" spans="1:15" ht="20.25" customHeight="1">
      <c r="C33" s="351" t="s">
        <v>39</v>
      </c>
      <c r="D33" s="351"/>
      <c r="E33" s="10">
        <v>6640</v>
      </c>
      <c r="F33" s="10">
        <v>3857.7</v>
      </c>
      <c r="G33" s="10">
        <v>233</v>
      </c>
      <c r="H33" s="10">
        <v>23.06</v>
      </c>
      <c r="I33" s="10">
        <v>849</v>
      </c>
      <c r="J33" s="10">
        <v>1326042</v>
      </c>
      <c r="K33" s="42"/>
      <c r="L33" s="43"/>
      <c r="M33" s="43"/>
      <c r="N33" s="43"/>
      <c r="O33" s="43"/>
    </row>
    <row r="34" spans="1:15" ht="20.25" customHeight="1">
      <c r="C34" s="25" t="s">
        <v>37</v>
      </c>
      <c r="E34" s="10">
        <v>5965</v>
      </c>
      <c r="F34" s="10">
        <v>6161.18</v>
      </c>
      <c r="G34" s="10">
        <v>208</v>
      </c>
      <c r="H34" s="10">
        <v>25.1</v>
      </c>
      <c r="I34" s="10">
        <v>872</v>
      </c>
      <c r="J34" s="10">
        <v>5579390</v>
      </c>
      <c r="K34" s="42"/>
      <c r="L34" s="43"/>
      <c r="M34" s="43"/>
      <c r="N34" s="43"/>
      <c r="O34" s="43"/>
    </row>
    <row r="35" spans="1:15" ht="20.25" customHeight="1">
      <c r="C35" s="37" t="s">
        <v>40</v>
      </c>
      <c r="D35" s="37"/>
      <c r="E35" s="37"/>
    </row>
    <row r="36" spans="1:15" ht="15" customHeight="1">
      <c r="C36" s="37" t="s">
        <v>95</v>
      </c>
      <c r="E36" s="37"/>
      <c r="F36" s="10"/>
      <c r="G36" s="10"/>
      <c r="H36" s="10"/>
      <c r="I36" s="10"/>
      <c r="J36" s="10"/>
    </row>
    <row r="37" spans="1:15" ht="15" customHeight="1">
      <c r="C37" s="37" t="s">
        <v>96</v>
      </c>
      <c r="E37" s="10">
        <v>9146</v>
      </c>
      <c r="F37" s="10">
        <v>8757.49</v>
      </c>
      <c r="G37" s="10">
        <v>1475</v>
      </c>
      <c r="H37" s="10">
        <v>114.92</v>
      </c>
      <c r="I37" s="10">
        <v>3782</v>
      </c>
      <c r="J37" s="10">
        <v>8968844</v>
      </c>
    </row>
    <row r="38" spans="1:15" ht="29.25" customHeight="1">
      <c r="B38" s="25" t="s">
        <v>15</v>
      </c>
      <c r="E38" s="10">
        <v>7339</v>
      </c>
      <c r="F38" s="10">
        <v>1678.75</v>
      </c>
      <c r="G38" s="10">
        <v>1568</v>
      </c>
      <c r="H38" s="10">
        <v>134.68</v>
      </c>
      <c r="I38" s="10">
        <v>4892</v>
      </c>
      <c r="J38" s="10">
        <v>1562732</v>
      </c>
    </row>
    <row r="39" spans="1:15" ht="30" customHeight="1">
      <c r="B39" s="25" t="s">
        <v>81</v>
      </c>
      <c r="E39" s="10">
        <v>1888</v>
      </c>
      <c r="F39" s="10">
        <v>854.4799999999999</v>
      </c>
      <c r="G39" s="10">
        <v>240</v>
      </c>
      <c r="H39" s="10">
        <v>3.59</v>
      </c>
      <c r="I39" s="10">
        <v>70</v>
      </c>
      <c r="J39" s="10">
        <v>1694744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37" t="s">
        <v>32</v>
      </c>
      <c r="B41" s="37"/>
      <c r="C41" s="37"/>
      <c r="D41" s="37"/>
      <c r="E41" s="45"/>
      <c r="F41" s="45"/>
      <c r="G41" s="45"/>
      <c r="H41" s="45"/>
      <c r="I41" s="45"/>
      <c r="J41" s="45"/>
    </row>
    <row r="42" spans="1:15" ht="18" customHeight="1">
      <c r="A42" s="25" t="s">
        <v>45</v>
      </c>
      <c r="E42" s="40"/>
      <c r="F42" s="40"/>
      <c r="G42" s="40"/>
      <c r="H42" s="40"/>
      <c r="I42" s="40"/>
      <c r="J42" s="40"/>
    </row>
    <row r="43" spans="1:15" ht="18" customHeight="1">
      <c r="A43" s="46"/>
      <c r="E43" s="40"/>
      <c r="F43" s="40"/>
      <c r="G43" s="40"/>
      <c r="H43" s="40"/>
      <c r="I43" s="40"/>
      <c r="J43" s="40"/>
    </row>
    <row r="44" spans="1:15" ht="224.1" customHeight="1">
      <c r="A44" s="352" t="s">
        <v>44</v>
      </c>
      <c r="B44" s="352"/>
      <c r="C44" s="352"/>
      <c r="D44" s="352"/>
      <c r="E44" s="352"/>
      <c r="F44" s="352"/>
      <c r="G44" s="352"/>
      <c r="H44" s="352"/>
      <c r="I44" s="352"/>
      <c r="J44" s="352"/>
    </row>
    <row r="61" ht="9.9499999999999993" customHeight="1"/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4"/>
  <dimension ref="A1:AK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5" customWidth="1"/>
    <col min="3" max="3" width="4.7109375" style="25" customWidth="1"/>
    <col min="4" max="4" width="40.7109375" style="25" customWidth="1"/>
    <col min="5" max="10" width="14.5703125" style="25" customWidth="1"/>
    <col min="11" max="11" width="8.140625" style="25" customWidth="1"/>
    <col min="12" max="16384" width="11.42578125" style="25"/>
  </cols>
  <sheetData>
    <row r="1" spans="1:37" s="291" customFormat="1" ht="21.75" customHeight="1">
      <c r="A1" s="353" t="s">
        <v>245</v>
      </c>
      <c r="B1" s="353"/>
      <c r="C1" s="353"/>
      <c r="D1" s="353"/>
      <c r="E1" s="353"/>
      <c r="F1" s="353"/>
      <c r="G1" s="353"/>
      <c r="H1" s="353"/>
      <c r="I1" s="353"/>
      <c r="J1" s="353"/>
    </row>
    <row r="2" spans="1:37" s="291" customFormat="1" ht="21.75" customHeight="1">
      <c r="A2" s="353" t="s">
        <v>246</v>
      </c>
      <c r="B2" s="353"/>
      <c r="C2" s="353"/>
      <c r="D2" s="353"/>
      <c r="E2" s="353"/>
      <c r="F2" s="353"/>
      <c r="G2" s="353"/>
      <c r="H2" s="353"/>
      <c r="I2" s="353"/>
      <c r="J2" s="353"/>
    </row>
    <row r="3" spans="1:37" s="291" customFormat="1" ht="21.75" customHeight="1">
      <c r="A3" s="353" t="s">
        <v>617</v>
      </c>
      <c r="B3" s="353"/>
      <c r="C3" s="353"/>
      <c r="D3" s="353"/>
      <c r="E3" s="353"/>
      <c r="F3" s="353"/>
      <c r="G3" s="353"/>
      <c r="H3" s="353"/>
      <c r="I3" s="353"/>
      <c r="J3" s="353"/>
    </row>
    <row r="4" spans="1:37" ht="30" customHeight="1">
      <c r="A4" s="354" t="s">
        <v>36</v>
      </c>
      <c r="B4" s="354"/>
      <c r="C4" s="354"/>
      <c r="D4" s="354"/>
      <c r="E4" s="354"/>
      <c r="F4" s="354"/>
      <c r="G4" s="354"/>
      <c r="H4" s="354"/>
      <c r="I4" s="354"/>
      <c r="J4" s="354"/>
    </row>
    <row r="5" spans="1:37" ht="10.5" customHeight="1">
      <c r="A5" s="355" t="s">
        <v>83</v>
      </c>
      <c r="B5" s="355"/>
      <c r="C5" s="355"/>
      <c r="D5" s="356"/>
      <c r="E5" s="26"/>
      <c r="F5" s="361" t="s">
        <v>5</v>
      </c>
      <c r="G5" s="26"/>
      <c r="H5" s="28"/>
      <c r="I5" s="364" t="s">
        <v>84</v>
      </c>
      <c r="J5" s="28"/>
    </row>
    <row r="6" spans="1:37" ht="12" customHeight="1">
      <c r="A6" s="357"/>
      <c r="B6" s="357"/>
      <c r="C6" s="357"/>
      <c r="D6" s="358"/>
      <c r="E6" s="30" t="s">
        <v>85</v>
      </c>
      <c r="F6" s="362"/>
      <c r="G6" s="30"/>
      <c r="H6" s="28" t="s">
        <v>86</v>
      </c>
      <c r="I6" s="365"/>
      <c r="J6" s="28" t="s">
        <v>247</v>
      </c>
    </row>
    <row r="7" spans="1:37" ht="12" customHeight="1">
      <c r="A7" s="357"/>
      <c r="B7" s="357"/>
      <c r="C7" s="357"/>
      <c r="D7" s="358"/>
      <c r="E7" s="30" t="s">
        <v>88</v>
      </c>
      <c r="F7" s="362"/>
      <c r="G7" s="30" t="s">
        <v>3</v>
      </c>
      <c r="H7" s="28" t="s">
        <v>89</v>
      </c>
      <c r="I7" s="365"/>
      <c r="J7" s="28" t="s">
        <v>90</v>
      </c>
    </row>
    <row r="8" spans="1:37" ht="11.25" customHeight="1">
      <c r="A8" s="357"/>
      <c r="B8" s="357"/>
      <c r="C8" s="357"/>
      <c r="D8" s="358"/>
      <c r="E8" s="30" t="s">
        <v>91</v>
      </c>
      <c r="F8" s="362"/>
      <c r="G8" s="30"/>
      <c r="H8" s="28" t="s">
        <v>92</v>
      </c>
      <c r="I8" s="365"/>
      <c r="J8" s="28" t="s">
        <v>93</v>
      </c>
    </row>
    <row r="9" spans="1:37" ht="10.5" customHeight="1">
      <c r="A9" s="357"/>
      <c r="B9" s="357"/>
      <c r="C9" s="357"/>
      <c r="D9" s="358"/>
      <c r="E9" s="31"/>
      <c r="F9" s="363"/>
      <c r="G9" s="31"/>
      <c r="H9" s="33"/>
      <c r="I9" s="366"/>
      <c r="J9" s="33"/>
    </row>
    <row r="10" spans="1:37" ht="16.5" customHeight="1">
      <c r="A10" s="359"/>
      <c r="B10" s="359"/>
      <c r="C10" s="359"/>
      <c r="D10" s="360"/>
      <c r="E10" s="35" t="s">
        <v>6</v>
      </c>
      <c r="F10" s="35" t="s">
        <v>94</v>
      </c>
      <c r="G10" s="35" t="s">
        <v>6</v>
      </c>
      <c r="H10" s="35" t="s">
        <v>94</v>
      </c>
      <c r="I10" s="35" t="s">
        <v>6</v>
      </c>
      <c r="J10" s="36" t="s">
        <v>35</v>
      </c>
      <c r="K10" s="37"/>
    </row>
    <row r="11" spans="1:37" ht="54.75" customHeight="1">
      <c r="A11" s="25" t="s">
        <v>17</v>
      </c>
      <c r="E11" s="10">
        <v>34616</v>
      </c>
      <c r="F11" s="10">
        <v>4194.5300000000007</v>
      </c>
      <c r="G11" s="10">
        <v>49532</v>
      </c>
      <c r="H11" s="10">
        <v>4948.88</v>
      </c>
      <c r="I11" s="10">
        <v>189733</v>
      </c>
      <c r="J11" s="10">
        <v>11126282</v>
      </c>
      <c r="K11" s="38"/>
      <c r="L11" s="39"/>
      <c r="M11" s="39"/>
      <c r="N11" s="39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F11" s="40"/>
      <c r="AG11" s="40"/>
      <c r="AH11" s="40"/>
      <c r="AI11" s="40"/>
      <c r="AJ11" s="40"/>
      <c r="AK11" s="40"/>
    </row>
    <row r="12" spans="1:37" ht="30" customHeight="1">
      <c r="A12" s="25" t="s">
        <v>18</v>
      </c>
      <c r="E12" s="10">
        <v>28484</v>
      </c>
      <c r="F12" s="10">
        <v>270.76</v>
      </c>
      <c r="G12" s="10">
        <v>48072</v>
      </c>
      <c r="H12" s="10">
        <v>4878.2699999999995</v>
      </c>
      <c r="I12" s="10">
        <v>187180</v>
      </c>
      <c r="J12" s="10">
        <v>6847306</v>
      </c>
      <c r="K12" s="38"/>
      <c r="L12" s="39"/>
      <c r="M12" s="39"/>
      <c r="N12" s="39"/>
    </row>
    <row r="13" spans="1:37" ht="20.25" customHeight="1">
      <c r="A13" s="25" t="s">
        <v>76</v>
      </c>
      <c r="E13" s="10"/>
      <c r="F13" s="10"/>
      <c r="G13" s="10"/>
      <c r="H13" s="10"/>
      <c r="I13" s="10"/>
      <c r="J13" s="10"/>
      <c r="K13" s="41"/>
    </row>
    <row r="14" spans="1:37" ht="20.25" customHeight="1">
      <c r="B14" s="25" t="s">
        <v>11</v>
      </c>
      <c r="E14" s="10">
        <v>499</v>
      </c>
      <c r="F14" s="10">
        <v>-20.07</v>
      </c>
      <c r="G14" s="10">
        <v>3144</v>
      </c>
      <c r="H14" s="10">
        <v>181.91</v>
      </c>
      <c r="I14" s="10">
        <v>6087</v>
      </c>
      <c r="J14" s="10">
        <v>307617</v>
      </c>
      <c r="K14" s="42"/>
      <c r="L14" s="43"/>
      <c r="M14" s="43"/>
      <c r="N14" s="43"/>
      <c r="O14" s="43"/>
    </row>
    <row r="15" spans="1:37" ht="30" customHeight="1">
      <c r="B15" s="25" t="s">
        <v>12</v>
      </c>
      <c r="E15" s="10">
        <v>4363</v>
      </c>
      <c r="F15" s="10">
        <v>54.48</v>
      </c>
      <c r="G15" s="10">
        <v>20822</v>
      </c>
      <c r="H15" s="10">
        <v>1702.58</v>
      </c>
      <c r="I15" s="10">
        <v>63913</v>
      </c>
      <c r="J15" s="10">
        <v>2449975</v>
      </c>
      <c r="K15" s="42"/>
      <c r="L15" s="43"/>
      <c r="M15" s="43"/>
      <c r="N15" s="43"/>
      <c r="O15" s="43"/>
    </row>
    <row r="16" spans="1:37" ht="20.25" customHeight="1">
      <c r="B16" s="25" t="s">
        <v>76</v>
      </c>
      <c r="E16" s="10"/>
      <c r="F16" s="10"/>
      <c r="G16" s="10"/>
      <c r="H16" s="10"/>
      <c r="I16" s="10"/>
      <c r="J16" s="10"/>
      <c r="K16" s="42"/>
      <c r="L16" s="43"/>
      <c r="M16" s="43"/>
      <c r="N16" s="43"/>
      <c r="O16" s="43"/>
    </row>
    <row r="17" spans="1:20" ht="20.25" customHeight="1">
      <c r="C17" s="25" t="s">
        <v>13</v>
      </c>
      <c r="E17" s="10">
        <v>2744</v>
      </c>
      <c r="F17" s="10">
        <v>33.83</v>
      </c>
      <c r="G17" s="10">
        <v>12660</v>
      </c>
      <c r="H17" s="10">
        <v>1038.8700000000001</v>
      </c>
      <c r="I17" s="10">
        <v>39205</v>
      </c>
      <c r="J17" s="10">
        <v>1562910</v>
      </c>
      <c r="K17" s="42"/>
      <c r="L17" s="43"/>
      <c r="M17" s="43"/>
      <c r="N17" s="43"/>
      <c r="O17" s="43"/>
    </row>
    <row r="18" spans="1:20" ht="20.25" customHeight="1">
      <c r="C18" s="25" t="s">
        <v>14</v>
      </c>
      <c r="E18" s="10">
        <v>229</v>
      </c>
      <c r="F18" s="10">
        <v>21.3</v>
      </c>
      <c r="G18" s="10">
        <v>1596</v>
      </c>
      <c r="H18" s="10">
        <v>150.57999999999998</v>
      </c>
      <c r="I18" s="10">
        <v>5314</v>
      </c>
      <c r="J18" s="10">
        <v>200839</v>
      </c>
      <c r="K18" s="42"/>
      <c r="L18" s="43"/>
      <c r="M18" s="43"/>
      <c r="N18" s="43"/>
      <c r="O18" s="43"/>
    </row>
    <row r="19" spans="1:20" ht="20.25" customHeight="1">
      <c r="C19" s="351" t="s">
        <v>39</v>
      </c>
      <c r="D19" s="351"/>
      <c r="E19" s="10">
        <v>51</v>
      </c>
      <c r="F19" s="10">
        <v>-0.49000000000000005</v>
      </c>
      <c r="G19" s="10">
        <v>58</v>
      </c>
      <c r="H19" s="10">
        <v>7.18</v>
      </c>
      <c r="I19" s="10">
        <v>258</v>
      </c>
      <c r="J19" s="10">
        <v>8376</v>
      </c>
      <c r="K19" s="42"/>
      <c r="L19" s="43"/>
      <c r="M19" s="43"/>
      <c r="N19" s="43"/>
      <c r="O19" s="43"/>
    </row>
    <row r="20" spans="1:20" ht="20.25" customHeight="1">
      <c r="C20" s="25" t="s">
        <v>37</v>
      </c>
      <c r="E20" s="10">
        <v>169</v>
      </c>
      <c r="F20" s="10">
        <v>7.6599999999999993</v>
      </c>
      <c r="G20" s="10">
        <v>910</v>
      </c>
      <c r="H20" s="10">
        <v>70.75</v>
      </c>
      <c r="I20" s="10">
        <v>3041</v>
      </c>
      <c r="J20" s="10">
        <v>96559</v>
      </c>
      <c r="K20" s="42"/>
      <c r="L20" s="43"/>
      <c r="M20" s="43"/>
      <c r="N20" s="43"/>
      <c r="O20" s="43"/>
    </row>
    <row r="21" spans="1:20" ht="20.25" customHeight="1">
      <c r="C21" s="37" t="s">
        <v>40</v>
      </c>
      <c r="D21" s="37"/>
      <c r="E21" s="10"/>
      <c r="F21" s="10"/>
      <c r="G21" s="10"/>
      <c r="H21" s="10"/>
      <c r="I21" s="10"/>
      <c r="J21" s="10"/>
    </row>
    <row r="22" spans="1:20" ht="15" customHeight="1">
      <c r="C22" s="37" t="s">
        <v>248</v>
      </c>
      <c r="E22" s="37"/>
      <c r="F22" s="10"/>
      <c r="G22" s="10"/>
      <c r="H22" s="10"/>
      <c r="I22" s="10"/>
      <c r="J22" s="10"/>
    </row>
    <row r="23" spans="1:20" ht="15" customHeight="1">
      <c r="C23" s="37" t="s">
        <v>96</v>
      </c>
      <c r="E23" s="10">
        <v>1170</v>
      </c>
      <c r="F23" s="10">
        <v>-7.81</v>
      </c>
      <c r="G23" s="10">
        <v>5598</v>
      </c>
      <c r="H23" s="10">
        <v>435.18999999999994</v>
      </c>
      <c r="I23" s="10">
        <v>16095</v>
      </c>
      <c r="J23" s="10">
        <v>581291</v>
      </c>
    </row>
    <row r="24" spans="1:20" ht="30" customHeight="1">
      <c r="B24" s="25" t="s">
        <v>15</v>
      </c>
      <c r="E24" s="10">
        <v>23478</v>
      </c>
      <c r="F24" s="10">
        <v>249.11999999999998</v>
      </c>
      <c r="G24" s="10">
        <v>22971</v>
      </c>
      <c r="H24" s="10">
        <v>2934.33</v>
      </c>
      <c r="I24" s="10">
        <v>114947</v>
      </c>
      <c r="J24" s="10">
        <v>4000464</v>
      </c>
      <c r="K24" s="42"/>
      <c r="L24" s="43"/>
      <c r="M24" s="43"/>
      <c r="N24" s="43"/>
      <c r="O24" s="43"/>
    </row>
    <row r="25" spans="1:20" ht="30" customHeight="1">
      <c r="B25" s="25" t="s">
        <v>81</v>
      </c>
      <c r="E25" s="10">
        <v>144</v>
      </c>
      <c r="F25" s="10">
        <v>-12.77</v>
      </c>
      <c r="G25" s="10">
        <v>1135</v>
      </c>
      <c r="H25" s="10">
        <v>59.45</v>
      </c>
      <c r="I25" s="10">
        <v>2233</v>
      </c>
      <c r="J25" s="10">
        <v>89250</v>
      </c>
      <c r="K25" s="42"/>
      <c r="L25" s="43"/>
      <c r="M25" s="43"/>
      <c r="N25" s="43"/>
      <c r="O25" s="43"/>
    </row>
    <row r="26" spans="1:20" ht="45" customHeight="1">
      <c r="A26" s="25" t="s">
        <v>46</v>
      </c>
      <c r="E26" s="10">
        <v>6132</v>
      </c>
      <c r="F26" s="10">
        <v>3923.7699999999995</v>
      </c>
      <c r="G26" s="10">
        <v>1460</v>
      </c>
      <c r="H26" s="10">
        <v>70.62</v>
      </c>
      <c r="I26" s="10">
        <v>2553</v>
      </c>
      <c r="J26" s="10">
        <v>4278976</v>
      </c>
      <c r="K26" s="42"/>
      <c r="L26" s="43"/>
      <c r="M26" s="43"/>
      <c r="N26" s="43"/>
      <c r="O26" s="43"/>
    </row>
    <row r="27" spans="1:20" ht="20.25" customHeight="1">
      <c r="A27" s="25" t="s">
        <v>76</v>
      </c>
      <c r="E27" s="10"/>
      <c r="F27" s="10"/>
      <c r="G27" s="10"/>
      <c r="H27" s="10"/>
      <c r="I27" s="10"/>
      <c r="J27" s="10"/>
      <c r="K27" s="42" t="s">
        <v>97</v>
      </c>
      <c r="L27" s="43" t="s">
        <v>97</v>
      </c>
      <c r="M27" s="43" t="s">
        <v>97</v>
      </c>
      <c r="N27" s="43" t="s">
        <v>97</v>
      </c>
      <c r="O27" s="43" t="s">
        <v>97</v>
      </c>
    </row>
    <row r="28" spans="1:20" ht="20.25" customHeight="1">
      <c r="B28" s="25" t="s">
        <v>11</v>
      </c>
      <c r="E28" s="10">
        <v>666</v>
      </c>
      <c r="F28" s="10">
        <v>499.05</v>
      </c>
      <c r="G28" s="10">
        <v>233</v>
      </c>
      <c r="H28" s="10">
        <v>6.17</v>
      </c>
      <c r="I28" s="10">
        <v>107</v>
      </c>
      <c r="J28" s="10">
        <v>1375760</v>
      </c>
      <c r="K28" s="42"/>
      <c r="L28" s="39"/>
      <c r="M28" s="43"/>
      <c r="N28" s="39"/>
      <c r="O28" s="43"/>
      <c r="P28" s="39"/>
      <c r="Q28" s="43"/>
      <c r="R28" s="39"/>
      <c r="S28" s="43"/>
      <c r="T28" s="39"/>
    </row>
    <row r="29" spans="1:20" ht="30" customHeight="1">
      <c r="B29" s="25" t="s">
        <v>12</v>
      </c>
      <c r="E29" s="10">
        <v>3514</v>
      </c>
      <c r="F29" s="10">
        <v>3135.52</v>
      </c>
      <c r="G29" s="10">
        <v>723</v>
      </c>
      <c r="H29" s="10">
        <v>36.93</v>
      </c>
      <c r="I29" s="10">
        <v>1479</v>
      </c>
      <c r="J29" s="10">
        <v>2497195</v>
      </c>
      <c r="K29" s="42"/>
      <c r="L29" s="39"/>
      <c r="M29" s="43"/>
      <c r="N29" s="39"/>
      <c r="O29" s="43"/>
      <c r="P29" s="39"/>
      <c r="Q29" s="43"/>
      <c r="R29" s="39"/>
      <c r="S29" s="43"/>
      <c r="T29" s="39"/>
    </row>
    <row r="30" spans="1:20" ht="20.25" customHeight="1">
      <c r="B30" s="25" t="s">
        <v>76</v>
      </c>
      <c r="E30" s="10"/>
      <c r="F30" s="10"/>
      <c r="G30" s="10"/>
      <c r="H30" s="10"/>
      <c r="I30" s="10"/>
      <c r="J30" s="10"/>
    </row>
    <row r="31" spans="1:20" ht="20.25" customHeight="1">
      <c r="C31" s="25" t="s">
        <v>13</v>
      </c>
      <c r="E31" s="10">
        <v>167</v>
      </c>
      <c r="F31" s="10">
        <v>59.429999999999993</v>
      </c>
      <c r="G31" s="10">
        <v>361</v>
      </c>
      <c r="H31" s="10">
        <v>18.55</v>
      </c>
      <c r="I31" s="10">
        <v>719</v>
      </c>
      <c r="J31" s="10">
        <v>104517</v>
      </c>
      <c r="K31" s="42"/>
      <c r="L31" s="43"/>
      <c r="M31" s="43"/>
      <c r="N31" s="43"/>
      <c r="O31" s="43"/>
    </row>
    <row r="32" spans="1:20" ht="20.25" customHeight="1">
      <c r="C32" s="25" t="s">
        <v>14</v>
      </c>
      <c r="E32" s="10">
        <v>54</v>
      </c>
      <c r="F32" s="10">
        <v>113.33</v>
      </c>
      <c r="G32" s="10">
        <v>32</v>
      </c>
      <c r="H32" s="10">
        <v>2.52</v>
      </c>
      <c r="I32" s="10">
        <v>145</v>
      </c>
      <c r="J32" s="10">
        <v>79358</v>
      </c>
      <c r="K32" s="42"/>
      <c r="L32" s="43"/>
      <c r="M32" s="43"/>
      <c r="N32" s="43"/>
      <c r="O32" s="43"/>
    </row>
    <row r="33" spans="1:15" ht="20.25" customHeight="1">
      <c r="C33" s="351" t="s">
        <v>39</v>
      </c>
      <c r="D33" s="351"/>
      <c r="E33" s="10">
        <v>410</v>
      </c>
      <c r="F33" s="10">
        <v>284.57</v>
      </c>
      <c r="G33" s="10">
        <v>7</v>
      </c>
      <c r="H33" s="10">
        <v>0.79</v>
      </c>
      <c r="I33" s="10">
        <v>11</v>
      </c>
      <c r="J33" s="10">
        <v>97415</v>
      </c>
      <c r="K33" s="42"/>
      <c r="L33" s="43"/>
      <c r="M33" s="43"/>
      <c r="N33" s="43"/>
      <c r="O33" s="43"/>
    </row>
    <row r="34" spans="1:15" ht="20.25" customHeight="1">
      <c r="C34" s="25" t="s">
        <v>37</v>
      </c>
      <c r="E34" s="10">
        <v>1028</v>
      </c>
      <c r="F34" s="10">
        <v>1197.78</v>
      </c>
      <c r="G34" s="10">
        <v>5</v>
      </c>
      <c r="H34" s="10">
        <v>1.77</v>
      </c>
      <c r="I34" s="10">
        <v>39</v>
      </c>
      <c r="J34" s="10">
        <v>746818</v>
      </c>
      <c r="K34" s="42"/>
      <c r="L34" s="43"/>
      <c r="M34" s="43"/>
      <c r="N34" s="43"/>
      <c r="O34" s="43"/>
    </row>
    <row r="35" spans="1:15" ht="20.25" customHeight="1">
      <c r="C35" s="37" t="s">
        <v>40</v>
      </c>
      <c r="D35" s="37"/>
      <c r="E35" s="37"/>
    </row>
    <row r="36" spans="1:15" ht="15" customHeight="1">
      <c r="C36" s="37" t="s">
        <v>95</v>
      </c>
      <c r="E36" s="37"/>
      <c r="F36" s="10"/>
      <c r="G36" s="10"/>
      <c r="H36" s="10"/>
      <c r="I36" s="10"/>
      <c r="J36" s="10"/>
    </row>
    <row r="37" spans="1:15" ht="15" customHeight="1">
      <c r="C37" s="37" t="s">
        <v>96</v>
      </c>
      <c r="E37" s="10">
        <v>1855</v>
      </c>
      <c r="F37" s="10">
        <v>1480.42</v>
      </c>
      <c r="G37" s="10">
        <v>318</v>
      </c>
      <c r="H37" s="10">
        <v>13.3</v>
      </c>
      <c r="I37" s="10">
        <v>565</v>
      </c>
      <c r="J37" s="10">
        <v>1469087</v>
      </c>
    </row>
    <row r="38" spans="1:15" ht="29.25" customHeight="1">
      <c r="B38" s="25" t="s">
        <v>15</v>
      </c>
      <c r="E38" s="10">
        <v>1636</v>
      </c>
      <c r="F38" s="10">
        <v>168.45</v>
      </c>
      <c r="G38" s="10">
        <v>172</v>
      </c>
      <c r="H38" s="10">
        <v>17.23</v>
      </c>
      <c r="I38" s="10">
        <v>480</v>
      </c>
      <c r="J38" s="10">
        <v>151250</v>
      </c>
    </row>
    <row r="39" spans="1:15" ht="30" customHeight="1">
      <c r="B39" s="25" t="s">
        <v>81</v>
      </c>
      <c r="E39" s="10">
        <v>316</v>
      </c>
      <c r="F39" s="10">
        <v>120.74000000000001</v>
      </c>
      <c r="G39" s="10">
        <v>332</v>
      </c>
      <c r="H39" s="10">
        <v>10.290000000000001</v>
      </c>
      <c r="I39" s="10">
        <v>487</v>
      </c>
      <c r="J39" s="10">
        <v>254771</v>
      </c>
    </row>
    <row r="40" spans="1:15" ht="15" customHeight="1">
      <c r="E40" s="10"/>
      <c r="F40" s="10"/>
      <c r="G40" s="10"/>
      <c r="H40" s="10"/>
      <c r="I40" s="10"/>
      <c r="J40" s="10"/>
    </row>
    <row r="41" spans="1:15" ht="15" customHeight="1">
      <c r="A41" s="37" t="s">
        <v>32</v>
      </c>
      <c r="B41" s="37"/>
      <c r="C41" s="37"/>
      <c r="D41" s="37"/>
      <c r="E41" s="45"/>
      <c r="F41" s="45"/>
      <c r="G41" s="45"/>
      <c r="H41" s="45"/>
      <c r="I41" s="45"/>
      <c r="J41" s="45"/>
    </row>
    <row r="42" spans="1:15" ht="18" customHeight="1">
      <c r="A42" s="25" t="s">
        <v>45</v>
      </c>
      <c r="E42" s="40"/>
      <c r="F42" s="40"/>
      <c r="G42" s="40"/>
      <c r="H42" s="40"/>
      <c r="I42" s="40"/>
      <c r="J42" s="40"/>
    </row>
    <row r="43" spans="1:15" ht="18" customHeight="1">
      <c r="A43" s="46"/>
      <c r="E43" s="40"/>
      <c r="F43" s="40"/>
      <c r="G43" s="40"/>
      <c r="H43" s="40"/>
      <c r="I43" s="40"/>
      <c r="J43" s="40"/>
    </row>
    <row r="44" spans="1:15" ht="224.1" customHeight="1">
      <c r="A44" s="352" t="s">
        <v>44</v>
      </c>
      <c r="B44" s="352"/>
      <c r="C44" s="352"/>
      <c r="D44" s="352"/>
      <c r="E44" s="352"/>
      <c r="F44" s="352"/>
      <c r="G44" s="352"/>
      <c r="H44" s="352"/>
      <c r="I44" s="352"/>
      <c r="J44" s="352"/>
    </row>
    <row r="61" ht="9.9499999999999993" customHeight="1"/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17" customWidth="1"/>
    <col min="2" max="2" width="2.85546875" style="17" customWidth="1"/>
    <col min="3" max="3" width="12.42578125" style="17" customWidth="1"/>
    <col min="4" max="4" width="34.7109375" style="17" customWidth="1"/>
    <col min="5" max="10" width="12.5703125" style="17" customWidth="1"/>
    <col min="11" max="11" width="13.28515625" style="17" customWidth="1"/>
    <col min="12" max="16384" width="11.42578125" style="17"/>
  </cols>
  <sheetData>
    <row r="1" spans="1:12" s="296" customFormat="1" ht="16.5" customHeight="1">
      <c r="A1" s="373" t="s">
        <v>245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295"/>
    </row>
    <row r="2" spans="1:12" s="296" customFormat="1" ht="16.5" customHeight="1">
      <c r="A2" s="373" t="s">
        <v>249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295"/>
    </row>
    <row r="3" spans="1:12" s="296" customFormat="1" ht="16.5" customHeight="1">
      <c r="A3" s="373" t="s">
        <v>618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295"/>
    </row>
    <row r="4" spans="1:12" s="1" customFormat="1" ht="25.5" customHeight="1">
      <c r="A4" s="374" t="s">
        <v>0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15"/>
    </row>
    <row r="5" spans="1:12" ht="30" customHeight="1">
      <c r="A5" s="375" t="s">
        <v>33</v>
      </c>
      <c r="B5" s="375"/>
      <c r="C5" s="375"/>
      <c r="D5" s="376"/>
      <c r="E5" s="368" t="s">
        <v>1</v>
      </c>
      <c r="F5" s="368" t="s">
        <v>2</v>
      </c>
      <c r="G5" s="368" t="s">
        <v>5</v>
      </c>
      <c r="H5" s="371" t="s">
        <v>3</v>
      </c>
      <c r="I5" s="372"/>
      <c r="J5" s="368" t="s">
        <v>4</v>
      </c>
      <c r="K5" s="381" t="s">
        <v>31</v>
      </c>
      <c r="L5" s="16"/>
    </row>
    <row r="6" spans="1:12" ht="45.75" customHeight="1">
      <c r="A6" s="377"/>
      <c r="B6" s="377"/>
      <c r="C6" s="377"/>
      <c r="D6" s="378"/>
      <c r="E6" s="369"/>
      <c r="F6" s="369"/>
      <c r="G6" s="369"/>
      <c r="H6" s="2" t="s">
        <v>7</v>
      </c>
      <c r="I6" s="2" t="s">
        <v>8</v>
      </c>
      <c r="J6" s="369"/>
      <c r="K6" s="382"/>
    </row>
    <row r="7" spans="1:12" ht="16.5">
      <c r="A7" s="379"/>
      <c r="B7" s="379"/>
      <c r="C7" s="379"/>
      <c r="D7" s="380"/>
      <c r="E7" s="2" t="s">
        <v>6</v>
      </c>
      <c r="F7" s="2" t="s">
        <v>27</v>
      </c>
      <c r="G7" s="2" t="s">
        <v>28</v>
      </c>
      <c r="H7" s="2" t="s">
        <v>6</v>
      </c>
      <c r="I7" s="2" t="s">
        <v>29</v>
      </c>
      <c r="J7" s="2" t="s">
        <v>6</v>
      </c>
      <c r="K7" s="3" t="s">
        <v>35</v>
      </c>
    </row>
    <row r="8" spans="1:12" ht="39.950000000000003" customHeight="1">
      <c r="A8" s="1" t="s">
        <v>17</v>
      </c>
      <c r="B8" s="1"/>
      <c r="C8" s="1"/>
      <c r="D8" s="1"/>
      <c r="E8" s="10">
        <v>134392</v>
      </c>
      <c r="F8" s="10">
        <v>312754</v>
      </c>
      <c r="G8" s="10">
        <v>31798.45</v>
      </c>
      <c r="H8" s="10">
        <v>240255</v>
      </c>
      <c r="I8" s="10">
        <v>25227.66</v>
      </c>
      <c r="J8" s="10">
        <v>1001406</v>
      </c>
      <c r="K8" s="10">
        <v>61387919</v>
      </c>
    </row>
    <row r="9" spans="1:12" ht="39.950000000000003" customHeight="1">
      <c r="A9" s="1" t="s">
        <v>18</v>
      </c>
      <c r="B9" s="1"/>
      <c r="C9" s="1"/>
      <c r="D9" s="1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1" t="s">
        <v>20</v>
      </c>
      <c r="B10" s="1"/>
      <c r="C10" s="1"/>
      <c r="D10" s="1" t="s">
        <v>21</v>
      </c>
      <c r="E10" s="10">
        <v>87743</v>
      </c>
      <c r="F10" s="10">
        <v>70461</v>
      </c>
      <c r="G10" s="10">
        <v>3366.13</v>
      </c>
      <c r="H10" s="10">
        <v>87743</v>
      </c>
      <c r="I10" s="10">
        <v>13063.26</v>
      </c>
      <c r="J10" s="10">
        <v>514519</v>
      </c>
      <c r="K10" s="10">
        <v>20136186</v>
      </c>
    </row>
    <row r="11" spans="1:12" ht="20.100000000000001" customHeight="1">
      <c r="D11" s="1" t="s">
        <v>19</v>
      </c>
      <c r="E11" s="10">
        <v>9279</v>
      </c>
      <c r="F11" s="10">
        <v>10991</v>
      </c>
      <c r="G11" s="10">
        <v>543.16999999999996</v>
      </c>
      <c r="H11" s="10">
        <v>18558</v>
      </c>
      <c r="I11" s="10">
        <v>2055.5299999999997</v>
      </c>
      <c r="J11" s="10">
        <v>82477</v>
      </c>
      <c r="K11" s="10">
        <v>3144023</v>
      </c>
    </row>
    <row r="12" spans="1:12" ht="20.100000000000001" customHeight="1">
      <c r="A12" s="1"/>
      <c r="B12" s="1"/>
      <c r="C12" s="1"/>
      <c r="D12" s="1" t="s">
        <v>22</v>
      </c>
      <c r="E12" s="10">
        <v>12437</v>
      </c>
      <c r="F12" s="10">
        <v>49456</v>
      </c>
      <c r="G12" s="10">
        <v>2331.4299999999998</v>
      </c>
      <c r="H12" s="10">
        <v>115150</v>
      </c>
      <c r="I12" s="10">
        <v>9284.67</v>
      </c>
      <c r="J12" s="10">
        <v>370615</v>
      </c>
      <c r="K12" s="10">
        <v>14214384</v>
      </c>
    </row>
    <row r="13" spans="1:12" ht="20.100000000000001" customHeight="1">
      <c r="A13" s="1" t="s">
        <v>10</v>
      </c>
      <c r="B13" s="1"/>
      <c r="C13" s="1"/>
      <c r="D13" s="6"/>
      <c r="E13" s="10">
        <v>531</v>
      </c>
      <c r="F13" s="10">
        <v>2400</v>
      </c>
      <c r="G13" s="10">
        <v>111</v>
      </c>
      <c r="H13" s="10">
        <v>14207</v>
      </c>
      <c r="I13" s="10">
        <v>472.58000000000004</v>
      </c>
      <c r="J13" s="10">
        <v>20575</v>
      </c>
      <c r="K13" s="10">
        <v>750495</v>
      </c>
    </row>
    <row r="14" spans="1:12" ht="39.950000000000003" customHeight="1">
      <c r="A14" s="1" t="s">
        <v>9</v>
      </c>
      <c r="B14" s="1"/>
      <c r="C14" s="1"/>
      <c r="D14" s="1"/>
      <c r="E14" s="10">
        <v>109990</v>
      </c>
      <c r="F14" s="10">
        <v>133308</v>
      </c>
      <c r="G14" s="10">
        <v>6351.7300000000005</v>
      </c>
      <c r="H14" s="10">
        <v>235658</v>
      </c>
      <c r="I14" s="10">
        <v>24876.03</v>
      </c>
      <c r="J14" s="10">
        <v>988186</v>
      </c>
      <c r="K14" s="10">
        <v>38245088</v>
      </c>
    </row>
    <row r="15" spans="1:12" ht="20.100000000000001" customHeight="1">
      <c r="A15" s="1" t="s">
        <v>34</v>
      </c>
      <c r="B15" s="1"/>
      <c r="C15" s="1"/>
      <c r="D15" s="1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9" t="s">
        <v>23</v>
      </c>
      <c r="C16" s="8"/>
      <c r="D16" s="7"/>
      <c r="E16" s="10">
        <v>7084</v>
      </c>
      <c r="F16" s="10">
        <v>28718</v>
      </c>
      <c r="G16" s="10">
        <v>1396.1</v>
      </c>
      <c r="H16" s="10">
        <v>61910</v>
      </c>
      <c r="I16" s="10">
        <v>5392.8099999999995</v>
      </c>
      <c r="J16" s="10">
        <v>206757</v>
      </c>
      <c r="K16" s="10">
        <v>8229102</v>
      </c>
    </row>
    <row r="17" spans="1:13" ht="39.950000000000003" customHeight="1">
      <c r="A17" s="5" t="s">
        <v>24</v>
      </c>
      <c r="B17" s="5"/>
      <c r="C17" s="5"/>
      <c r="D17" s="5"/>
      <c r="E17" s="10"/>
      <c r="F17" s="10"/>
      <c r="G17" s="10"/>
      <c r="H17" s="10"/>
      <c r="I17" s="10"/>
      <c r="J17" s="10"/>
      <c r="K17" s="10"/>
    </row>
    <row r="18" spans="1:13" ht="39.950000000000003" customHeight="1">
      <c r="A18" s="1"/>
      <c r="B18" s="1" t="s">
        <v>11</v>
      </c>
      <c r="C18" s="1"/>
      <c r="D18" s="1"/>
      <c r="E18" s="10">
        <v>766</v>
      </c>
      <c r="F18" s="10">
        <v>2283</v>
      </c>
      <c r="G18" s="10">
        <v>91.28</v>
      </c>
      <c r="H18" s="10">
        <v>9659</v>
      </c>
      <c r="I18" s="10">
        <v>463.4</v>
      </c>
      <c r="J18" s="10">
        <v>21169</v>
      </c>
      <c r="K18" s="10">
        <v>705125</v>
      </c>
    </row>
    <row r="19" spans="1:13" ht="20.100000000000001" customHeight="1">
      <c r="A19" s="1"/>
      <c r="B19" s="1" t="s">
        <v>30</v>
      </c>
      <c r="C19" s="1"/>
      <c r="D19" s="1" t="s">
        <v>21</v>
      </c>
      <c r="E19" s="10">
        <v>134</v>
      </c>
      <c r="F19" s="10">
        <v>91</v>
      </c>
      <c r="G19" s="10">
        <v>3.8899999999999997</v>
      </c>
      <c r="H19" s="10">
        <v>134</v>
      </c>
      <c r="I19" s="10">
        <v>18.21</v>
      </c>
      <c r="J19" s="10">
        <v>770</v>
      </c>
      <c r="K19" s="10">
        <v>25725</v>
      </c>
    </row>
    <row r="20" spans="1:13" ht="20.100000000000001" customHeight="1">
      <c r="A20" s="5"/>
      <c r="B20" s="5"/>
      <c r="C20" s="5"/>
      <c r="D20" s="1" t="s">
        <v>19</v>
      </c>
      <c r="E20" s="10">
        <v>32</v>
      </c>
      <c r="F20" s="10">
        <v>41</v>
      </c>
      <c r="G20" s="10">
        <v>1.78</v>
      </c>
      <c r="H20" s="10">
        <v>64</v>
      </c>
      <c r="I20" s="10">
        <v>8.33</v>
      </c>
      <c r="J20" s="10">
        <v>356</v>
      </c>
      <c r="K20" s="10">
        <v>11292</v>
      </c>
    </row>
    <row r="21" spans="1:13" ht="20.100000000000001" customHeight="1">
      <c r="A21" s="5"/>
      <c r="B21" s="5"/>
      <c r="C21" s="5"/>
      <c r="D21" s="1" t="s">
        <v>22</v>
      </c>
      <c r="E21" s="10">
        <v>314</v>
      </c>
      <c r="F21" s="10">
        <v>1295</v>
      </c>
      <c r="G21" s="10">
        <v>49.89</v>
      </c>
      <c r="H21" s="10">
        <v>3731</v>
      </c>
      <c r="I21" s="10">
        <v>250.68</v>
      </c>
      <c r="J21" s="10">
        <v>11315</v>
      </c>
      <c r="K21" s="10">
        <v>405249</v>
      </c>
    </row>
    <row r="22" spans="1:13" ht="39.950000000000003" customHeight="1">
      <c r="A22" s="5"/>
      <c r="B22" s="1" t="s">
        <v>12</v>
      </c>
      <c r="C22" s="1"/>
      <c r="D22" s="1"/>
      <c r="E22" s="10">
        <v>21723</v>
      </c>
      <c r="F22" s="10">
        <v>46286</v>
      </c>
      <c r="G22" s="10">
        <v>2087.4</v>
      </c>
      <c r="H22" s="10">
        <v>102722</v>
      </c>
      <c r="I22" s="10">
        <v>8765.35</v>
      </c>
      <c r="J22" s="10">
        <v>347569</v>
      </c>
      <c r="K22" s="10">
        <v>13113817</v>
      </c>
      <c r="L22" s="18"/>
      <c r="M22" s="18"/>
    </row>
    <row r="23" spans="1:13" ht="20.100000000000001" customHeight="1">
      <c r="A23" s="4"/>
      <c r="B23" s="1" t="s">
        <v>30</v>
      </c>
      <c r="C23" s="1"/>
      <c r="D23" s="1" t="s">
        <v>21</v>
      </c>
      <c r="E23" s="10">
        <v>13512</v>
      </c>
      <c r="F23" s="10">
        <v>9037</v>
      </c>
      <c r="G23" s="10">
        <v>340.98</v>
      </c>
      <c r="H23" s="10">
        <v>13512</v>
      </c>
      <c r="I23" s="10">
        <v>1821.56</v>
      </c>
      <c r="J23" s="10">
        <v>73731</v>
      </c>
      <c r="K23" s="10">
        <v>2401549</v>
      </c>
    </row>
    <row r="24" spans="1:13" ht="20.100000000000001" customHeight="1">
      <c r="A24" s="1"/>
      <c r="B24" s="5"/>
      <c r="C24" s="5"/>
      <c r="D24" s="1" t="s">
        <v>19</v>
      </c>
      <c r="E24" s="10">
        <v>859</v>
      </c>
      <c r="F24" s="10">
        <v>960</v>
      </c>
      <c r="G24" s="10">
        <v>43.31</v>
      </c>
      <c r="H24" s="10">
        <v>1718</v>
      </c>
      <c r="I24" s="10">
        <v>186.52</v>
      </c>
      <c r="J24" s="10">
        <v>7706</v>
      </c>
      <c r="K24" s="10">
        <v>278163</v>
      </c>
    </row>
    <row r="25" spans="1:13" ht="20.100000000000001" customHeight="1">
      <c r="A25" s="1"/>
      <c r="B25" s="5"/>
      <c r="C25" s="5"/>
      <c r="D25" s="1" t="s">
        <v>22</v>
      </c>
      <c r="E25" s="10">
        <v>7197</v>
      </c>
      <c r="F25" s="10">
        <v>35219</v>
      </c>
      <c r="G25" s="10">
        <v>1649.6</v>
      </c>
      <c r="H25" s="10">
        <v>80955</v>
      </c>
      <c r="I25" s="10">
        <v>6553.16</v>
      </c>
      <c r="J25" s="10">
        <v>257319</v>
      </c>
      <c r="K25" s="10">
        <v>10113567</v>
      </c>
    </row>
    <row r="26" spans="1:13" ht="39.950000000000003" customHeight="1">
      <c r="A26" s="1"/>
      <c r="B26" s="1" t="s">
        <v>25</v>
      </c>
      <c r="C26" s="1"/>
      <c r="D26" s="1"/>
      <c r="E26" s="10"/>
      <c r="F26" s="10"/>
      <c r="G26" s="10"/>
      <c r="H26" s="10"/>
      <c r="I26" s="10"/>
      <c r="J26" s="10"/>
      <c r="K26" s="10"/>
    </row>
    <row r="27" spans="1:13" ht="25.15" customHeight="1">
      <c r="A27" s="1"/>
      <c r="B27" s="1"/>
      <c r="C27" s="1" t="s">
        <v>13</v>
      </c>
      <c r="D27" s="1"/>
      <c r="E27" s="10">
        <v>17680</v>
      </c>
      <c r="F27" s="10">
        <v>38126</v>
      </c>
      <c r="G27" s="10">
        <v>1722.44</v>
      </c>
      <c r="H27" s="10">
        <v>84524</v>
      </c>
      <c r="I27" s="10">
        <v>7232.62</v>
      </c>
      <c r="J27" s="10">
        <v>287793</v>
      </c>
      <c r="K27" s="10">
        <v>10843015</v>
      </c>
    </row>
    <row r="28" spans="1:13" ht="25.15" customHeight="1">
      <c r="A28" s="1"/>
      <c r="B28" s="1"/>
      <c r="C28" s="1" t="s">
        <v>14</v>
      </c>
      <c r="D28" s="1"/>
      <c r="E28" s="10">
        <v>307</v>
      </c>
      <c r="F28" s="10">
        <v>1246</v>
      </c>
      <c r="G28" s="10">
        <v>51.019999999999996</v>
      </c>
      <c r="H28" s="10">
        <v>2633</v>
      </c>
      <c r="I28" s="10">
        <v>233.06</v>
      </c>
      <c r="J28" s="10">
        <v>8401</v>
      </c>
      <c r="K28" s="10">
        <v>330577</v>
      </c>
    </row>
    <row r="29" spans="1:13" ht="25.15" customHeight="1">
      <c r="A29" s="1"/>
      <c r="B29" s="1"/>
      <c r="C29" s="370" t="s">
        <v>39</v>
      </c>
      <c r="D29" s="370"/>
      <c r="E29" s="10">
        <v>575</v>
      </c>
      <c r="F29" s="10">
        <v>704</v>
      </c>
      <c r="G29" s="10">
        <v>35.660000000000004</v>
      </c>
      <c r="H29" s="10">
        <v>839</v>
      </c>
      <c r="I29" s="10">
        <v>114</v>
      </c>
      <c r="J29" s="10">
        <v>4422</v>
      </c>
      <c r="K29" s="10">
        <v>189553</v>
      </c>
    </row>
    <row r="30" spans="1:13" ht="25.15" customHeight="1">
      <c r="A30" s="1"/>
      <c r="B30" s="1"/>
      <c r="C30" s="1" t="s">
        <v>37</v>
      </c>
      <c r="D30" s="1"/>
      <c r="E30" s="10">
        <v>785</v>
      </c>
      <c r="F30" s="10">
        <v>1224</v>
      </c>
      <c r="G30" s="10">
        <v>47.17</v>
      </c>
      <c r="H30" s="10">
        <v>2680</v>
      </c>
      <c r="I30" s="10">
        <v>233.26999999999998</v>
      </c>
      <c r="J30" s="10">
        <v>9837</v>
      </c>
      <c r="K30" s="10">
        <v>331284</v>
      </c>
    </row>
    <row r="31" spans="1:13" ht="25.15" customHeight="1">
      <c r="A31" s="1"/>
      <c r="B31" s="1"/>
      <c r="C31" s="12" t="s">
        <v>40</v>
      </c>
      <c r="D31" s="12"/>
      <c r="E31" s="10"/>
      <c r="F31" s="10"/>
      <c r="G31" s="10"/>
      <c r="H31" s="10"/>
      <c r="I31" s="10"/>
      <c r="J31" s="10"/>
      <c r="K31" s="10"/>
    </row>
    <row r="32" spans="1:13" ht="20.100000000000001" customHeight="1">
      <c r="A32" s="1"/>
      <c r="B32" s="1"/>
      <c r="C32" s="12" t="s">
        <v>42</v>
      </c>
      <c r="D32" s="1"/>
      <c r="E32" s="10"/>
      <c r="F32" s="10"/>
      <c r="G32" s="10"/>
      <c r="H32" s="10"/>
      <c r="I32" s="10"/>
      <c r="J32" s="10"/>
      <c r="K32" s="10"/>
    </row>
    <row r="33" spans="1:12" ht="20.100000000000001" customHeight="1">
      <c r="A33" s="1"/>
      <c r="B33" s="1"/>
      <c r="C33" s="12" t="s">
        <v>41</v>
      </c>
      <c r="D33" s="1"/>
      <c r="E33" s="10">
        <v>2376</v>
      </c>
      <c r="F33" s="10">
        <v>4986</v>
      </c>
      <c r="G33" s="10">
        <v>231.11999999999998</v>
      </c>
      <c r="H33" s="10">
        <v>12046</v>
      </c>
      <c r="I33" s="10">
        <v>952.39</v>
      </c>
      <c r="J33" s="10">
        <v>37116</v>
      </c>
      <c r="K33" s="10">
        <v>1419388</v>
      </c>
    </row>
    <row r="34" spans="1:12" ht="39.950000000000003" customHeight="1">
      <c r="A34" s="1"/>
      <c r="B34" s="1" t="s">
        <v>15</v>
      </c>
      <c r="C34" s="1"/>
      <c r="D34" s="5"/>
      <c r="E34" s="10">
        <v>87200</v>
      </c>
      <c r="F34" s="10">
        <v>83648</v>
      </c>
      <c r="G34" s="10">
        <v>4122</v>
      </c>
      <c r="H34" s="10">
        <v>120008</v>
      </c>
      <c r="I34" s="10">
        <v>15456.6</v>
      </c>
      <c r="J34" s="10">
        <v>611861</v>
      </c>
      <c r="K34" s="10">
        <v>24063042</v>
      </c>
      <c r="L34" s="18"/>
    </row>
    <row r="35" spans="1:12" ht="20.100000000000001" customHeight="1">
      <c r="A35" s="1"/>
      <c r="B35" s="1" t="s">
        <v>30</v>
      </c>
      <c r="C35" s="1"/>
      <c r="D35" s="1" t="s">
        <v>21</v>
      </c>
      <c r="E35" s="10">
        <v>74006</v>
      </c>
      <c r="F35" s="10">
        <v>61262</v>
      </c>
      <c r="G35" s="10">
        <v>3018.4700000000003</v>
      </c>
      <c r="H35" s="10">
        <v>74006</v>
      </c>
      <c r="I35" s="10">
        <v>11210.08</v>
      </c>
      <c r="J35" s="10">
        <v>439495</v>
      </c>
      <c r="K35" s="10">
        <v>17687735</v>
      </c>
    </row>
    <row r="36" spans="1:12" ht="20.100000000000001" customHeight="1">
      <c r="A36" s="1"/>
      <c r="B36" s="5"/>
      <c r="C36" s="5"/>
      <c r="D36" s="1" t="s">
        <v>19</v>
      </c>
      <c r="E36" s="10">
        <v>8374</v>
      </c>
      <c r="F36" s="10">
        <v>9970</v>
      </c>
      <c r="G36" s="10">
        <v>497.55</v>
      </c>
      <c r="H36" s="10">
        <v>16748</v>
      </c>
      <c r="I36" s="10">
        <v>1856.7400000000002</v>
      </c>
      <c r="J36" s="10">
        <v>74270</v>
      </c>
      <c r="K36" s="10">
        <v>2848582</v>
      </c>
    </row>
    <row r="37" spans="1:12" ht="20.100000000000001" customHeight="1">
      <c r="A37" s="1"/>
      <c r="B37" s="5"/>
      <c r="C37" s="5"/>
      <c r="D37" s="1" t="s">
        <v>22</v>
      </c>
      <c r="E37" s="10">
        <v>4799</v>
      </c>
      <c r="F37" s="10">
        <v>12317</v>
      </c>
      <c r="G37" s="10">
        <v>601.03</v>
      </c>
      <c r="H37" s="10">
        <v>28773</v>
      </c>
      <c r="I37" s="10">
        <v>2369.04</v>
      </c>
      <c r="J37" s="10">
        <v>97259</v>
      </c>
      <c r="K37" s="10">
        <v>3495718</v>
      </c>
    </row>
    <row r="38" spans="1:12" ht="39.950000000000003" customHeight="1">
      <c r="A38" s="1"/>
      <c r="B38" s="1" t="s">
        <v>16</v>
      </c>
      <c r="C38" s="1"/>
      <c r="D38" s="5"/>
      <c r="E38" s="10">
        <v>301</v>
      </c>
      <c r="F38" s="10">
        <v>1091</v>
      </c>
      <c r="G38" s="10">
        <v>51.04</v>
      </c>
      <c r="H38" s="10">
        <v>3269</v>
      </c>
      <c r="I38" s="10">
        <v>190.68</v>
      </c>
      <c r="J38" s="10">
        <v>7587</v>
      </c>
      <c r="K38" s="10">
        <v>363104</v>
      </c>
    </row>
    <row r="39" spans="1:12" ht="20.100000000000001" customHeight="1">
      <c r="A39" s="1"/>
      <c r="B39" s="1" t="s">
        <v>30</v>
      </c>
      <c r="C39" s="1"/>
      <c r="D39" s="1" t="s">
        <v>21</v>
      </c>
      <c r="E39" s="10">
        <v>91</v>
      </c>
      <c r="F39" s="10">
        <v>70</v>
      </c>
      <c r="G39" s="10">
        <v>2.79</v>
      </c>
      <c r="H39" s="10">
        <v>91</v>
      </c>
      <c r="I39" s="10">
        <v>13.41</v>
      </c>
      <c r="J39" s="10">
        <v>523</v>
      </c>
      <c r="K39" s="10">
        <v>21177</v>
      </c>
    </row>
    <row r="40" spans="1:12" ht="20.100000000000001" customHeight="1">
      <c r="A40" s="1"/>
      <c r="B40" s="5"/>
      <c r="C40" s="5"/>
      <c r="D40" s="1" t="s">
        <v>19</v>
      </c>
      <c r="E40" s="10">
        <v>14</v>
      </c>
      <c r="F40" s="10">
        <v>20</v>
      </c>
      <c r="G40" s="10">
        <v>0.53</v>
      </c>
      <c r="H40" s="10">
        <v>28</v>
      </c>
      <c r="I40" s="10">
        <v>3.94</v>
      </c>
      <c r="J40" s="10">
        <v>145</v>
      </c>
      <c r="K40" s="10">
        <v>5986</v>
      </c>
    </row>
    <row r="41" spans="1:12" ht="20.100000000000001" customHeight="1">
      <c r="A41" s="1"/>
      <c r="B41" s="5"/>
      <c r="C41" s="5"/>
      <c r="D41" s="1" t="s">
        <v>22</v>
      </c>
      <c r="E41" s="10">
        <v>127</v>
      </c>
      <c r="F41" s="10">
        <v>624</v>
      </c>
      <c r="G41" s="10">
        <v>30.919999999999998</v>
      </c>
      <c r="H41" s="10">
        <v>1691</v>
      </c>
      <c r="I41" s="10">
        <v>111.79</v>
      </c>
      <c r="J41" s="10">
        <v>4722</v>
      </c>
      <c r="K41" s="10">
        <v>199850</v>
      </c>
    </row>
    <row r="42" spans="1:12" ht="15">
      <c r="A42" s="1"/>
      <c r="B42" s="1"/>
      <c r="C42" s="1"/>
      <c r="D42" s="5"/>
      <c r="H42" s="10"/>
      <c r="I42" s="10"/>
      <c r="J42" s="10"/>
      <c r="K42" s="10"/>
    </row>
    <row r="43" spans="1:12" ht="15">
      <c r="A43" s="12" t="s">
        <v>32</v>
      </c>
      <c r="B43" s="12"/>
      <c r="C43" s="12"/>
      <c r="D43" s="1"/>
    </row>
    <row r="44" spans="1:12" ht="16.5" customHeight="1">
      <c r="A44" s="1" t="s">
        <v>45</v>
      </c>
      <c r="B44" s="1"/>
      <c r="C44" s="1"/>
      <c r="D44" s="1"/>
    </row>
    <row r="45" spans="1:12" ht="16.5" customHeight="1">
      <c r="A45" s="1"/>
      <c r="B45" s="13"/>
      <c r="C45" s="13"/>
      <c r="D45" s="13"/>
      <c r="E45" s="13"/>
      <c r="F45" s="13"/>
      <c r="G45" s="13"/>
      <c r="H45" s="13"/>
      <c r="I45" s="13"/>
      <c r="J45" s="13"/>
      <c r="K45" s="13"/>
    </row>
    <row r="46" spans="1:12" ht="15">
      <c r="A46" s="4"/>
      <c r="B46" s="4"/>
      <c r="C46" s="4"/>
      <c r="D46" s="6"/>
    </row>
    <row r="47" spans="1:12" ht="15">
      <c r="A47" s="1"/>
      <c r="B47" s="1"/>
      <c r="C47" s="1"/>
      <c r="D47" s="1"/>
    </row>
    <row r="51" spans="1:11" ht="38.1" customHeight="1">
      <c r="A51" s="14" t="s">
        <v>44</v>
      </c>
      <c r="B51" s="14"/>
      <c r="C51" s="14"/>
      <c r="D51" s="14"/>
      <c r="E51" s="14"/>
      <c r="F51" s="14"/>
      <c r="G51" s="14"/>
      <c r="H51" s="14"/>
      <c r="I51" s="14"/>
      <c r="J51" s="14"/>
      <c r="K51" s="14"/>
    </row>
    <row r="61" spans="1:11" ht="9.9499999999999993" customHeight="1"/>
  </sheetData>
  <mergeCells count="12">
    <mergeCell ref="H5:I5"/>
    <mergeCell ref="J5:J6"/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</mergeCells>
  <printOptions horizontalCentered="1"/>
  <pageMargins left="0.59055118110236227" right="0.59055118110236227" top="0.59055118110236227" bottom="0.59055118110236227" header="0" footer="0"/>
  <pageSetup paperSize="9" scale="62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1" customWidth="1"/>
    <col min="2" max="4" width="1.28515625" style="1" customWidth="1"/>
    <col min="5" max="5" width="6.140625" style="1" customWidth="1"/>
    <col min="6" max="6" width="31.140625" style="1" customWidth="1"/>
    <col min="7" max="12" width="15" style="1" customWidth="1"/>
    <col min="13" max="13" width="14.7109375" style="1" customWidth="1"/>
    <col min="14" max="16384" width="11.42578125" style="1"/>
  </cols>
  <sheetData>
    <row r="1" spans="1:18" s="296" customFormat="1" ht="16.5" customHeight="1">
      <c r="A1" s="373" t="s">
        <v>245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295"/>
    </row>
    <row r="2" spans="1:18" s="296" customFormat="1" ht="16.5" customHeight="1">
      <c r="A2" s="373" t="s">
        <v>249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295"/>
    </row>
    <row r="3" spans="1:18" s="296" customFormat="1" ht="16.5" customHeight="1">
      <c r="A3" s="373" t="s">
        <v>618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295"/>
    </row>
    <row r="4" spans="1:18" ht="25.5" customHeight="1">
      <c r="A4" s="374" t="s">
        <v>0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11"/>
    </row>
    <row r="5" spans="1:18" ht="30" customHeight="1">
      <c r="A5" s="375" t="s">
        <v>33</v>
      </c>
      <c r="B5" s="375"/>
      <c r="C5" s="375"/>
      <c r="D5" s="375"/>
      <c r="E5" s="375"/>
      <c r="F5" s="376"/>
      <c r="G5" s="383" t="s">
        <v>1</v>
      </c>
      <c r="H5" s="383" t="s">
        <v>2</v>
      </c>
      <c r="I5" s="383" t="s">
        <v>5</v>
      </c>
      <c r="J5" s="383" t="s">
        <v>3</v>
      </c>
      <c r="K5" s="383"/>
      <c r="L5" s="383" t="s">
        <v>4</v>
      </c>
      <c r="M5" s="371" t="s">
        <v>31</v>
      </c>
      <c r="N5" s="12"/>
    </row>
    <row r="6" spans="1:18" ht="45.75" customHeight="1">
      <c r="A6" s="377"/>
      <c r="B6" s="377"/>
      <c r="C6" s="377"/>
      <c r="D6" s="377"/>
      <c r="E6" s="377"/>
      <c r="F6" s="378"/>
      <c r="G6" s="383"/>
      <c r="H6" s="383"/>
      <c r="I6" s="383"/>
      <c r="J6" s="2" t="s">
        <v>7</v>
      </c>
      <c r="K6" s="2" t="s">
        <v>8</v>
      </c>
      <c r="L6" s="383"/>
      <c r="M6" s="371"/>
      <c r="R6" s="10"/>
    </row>
    <row r="7" spans="1:18" ht="16.5">
      <c r="A7" s="379"/>
      <c r="B7" s="379"/>
      <c r="C7" s="379"/>
      <c r="D7" s="379"/>
      <c r="E7" s="379"/>
      <c r="F7" s="380"/>
      <c r="G7" s="2" t="s">
        <v>6</v>
      </c>
      <c r="H7" s="2" t="s">
        <v>27</v>
      </c>
      <c r="I7" s="2" t="s">
        <v>28</v>
      </c>
      <c r="J7" s="2" t="s">
        <v>6</v>
      </c>
      <c r="K7" s="2" t="s">
        <v>28</v>
      </c>
      <c r="L7" s="2" t="s">
        <v>6</v>
      </c>
      <c r="M7" s="3" t="s">
        <v>35</v>
      </c>
    </row>
    <row r="8" spans="1:18" ht="30" customHeight="1">
      <c r="A8" s="1" t="s">
        <v>46</v>
      </c>
      <c r="G8" s="10"/>
      <c r="H8" s="10"/>
      <c r="I8" s="10"/>
      <c r="J8" s="10"/>
      <c r="K8" s="10"/>
      <c r="L8" s="10"/>
      <c r="M8" s="10"/>
    </row>
    <row r="9" spans="1:18" ht="30" customHeight="1">
      <c r="B9" s="1" t="s">
        <v>47</v>
      </c>
      <c r="G9" s="10">
        <v>474</v>
      </c>
      <c r="H9" s="10">
        <v>4560</v>
      </c>
      <c r="I9" s="10">
        <v>861.92000000000007</v>
      </c>
      <c r="J9" s="10">
        <v>1205</v>
      </c>
      <c r="K9" s="10">
        <v>53.89</v>
      </c>
      <c r="L9" s="10">
        <v>2258</v>
      </c>
      <c r="M9" s="10">
        <v>1718791</v>
      </c>
    </row>
    <row r="10" spans="1:18" ht="15" customHeight="1">
      <c r="B10" s="1" t="s">
        <v>48</v>
      </c>
      <c r="G10" s="10">
        <v>1618</v>
      </c>
      <c r="H10" s="10">
        <v>14358</v>
      </c>
      <c r="I10" s="10">
        <v>2513</v>
      </c>
      <c r="J10" s="10">
        <v>697</v>
      </c>
      <c r="K10" s="10">
        <v>67.820000000000007</v>
      </c>
      <c r="L10" s="10">
        <v>2186</v>
      </c>
      <c r="M10" s="10">
        <v>4387268</v>
      </c>
    </row>
    <row r="11" spans="1:18" ht="15" customHeight="1">
      <c r="B11" s="1" t="s">
        <v>49</v>
      </c>
      <c r="G11" s="10">
        <v>5456</v>
      </c>
      <c r="H11" s="10">
        <v>25180</v>
      </c>
      <c r="I11" s="10">
        <v>3807.69</v>
      </c>
      <c r="J11" s="10">
        <v>100</v>
      </c>
      <c r="K11" s="10">
        <v>11.18</v>
      </c>
      <c r="L11" s="10">
        <v>413</v>
      </c>
      <c r="M11" s="10">
        <v>1237430</v>
      </c>
    </row>
    <row r="12" spans="1:18" ht="15" customHeight="1">
      <c r="B12" s="1" t="s">
        <v>50</v>
      </c>
      <c r="F12" s="6"/>
      <c r="G12" s="10">
        <v>14567</v>
      </c>
      <c r="H12" s="10">
        <v>123105</v>
      </c>
      <c r="I12" s="10">
        <v>16238.329999999998</v>
      </c>
      <c r="J12" s="10">
        <v>1934</v>
      </c>
      <c r="K12" s="10">
        <v>174.57</v>
      </c>
      <c r="L12" s="10">
        <v>6755</v>
      </c>
      <c r="M12" s="10">
        <v>12061527</v>
      </c>
    </row>
    <row r="13" spans="1:18" ht="15" customHeight="1">
      <c r="B13" s="1" t="s">
        <v>34</v>
      </c>
      <c r="F13" s="1" t="s">
        <v>51</v>
      </c>
      <c r="G13" s="10">
        <v>3350</v>
      </c>
      <c r="H13" s="10">
        <v>35208</v>
      </c>
      <c r="I13" s="10">
        <v>4492.8599999999997</v>
      </c>
      <c r="J13" s="10">
        <v>329</v>
      </c>
      <c r="K13" s="10">
        <v>39.65</v>
      </c>
      <c r="L13" s="10">
        <v>1452</v>
      </c>
      <c r="M13" s="10">
        <v>4188747</v>
      </c>
    </row>
    <row r="14" spans="1:18" ht="15" customHeight="1">
      <c r="F14" s="1" t="s">
        <v>52</v>
      </c>
      <c r="G14" s="10">
        <v>1432</v>
      </c>
      <c r="H14" s="10">
        <v>17557</v>
      </c>
      <c r="I14" s="10">
        <v>2556.13</v>
      </c>
      <c r="J14" s="10">
        <v>1118</v>
      </c>
      <c r="K14" s="10">
        <v>89.34</v>
      </c>
      <c r="L14" s="10">
        <v>3539</v>
      </c>
      <c r="M14" s="10">
        <v>2291352</v>
      </c>
    </row>
    <row r="15" spans="1:18" ht="15" customHeight="1">
      <c r="F15" s="5" t="s">
        <v>53</v>
      </c>
      <c r="G15" s="10">
        <v>5539</v>
      </c>
      <c r="H15" s="10">
        <v>59033</v>
      </c>
      <c r="I15" s="10">
        <v>6514.54</v>
      </c>
      <c r="J15" s="10">
        <v>209</v>
      </c>
      <c r="K15" s="10">
        <v>25.56</v>
      </c>
      <c r="L15" s="10">
        <v>941</v>
      </c>
      <c r="M15" s="10">
        <v>3286608</v>
      </c>
    </row>
    <row r="16" spans="1:18" ht="15" customHeight="1">
      <c r="B16" s="9"/>
      <c r="C16" s="8"/>
      <c r="D16" s="8"/>
      <c r="E16" s="8"/>
      <c r="F16" s="1" t="s">
        <v>54</v>
      </c>
      <c r="G16" s="10">
        <v>425</v>
      </c>
      <c r="H16" s="10">
        <v>2851</v>
      </c>
      <c r="I16" s="10">
        <v>569.11</v>
      </c>
      <c r="J16" s="10">
        <v>169</v>
      </c>
      <c r="K16" s="10">
        <v>9.83</v>
      </c>
      <c r="L16" s="10">
        <v>441</v>
      </c>
      <c r="M16" s="10">
        <v>943422</v>
      </c>
    </row>
    <row r="17" spans="1:13" ht="15" customHeight="1">
      <c r="B17" s="1" t="s">
        <v>55</v>
      </c>
      <c r="C17" s="5"/>
      <c r="D17" s="5"/>
      <c r="E17" s="5"/>
      <c r="F17" s="5"/>
      <c r="G17" s="10">
        <v>2287</v>
      </c>
      <c r="H17" s="10">
        <v>12242</v>
      </c>
      <c r="I17" s="10">
        <v>2025.78</v>
      </c>
      <c r="J17" s="10">
        <v>661</v>
      </c>
      <c r="K17" s="10">
        <v>44.18</v>
      </c>
      <c r="L17" s="10">
        <v>1608</v>
      </c>
      <c r="M17" s="10">
        <v>3737815</v>
      </c>
    </row>
    <row r="18" spans="1:13" ht="30" customHeight="1">
      <c r="A18" s="1" t="s">
        <v>56</v>
      </c>
      <c r="G18" s="10">
        <v>24402</v>
      </c>
      <c r="H18" s="10">
        <v>179446</v>
      </c>
      <c r="I18" s="10">
        <v>25446.73</v>
      </c>
      <c r="J18" s="10">
        <v>4597</v>
      </c>
      <c r="K18" s="10">
        <v>351.63</v>
      </c>
      <c r="L18" s="10">
        <v>13220</v>
      </c>
      <c r="M18" s="10">
        <v>23142831</v>
      </c>
    </row>
    <row r="19" spans="1:13" ht="30" customHeight="1">
      <c r="A19" s="5" t="s">
        <v>57</v>
      </c>
      <c r="G19" s="10">
        <v>3051</v>
      </c>
      <c r="H19" s="10">
        <v>18449</v>
      </c>
      <c r="I19" s="10">
        <v>3120.46</v>
      </c>
      <c r="J19" s="10">
        <v>1862</v>
      </c>
      <c r="K19" s="10">
        <v>98.38</v>
      </c>
      <c r="L19" s="10">
        <v>3869</v>
      </c>
      <c r="M19" s="10">
        <v>5772538</v>
      </c>
    </row>
    <row r="20" spans="1:13" ht="30" customHeight="1">
      <c r="A20" s="5"/>
      <c r="B20" s="1" t="s">
        <v>58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1" t="s">
        <v>59</v>
      </c>
      <c r="C21" s="5"/>
      <c r="D21" s="5"/>
      <c r="E21" s="5"/>
      <c r="G21" s="10"/>
      <c r="H21" s="10"/>
      <c r="I21" s="10"/>
      <c r="J21" s="10"/>
      <c r="K21" s="10"/>
      <c r="L21" s="10"/>
      <c r="M21" s="10"/>
    </row>
    <row r="22" spans="1:13">
      <c r="C22" s="5" t="s">
        <v>60</v>
      </c>
      <c r="D22" s="5"/>
      <c r="E22" s="5"/>
      <c r="G22" s="10">
        <v>190</v>
      </c>
      <c r="H22" s="10">
        <v>949</v>
      </c>
      <c r="I22" s="10">
        <v>158.82</v>
      </c>
      <c r="J22" s="10">
        <v>1</v>
      </c>
      <c r="K22" s="10">
        <v>0.1</v>
      </c>
      <c r="L22" s="10">
        <v>4</v>
      </c>
      <c r="M22" s="10">
        <v>311186</v>
      </c>
    </row>
    <row r="23" spans="1:13" ht="15" customHeight="1">
      <c r="B23" s="5" t="s">
        <v>61</v>
      </c>
      <c r="C23" s="5"/>
      <c r="D23" s="5"/>
      <c r="E23" s="5"/>
      <c r="G23" s="10">
        <v>141</v>
      </c>
      <c r="H23" s="10">
        <v>783</v>
      </c>
      <c r="I23" s="10">
        <v>135.55000000000001</v>
      </c>
      <c r="J23" s="10">
        <v>14</v>
      </c>
      <c r="K23" s="10">
        <v>1.4</v>
      </c>
      <c r="L23" s="10">
        <v>62</v>
      </c>
      <c r="M23" s="10">
        <v>287203</v>
      </c>
    </row>
    <row r="24" spans="1:13" ht="15" customHeight="1">
      <c r="B24" s="5" t="s">
        <v>62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1" t="s">
        <v>63</v>
      </c>
      <c r="G25" s="10">
        <v>348</v>
      </c>
      <c r="H25" s="10">
        <v>4692</v>
      </c>
      <c r="I25" s="10">
        <v>748.83999999999992</v>
      </c>
      <c r="J25" s="10">
        <v>197</v>
      </c>
      <c r="K25" s="10">
        <v>5.14</v>
      </c>
      <c r="L25" s="10">
        <v>216</v>
      </c>
      <c r="M25" s="10">
        <v>1763304</v>
      </c>
    </row>
    <row r="26" spans="1:13" ht="15" customHeight="1">
      <c r="B26" s="1" t="s">
        <v>34</v>
      </c>
      <c r="C26" s="5"/>
      <c r="D26" s="5"/>
      <c r="E26" s="5"/>
      <c r="G26" s="10"/>
      <c r="H26" s="10"/>
      <c r="I26" s="10"/>
      <c r="J26" s="10"/>
      <c r="K26" s="10"/>
      <c r="L26" s="10"/>
      <c r="M26" s="10"/>
    </row>
    <row r="27" spans="1:13" ht="15" customHeight="1">
      <c r="C27" s="1" t="s">
        <v>64</v>
      </c>
      <c r="G27" s="10">
        <v>240</v>
      </c>
      <c r="H27" s="10">
        <v>2610</v>
      </c>
      <c r="I27" s="10">
        <v>457.88</v>
      </c>
      <c r="J27" s="10">
        <v>112</v>
      </c>
      <c r="K27" s="10">
        <v>2.66</v>
      </c>
      <c r="L27" s="10">
        <v>121</v>
      </c>
      <c r="M27" s="10">
        <v>935906</v>
      </c>
    </row>
    <row r="28" spans="1:13" ht="15" customHeight="1">
      <c r="C28" s="1" t="s">
        <v>65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1" t="s">
        <v>66</v>
      </c>
      <c r="G29" s="10">
        <v>27</v>
      </c>
      <c r="H29" s="10">
        <v>934</v>
      </c>
      <c r="I29" s="10">
        <v>150</v>
      </c>
      <c r="J29" s="10">
        <v>6</v>
      </c>
      <c r="K29" s="10">
        <v>0.12</v>
      </c>
      <c r="L29" s="10">
        <v>6</v>
      </c>
      <c r="M29" s="10">
        <v>382524</v>
      </c>
    </row>
    <row r="30" spans="1:13" ht="15" customHeight="1">
      <c r="B30" s="1" t="s">
        <v>67</v>
      </c>
      <c r="G30" s="10">
        <v>431</v>
      </c>
      <c r="H30" s="10">
        <v>2878</v>
      </c>
      <c r="I30" s="10">
        <v>489.23</v>
      </c>
      <c r="J30" s="10">
        <v>290</v>
      </c>
      <c r="K30" s="10">
        <v>25.95</v>
      </c>
      <c r="L30" s="10">
        <v>886</v>
      </c>
      <c r="M30" s="10">
        <v>1198780</v>
      </c>
    </row>
    <row r="31" spans="1:13" ht="15" customHeight="1">
      <c r="B31" s="1" t="s">
        <v>34</v>
      </c>
      <c r="F31" s="5"/>
      <c r="G31" s="10"/>
      <c r="H31" s="10"/>
      <c r="I31" s="10"/>
      <c r="J31" s="10"/>
      <c r="K31" s="10"/>
      <c r="L31" s="10"/>
      <c r="M31" s="10"/>
    </row>
    <row r="32" spans="1:13" ht="15" customHeight="1">
      <c r="C32" s="1" t="s">
        <v>68</v>
      </c>
      <c r="F32" s="5"/>
      <c r="G32" s="10">
        <v>86</v>
      </c>
      <c r="H32" s="10">
        <v>1762</v>
      </c>
      <c r="I32" s="10">
        <v>282.26</v>
      </c>
      <c r="J32" s="10">
        <v>19</v>
      </c>
      <c r="K32" s="10">
        <v>1.1099999999999999</v>
      </c>
      <c r="L32" s="10">
        <v>45</v>
      </c>
      <c r="M32" s="10">
        <v>851356</v>
      </c>
    </row>
    <row r="33" spans="1:14" ht="15" customHeight="1">
      <c r="B33" s="1" t="s">
        <v>69</v>
      </c>
      <c r="F33" s="5"/>
      <c r="G33" s="10">
        <v>665</v>
      </c>
      <c r="H33" s="10">
        <v>3976</v>
      </c>
      <c r="I33" s="10">
        <v>821.43</v>
      </c>
      <c r="J33" s="10">
        <v>1275</v>
      </c>
      <c r="K33" s="10">
        <v>59.3</v>
      </c>
      <c r="L33" s="10">
        <v>2456</v>
      </c>
      <c r="M33" s="10">
        <v>1288946</v>
      </c>
    </row>
    <row r="34" spans="1:14" ht="15" customHeight="1">
      <c r="B34" s="1" t="s">
        <v>70</v>
      </c>
      <c r="G34" s="10">
        <v>824</v>
      </c>
      <c r="H34" s="10">
        <v>3819</v>
      </c>
      <c r="I34" s="10">
        <v>580.74</v>
      </c>
      <c r="J34" s="10">
        <v>77</v>
      </c>
      <c r="K34" s="10">
        <v>5.5</v>
      </c>
      <c r="L34" s="10">
        <v>218</v>
      </c>
      <c r="M34" s="10">
        <v>738162</v>
      </c>
    </row>
    <row r="35" spans="1:14" ht="15" customHeight="1">
      <c r="B35" s="1" t="s">
        <v>71</v>
      </c>
      <c r="C35" s="5"/>
      <c r="D35" s="5"/>
      <c r="E35" s="5"/>
      <c r="G35" s="10">
        <v>395</v>
      </c>
      <c r="H35" s="10">
        <v>1006</v>
      </c>
      <c r="I35" s="10">
        <v>134.22</v>
      </c>
      <c r="J35" s="10">
        <v>1</v>
      </c>
      <c r="K35" s="10">
        <v>0.02</v>
      </c>
      <c r="L35" s="10">
        <v>1</v>
      </c>
      <c r="M35" s="10">
        <v>149998</v>
      </c>
    </row>
    <row r="36" spans="1:14" ht="15" customHeight="1">
      <c r="B36" s="1" t="s">
        <v>72</v>
      </c>
      <c r="C36" s="5"/>
      <c r="D36" s="5"/>
      <c r="E36" s="5"/>
      <c r="G36" s="10"/>
      <c r="H36" s="10"/>
      <c r="I36" s="10"/>
      <c r="J36" s="10"/>
      <c r="K36" s="10"/>
      <c r="L36" s="10"/>
      <c r="M36" s="10"/>
    </row>
    <row r="37" spans="1:14" ht="15" customHeight="1">
      <c r="B37" s="5"/>
      <c r="C37" s="1" t="s">
        <v>73</v>
      </c>
      <c r="F37" s="5"/>
      <c r="G37" s="10">
        <v>57</v>
      </c>
      <c r="H37" s="10">
        <v>347</v>
      </c>
      <c r="I37" s="10">
        <v>51.64</v>
      </c>
      <c r="J37" s="10">
        <v>7</v>
      </c>
      <c r="K37" s="10">
        <v>0.96</v>
      </c>
      <c r="L37" s="10">
        <v>26</v>
      </c>
      <c r="M37" s="10">
        <v>34959</v>
      </c>
    </row>
    <row r="38" spans="1:14" ht="30" customHeight="1">
      <c r="A38" s="1" t="s">
        <v>74</v>
      </c>
      <c r="B38" s="5"/>
      <c r="G38" s="10"/>
      <c r="H38" s="10"/>
      <c r="I38" s="10"/>
      <c r="J38" s="10"/>
      <c r="K38" s="10"/>
      <c r="L38" s="10"/>
      <c r="M38" s="10"/>
    </row>
    <row r="39" spans="1:14" ht="20.25" customHeight="1">
      <c r="C39" s="5" t="s">
        <v>11</v>
      </c>
      <c r="D39" s="5"/>
      <c r="E39" s="5"/>
      <c r="G39" s="10">
        <v>1028</v>
      </c>
      <c r="H39" s="10">
        <v>7661</v>
      </c>
      <c r="I39" s="10">
        <v>1239.26</v>
      </c>
      <c r="J39" s="10">
        <v>312</v>
      </c>
      <c r="K39" s="10">
        <v>12.040000000000001</v>
      </c>
      <c r="L39" s="10">
        <v>450</v>
      </c>
      <c r="M39" s="10">
        <v>2814366</v>
      </c>
    </row>
    <row r="40" spans="1:14" ht="15" customHeight="1">
      <c r="C40" s="5" t="s">
        <v>12</v>
      </c>
      <c r="D40" s="5"/>
      <c r="E40" s="5"/>
      <c r="G40" s="10">
        <v>1093</v>
      </c>
      <c r="H40" s="10">
        <v>6563</v>
      </c>
      <c r="I40" s="10">
        <v>1137.47</v>
      </c>
      <c r="J40" s="10">
        <v>918</v>
      </c>
      <c r="K40" s="10">
        <v>55.620000000000005</v>
      </c>
      <c r="L40" s="10">
        <v>2145</v>
      </c>
      <c r="M40" s="10">
        <v>1753046</v>
      </c>
    </row>
    <row r="41" spans="1:14" ht="15" customHeight="1">
      <c r="B41" s="5"/>
      <c r="C41" s="1" t="s">
        <v>15</v>
      </c>
      <c r="F41" s="5"/>
      <c r="G41" s="10">
        <v>349</v>
      </c>
      <c r="H41" s="10">
        <v>850</v>
      </c>
      <c r="I41" s="10">
        <v>155.35</v>
      </c>
      <c r="J41" s="10">
        <v>219</v>
      </c>
      <c r="K41" s="10">
        <v>12.32</v>
      </c>
      <c r="L41" s="10">
        <v>515</v>
      </c>
      <c r="M41" s="10">
        <v>168344</v>
      </c>
    </row>
    <row r="42" spans="1:14" ht="15" customHeight="1">
      <c r="A42" s="12"/>
      <c r="B42" s="5"/>
      <c r="C42" s="12" t="s">
        <v>16</v>
      </c>
      <c r="D42" s="12"/>
      <c r="E42" s="12"/>
      <c r="F42" s="12"/>
      <c r="G42" s="10">
        <v>581</v>
      </c>
      <c r="H42" s="10">
        <v>3375</v>
      </c>
      <c r="I42" s="10">
        <v>588.38</v>
      </c>
      <c r="J42" s="10">
        <v>413</v>
      </c>
      <c r="K42" s="10">
        <v>18.41</v>
      </c>
      <c r="L42" s="10">
        <v>759</v>
      </c>
      <c r="M42" s="10">
        <v>1036782</v>
      </c>
      <c r="N42" s="12"/>
    </row>
    <row r="43" spans="1:14" ht="30" customHeight="1">
      <c r="A43" s="1" t="s">
        <v>75</v>
      </c>
      <c r="B43" s="12"/>
      <c r="C43" s="12"/>
      <c r="D43" s="12"/>
      <c r="E43" s="12"/>
      <c r="F43" s="12"/>
      <c r="G43" s="10"/>
      <c r="H43" s="10"/>
      <c r="I43" s="10"/>
      <c r="J43" s="10"/>
      <c r="K43" s="10"/>
      <c r="L43" s="10"/>
      <c r="M43" s="10"/>
      <c r="N43" s="12"/>
    </row>
    <row r="44" spans="1:14" ht="30" customHeight="1">
      <c r="A44" s="12"/>
      <c r="B44" s="12"/>
      <c r="C44" s="5" t="s">
        <v>11</v>
      </c>
      <c r="D44" s="19"/>
      <c r="E44" s="19"/>
      <c r="F44" s="20"/>
      <c r="G44" s="10">
        <v>1601</v>
      </c>
      <c r="H44" s="10">
        <v>11227</v>
      </c>
      <c r="I44" s="10">
        <v>1893.03</v>
      </c>
      <c r="J44" s="10">
        <v>344</v>
      </c>
      <c r="K44" s="10">
        <v>14.63</v>
      </c>
      <c r="L44" s="10">
        <v>541</v>
      </c>
      <c r="M44" s="10">
        <v>3907088</v>
      </c>
      <c r="N44" s="12"/>
    </row>
    <row r="45" spans="1:14" ht="30" customHeight="1">
      <c r="A45" s="12"/>
      <c r="B45" s="12"/>
      <c r="C45" s="5" t="s">
        <v>12</v>
      </c>
      <c r="D45" s="12"/>
      <c r="E45" s="12"/>
      <c r="F45" s="12"/>
      <c r="G45" s="10">
        <v>16713</v>
      </c>
      <c r="H45" s="10">
        <v>154359</v>
      </c>
      <c r="I45" s="10">
        <v>21103.489999999998</v>
      </c>
      <c r="J45" s="10">
        <v>2961</v>
      </c>
      <c r="K45" s="10">
        <v>239.35</v>
      </c>
      <c r="L45" s="10">
        <v>8893</v>
      </c>
      <c r="M45" s="10">
        <v>16749671</v>
      </c>
      <c r="N45" s="12"/>
    </row>
    <row r="46" spans="1:14" ht="15" customHeight="1">
      <c r="A46" s="12"/>
      <c r="B46" s="12"/>
      <c r="C46" s="5"/>
      <c r="D46" s="12" t="s">
        <v>76</v>
      </c>
      <c r="E46" s="12"/>
      <c r="F46" s="12"/>
      <c r="G46" s="10"/>
      <c r="H46" s="10"/>
      <c r="I46" s="10"/>
      <c r="J46" s="10"/>
      <c r="K46" s="10"/>
      <c r="L46" s="10"/>
      <c r="M46" s="10"/>
      <c r="N46" s="12"/>
    </row>
    <row r="47" spans="1:14" ht="15" customHeight="1">
      <c r="A47" s="12"/>
      <c r="B47" s="12"/>
      <c r="C47" s="5"/>
      <c r="D47" s="12" t="s">
        <v>13</v>
      </c>
      <c r="E47" s="12"/>
      <c r="F47" s="12"/>
      <c r="G47" s="10">
        <v>981</v>
      </c>
      <c r="H47" s="10">
        <v>7256</v>
      </c>
      <c r="I47" s="10">
        <v>1459.1399999999999</v>
      </c>
      <c r="J47" s="10">
        <v>1241</v>
      </c>
      <c r="K47" s="10">
        <v>87.210000000000008</v>
      </c>
      <c r="L47" s="10">
        <v>3353</v>
      </c>
      <c r="M47" s="10">
        <v>1660983</v>
      </c>
      <c r="N47" s="12"/>
    </row>
    <row r="48" spans="1:14" ht="15" customHeight="1">
      <c r="A48" s="12"/>
      <c r="B48" s="12"/>
      <c r="C48" s="5"/>
      <c r="D48" s="12" t="s">
        <v>14</v>
      </c>
      <c r="E48" s="12"/>
      <c r="F48" s="12"/>
      <c r="G48" s="10">
        <v>124</v>
      </c>
      <c r="H48" s="10">
        <v>5061</v>
      </c>
      <c r="I48" s="10">
        <v>720.68999999999994</v>
      </c>
      <c r="J48" s="10">
        <v>34</v>
      </c>
      <c r="K48" s="10">
        <v>2.2600000000000002</v>
      </c>
      <c r="L48" s="10">
        <v>140</v>
      </c>
      <c r="M48" s="10">
        <v>538588</v>
      </c>
      <c r="N48" s="12"/>
    </row>
    <row r="49" spans="1:14" ht="15" customHeight="1">
      <c r="A49" s="12"/>
      <c r="B49" s="12"/>
      <c r="C49" s="12"/>
      <c r="D49" s="12" t="s">
        <v>77</v>
      </c>
      <c r="E49" s="12"/>
      <c r="F49" s="12"/>
      <c r="G49" s="10"/>
      <c r="H49" s="10"/>
      <c r="I49" s="10"/>
      <c r="J49" s="10"/>
      <c r="K49" s="10"/>
      <c r="L49" s="10"/>
      <c r="M49" s="10"/>
      <c r="N49" s="12"/>
    </row>
    <row r="50" spans="1:14" ht="15" customHeight="1">
      <c r="A50" s="12"/>
      <c r="B50" s="12"/>
      <c r="C50" s="12"/>
      <c r="D50" s="12"/>
      <c r="E50" s="12" t="s">
        <v>78</v>
      </c>
      <c r="F50" s="12"/>
      <c r="G50" s="10">
        <v>5446</v>
      </c>
      <c r="H50" s="10">
        <v>25061</v>
      </c>
      <c r="I50" s="10">
        <v>3782.6400000000003</v>
      </c>
      <c r="J50" s="10">
        <v>97</v>
      </c>
      <c r="K50" s="10">
        <v>10.629999999999999</v>
      </c>
      <c r="L50" s="10">
        <v>395</v>
      </c>
      <c r="M50" s="10">
        <v>1222093</v>
      </c>
      <c r="N50" s="12"/>
    </row>
    <row r="51" spans="1:14" ht="15" customHeight="1">
      <c r="A51" s="12"/>
      <c r="B51" s="12"/>
      <c r="C51" s="12"/>
      <c r="D51" s="12" t="s">
        <v>79</v>
      </c>
      <c r="E51" s="12"/>
      <c r="F51" s="12"/>
      <c r="G51" s="10">
        <v>4331</v>
      </c>
      <c r="H51" s="10">
        <v>47908</v>
      </c>
      <c r="I51" s="10">
        <v>6013.5199999999995</v>
      </c>
      <c r="J51" s="10">
        <v>211</v>
      </c>
      <c r="K51" s="10">
        <v>24.59</v>
      </c>
      <c r="L51" s="10">
        <v>895</v>
      </c>
      <c r="M51" s="10">
        <v>5156839</v>
      </c>
      <c r="N51" s="12"/>
    </row>
    <row r="52" spans="1:14" ht="15" customHeight="1">
      <c r="A52" s="12"/>
      <c r="B52" s="12"/>
      <c r="C52" s="12"/>
      <c r="D52" s="12" t="s">
        <v>40</v>
      </c>
      <c r="E52" s="12"/>
      <c r="F52" s="12"/>
      <c r="G52" s="10"/>
      <c r="H52" s="10"/>
      <c r="I52" s="10"/>
      <c r="J52" s="10"/>
      <c r="K52" s="10"/>
      <c r="L52" s="10"/>
      <c r="M52" s="10"/>
      <c r="N52" s="12"/>
    </row>
    <row r="53" spans="1:14" ht="15" customHeight="1">
      <c r="A53" s="12"/>
      <c r="B53" s="12"/>
      <c r="C53" s="12"/>
      <c r="E53" s="12" t="s">
        <v>80</v>
      </c>
      <c r="F53" s="12"/>
      <c r="G53" s="10"/>
      <c r="H53" s="10"/>
      <c r="I53" s="10"/>
      <c r="J53" s="10"/>
      <c r="K53" s="10"/>
      <c r="L53" s="10"/>
      <c r="M53" s="10"/>
      <c r="N53" s="12"/>
    </row>
    <row r="54" spans="1:14" ht="15" customHeight="1">
      <c r="A54" s="12"/>
      <c r="B54" s="12"/>
      <c r="C54" s="12"/>
      <c r="E54" s="12" t="s">
        <v>41</v>
      </c>
      <c r="F54" s="12"/>
      <c r="G54" s="10">
        <v>5831</v>
      </c>
      <c r="H54" s="10">
        <v>69074</v>
      </c>
      <c r="I54" s="10">
        <v>9127.49</v>
      </c>
      <c r="J54" s="10">
        <v>1378</v>
      </c>
      <c r="K54" s="10">
        <v>114.66</v>
      </c>
      <c r="L54" s="10">
        <v>4110</v>
      </c>
      <c r="M54" s="10">
        <v>8171168</v>
      </c>
      <c r="N54" s="12"/>
    </row>
    <row r="55" spans="1:14" ht="30" customHeight="1">
      <c r="A55" s="12"/>
      <c r="B55" s="12"/>
      <c r="C55" s="12" t="s">
        <v>15</v>
      </c>
      <c r="D55" s="12"/>
      <c r="E55" s="12"/>
      <c r="F55" s="12"/>
      <c r="G55" s="10">
        <v>5200</v>
      </c>
      <c r="H55" s="10">
        <v>9335</v>
      </c>
      <c r="I55" s="10">
        <v>1643.14</v>
      </c>
      <c r="J55" s="10">
        <v>830</v>
      </c>
      <c r="K55" s="10">
        <v>76.38</v>
      </c>
      <c r="L55" s="10">
        <v>2924</v>
      </c>
      <c r="M55" s="10">
        <v>1203501</v>
      </c>
      <c r="N55" s="12"/>
    </row>
    <row r="56" spans="1:14" ht="30" customHeight="1">
      <c r="A56" s="12"/>
      <c r="B56" s="12"/>
      <c r="C56" s="12" t="s">
        <v>81</v>
      </c>
      <c r="D56" s="12"/>
      <c r="E56" s="12"/>
      <c r="F56" s="12"/>
      <c r="G56" s="10">
        <v>888</v>
      </c>
      <c r="H56" s="10">
        <v>4525</v>
      </c>
      <c r="I56" s="10">
        <v>807.06999999999994</v>
      </c>
      <c r="J56" s="10">
        <v>462</v>
      </c>
      <c r="K56" s="10">
        <v>21.28</v>
      </c>
      <c r="L56" s="10">
        <v>862</v>
      </c>
      <c r="M56" s="10">
        <v>1282571</v>
      </c>
      <c r="N56" s="12"/>
    </row>
    <row r="58" spans="1:14">
      <c r="A58" s="12" t="s">
        <v>32</v>
      </c>
      <c r="B58" s="12"/>
      <c r="C58" s="12"/>
      <c r="D58" s="12"/>
      <c r="E58" s="12"/>
    </row>
    <row r="59" spans="1:14">
      <c r="A59" s="1" t="s">
        <v>45</v>
      </c>
    </row>
    <row r="61" spans="1:14" ht="9.9499999999999993" customHeight="1"/>
    <row r="67" spans="1:13" ht="18.95" customHeight="1">
      <c r="A67" s="21" t="s">
        <v>44</v>
      </c>
      <c r="L67" s="22"/>
      <c r="M67" s="23"/>
    </row>
  </sheetData>
  <mergeCells count="11">
    <mergeCell ref="L5:L6"/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17" customWidth="1"/>
    <col min="2" max="2" width="2.85546875" style="17" customWidth="1"/>
    <col min="3" max="3" width="12.42578125" style="17" customWidth="1"/>
    <col min="4" max="4" width="34.7109375" style="17" customWidth="1"/>
    <col min="5" max="10" width="12.5703125" style="17" customWidth="1"/>
    <col min="11" max="11" width="13.28515625" style="17" customWidth="1"/>
    <col min="12" max="16384" width="11.42578125" style="17"/>
  </cols>
  <sheetData>
    <row r="1" spans="1:12" s="296" customFormat="1" ht="16.5" customHeight="1">
      <c r="A1" s="373" t="s">
        <v>245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295"/>
    </row>
    <row r="2" spans="1:12" s="296" customFormat="1" ht="16.5" customHeight="1">
      <c r="A2" s="373" t="s">
        <v>249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295"/>
    </row>
    <row r="3" spans="1:12" s="296" customFormat="1" ht="16.5" customHeight="1">
      <c r="A3" s="373" t="s">
        <v>618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295"/>
    </row>
    <row r="4" spans="1:12" s="1" customFormat="1" ht="25.5" customHeight="1">
      <c r="A4" s="374" t="s">
        <v>26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15"/>
    </row>
    <row r="5" spans="1:12" ht="30" customHeight="1">
      <c r="A5" s="375" t="s">
        <v>33</v>
      </c>
      <c r="B5" s="375"/>
      <c r="C5" s="375"/>
      <c r="D5" s="376"/>
      <c r="E5" s="368" t="s">
        <v>1</v>
      </c>
      <c r="F5" s="368" t="s">
        <v>2</v>
      </c>
      <c r="G5" s="368" t="s">
        <v>5</v>
      </c>
      <c r="H5" s="371" t="s">
        <v>3</v>
      </c>
      <c r="I5" s="372"/>
      <c r="J5" s="368" t="s">
        <v>4</v>
      </c>
      <c r="K5" s="381" t="s">
        <v>31</v>
      </c>
      <c r="L5" s="16"/>
    </row>
    <row r="6" spans="1:12" ht="45.75" customHeight="1">
      <c r="A6" s="377"/>
      <c r="B6" s="377"/>
      <c r="C6" s="377"/>
      <c r="D6" s="378"/>
      <c r="E6" s="369"/>
      <c r="F6" s="369"/>
      <c r="G6" s="369"/>
      <c r="H6" s="2" t="s">
        <v>7</v>
      </c>
      <c r="I6" s="2" t="s">
        <v>8</v>
      </c>
      <c r="J6" s="369"/>
      <c r="K6" s="382"/>
    </row>
    <row r="7" spans="1:12" ht="16.5">
      <c r="A7" s="379"/>
      <c r="B7" s="379"/>
      <c r="C7" s="379"/>
      <c r="D7" s="380"/>
      <c r="E7" s="2" t="s">
        <v>6</v>
      </c>
      <c r="F7" s="2" t="s">
        <v>27</v>
      </c>
      <c r="G7" s="2" t="s">
        <v>28</v>
      </c>
      <c r="H7" s="2" t="s">
        <v>6</v>
      </c>
      <c r="I7" s="2" t="s">
        <v>29</v>
      </c>
      <c r="J7" s="2" t="s">
        <v>6</v>
      </c>
      <c r="K7" s="3" t="s">
        <v>35</v>
      </c>
    </row>
    <row r="8" spans="1:12" ht="39.950000000000003" customHeight="1">
      <c r="A8" s="1" t="s">
        <v>17</v>
      </c>
      <c r="B8" s="1"/>
      <c r="C8" s="1"/>
      <c r="D8" s="1"/>
      <c r="E8" s="10">
        <v>111628</v>
      </c>
      <c r="F8" s="10">
        <v>267897</v>
      </c>
      <c r="G8" s="10">
        <v>27684.109999999997</v>
      </c>
      <c r="H8" s="10">
        <v>200298</v>
      </c>
      <c r="I8" s="10">
        <v>21204.560000000001</v>
      </c>
      <c r="J8" s="10">
        <v>841017</v>
      </c>
      <c r="K8" s="10">
        <v>52613636</v>
      </c>
    </row>
    <row r="9" spans="1:12" ht="39.950000000000003" customHeight="1">
      <c r="A9" s="1" t="s">
        <v>18</v>
      </c>
      <c r="B9" s="1"/>
      <c r="C9" s="1"/>
      <c r="D9" s="1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1" t="s">
        <v>20</v>
      </c>
      <c r="B10" s="1"/>
      <c r="C10" s="1"/>
      <c r="D10" s="1" t="s">
        <v>21</v>
      </c>
      <c r="E10" s="10">
        <v>70969</v>
      </c>
      <c r="F10" s="10">
        <v>58890</v>
      </c>
      <c r="G10" s="10">
        <v>2975.3</v>
      </c>
      <c r="H10" s="10">
        <v>70969</v>
      </c>
      <c r="I10" s="10">
        <v>10780.369999999999</v>
      </c>
      <c r="J10" s="10">
        <v>422778</v>
      </c>
      <c r="K10" s="10">
        <v>17099417</v>
      </c>
    </row>
    <row r="11" spans="1:12" ht="20.100000000000001" customHeight="1">
      <c r="D11" s="1" t="s">
        <v>19</v>
      </c>
      <c r="E11" s="10">
        <v>8480</v>
      </c>
      <c r="F11" s="10">
        <v>10134</v>
      </c>
      <c r="G11" s="10">
        <v>506.03999999999996</v>
      </c>
      <c r="H11" s="10">
        <v>16960</v>
      </c>
      <c r="I11" s="10">
        <v>1889.08</v>
      </c>
      <c r="J11" s="10">
        <v>75670</v>
      </c>
      <c r="K11" s="10">
        <v>2923033</v>
      </c>
    </row>
    <row r="12" spans="1:12" ht="20.100000000000001" customHeight="1">
      <c r="A12" s="1"/>
      <c r="B12" s="1"/>
      <c r="C12" s="1"/>
      <c r="D12" s="1" t="s">
        <v>22</v>
      </c>
      <c r="E12" s="10">
        <v>10904</v>
      </c>
      <c r="F12" s="10">
        <v>41657</v>
      </c>
      <c r="G12" s="10">
        <v>1996.97</v>
      </c>
      <c r="H12" s="10">
        <v>96552</v>
      </c>
      <c r="I12" s="10">
        <v>7816.35</v>
      </c>
      <c r="J12" s="10">
        <v>313247</v>
      </c>
      <c r="K12" s="10">
        <v>12172741</v>
      </c>
    </row>
    <row r="13" spans="1:12" ht="20.100000000000001" customHeight="1">
      <c r="A13" s="1" t="s">
        <v>10</v>
      </c>
      <c r="B13" s="1"/>
      <c r="C13" s="1"/>
      <c r="D13" s="6"/>
      <c r="E13" s="10">
        <v>479</v>
      </c>
      <c r="F13" s="10">
        <v>2035</v>
      </c>
      <c r="G13" s="10">
        <v>89.34</v>
      </c>
      <c r="H13" s="10">
        <v>11825</v>
      </c>
      <c r="I13" s="10">
        <v>402.64</v>
      </c>
      <c r="J13" s="10">
        <v>17538</v>
      </c>
      <c r="K13" s="10">
        <v>648708</v>
      </c>
    </row>
    <row r="14" spans="1:12" ht="39.950000000000003" customHeight="1">
      <c r="A14" s="1" t="s">
        <v>9</v>
      </c>
      <c r="B14" s="1"/>
      <c r="C14" s="1"/>
      <c r="D14" s="1"/>
      <c r="E14" s="10">
        <v>90832</v>
      </c>
      <c r="F14" s="10">
        <v>112716</v>
      </c>
      <c r="G14" s="10">
        <v>5567.65</v>
      </c>
      <c r="H14" s="10">
        <v>196306</v>
      </c>
      <c r="I14" s="10">
        <v>20888.43</v>
      </c>
      <c r="J14" s="10">
        <v>829233</v>
      </c>
      <c r="K14" s="10">
        <v>32843899</v>
      </c>
    </row>
    <row r="15" spans="1:12" ht="20.100000000000001" customHeight="1">
      <c r="A15" s="1" t="s">
        <v>34</v>
      </c>
      <c r="B15" s="1"/>
      <c r="C15" s="1"/>
      <c r="D15" s="1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9" t="s">
        <v>23</v>
      </c>
      <c r="C16" s="8"/>
      <c r="D16" s="7"/>
      <c r="E16" s="10">
        <v>6346</v>
      </c>
      <c r="F16" s="10">
        <v>24939</v>
      </c>
      <c r="G16" s="10">
        <v>1235.06</v>
      </c>
      <c r="H16" s="10">
        <v>53867</v>
      </c>
      <c r="I16" s="10">
        <v>4686.87</v>
      </c>
      <c r="J16" s="10">
        <v>180510</v>
      </c>
      <c r="K16" s="10">
        <v>7230428</v>
      </c>
    </row>
    <row r="17" spans="1:13" ht="39.950000000000003" customHeight="1">
      <c r="A17" s="5" t="s">
        <v>24</v>
      </c>
      <c r="B17" s="5"/>
      <c r="C17" s="5"/>
      <c r="D17" s="5"/>
      <c r="E17" s="10"/>
      <c r="F17" s="10"/>
      <c r="G17" s="10"/>
      <c r="H17" s="10"/>
      <c r="I17" s="10"/>
      <c r="J17" s="10"/>
      <c r="K17" s="10"/>
    </row>
    <row r="18" spans="1:13" ht="39.950000000000003" customHeight="1">
      <c r="A18" s="1"/>
      <c r="B18" s="1" t="s">
        <v>11</v>
      </c>
      <c r="C18" s="1"/>
      <c r="D18" s="1"/>
      <c r="E18" s="10">
        <v>623</v>
      </c>
      <c r="F18" s="10">
        <v>1622</v>
      </c>
      <c r="G18" s="10">
        <v>56.720000000000006</v>
      </c>
      <c r="H18" s="10">
        <v>7400</v>
      </c>
      <c r="I18" s="10">
        <v>335.57</v>
      </c>
      <c r="J18" s="10">
        <v>15812</v>
      </c>
      <c r="K18" s="10">
        <v>516605</v>
      </c>
    </row>
    <row r="19" spans="1:13" ht="20.100000000000001" customHeight="1">
      <c r="A19" s="1"/>
      <c r="B19" s="1" t="s">
        <v>30</v>
      </c>
      <c r="C19" s="1"/>
      <c r="D19" s="1" t="s">
        <v>21</v>
      </c>
      <c r="E19" s="10">
        <v>111</v>
      </c>
      <c r="F19" s="10">
        <v>78</v>
      </c>
      <c r="G19" s="10">
        <v>3.38</v>
      </c>
      <c r="H19" s="10">
        <v>111</v>
      </c>
      <c r="I19" s="10">
        <v>15.690000000000001</v>
      </c>
      <c r="J19" s="10">
        <v>661</v>
      </c>
      <c r="K19" s="10">
        <v>22446</v>
      </c>
    </row>
    <row r="20" spans="1:13" ht="20.100000000000001" customHeight="1">
      <c r="A20" s="5"/>
      <c r="B20" s="5"/>
      <c r="C20" s="5"/>
      <c r="D20" s="1" t="s">
        <v>19</v>
      </c>
      <c r="E20" s="10">
        <v>32</v>
      </c>
      <c r="F20" s="10">
        <v>41</v>
      </c>
      <c r="G20" s="10">
        <v>1.78</v>
      </c>
      <c r="H20" s="10">
        <v>64</v>
      </c>
      <c r="I20" s="10">
        <v>8.33</v>
      </c>
      <c r="J20" s="10">
        <v>356</v>
      </c>
      <c r="K20" s="10">
        <v>11292</v>
      </c>
    </row>
    <row r="21" spans="1:13" ht="20.100000000000001" customHeight="1">
      <c r="A21" s="5"/>
      <c r="B21" s="5"/>
      <c r="C21" s="5"/>
      <c r="D21" s="1" t="s">
        <v>22</v>
      </c>
      <c r="E21" s="10">
        <v>213</v>
      </c>
      <c r="F21" s="10">
        <v>736</v>
      </c>
      <c r="G21" s="10">
        <v>24.55</v>
      </c>
      <c r="H21" s="10">
        <v>2280</v>
      </c>
      <c r="I21" s="10">
        <v>143.20999999999998</v>
      </c>
      <c r="J21" s="10">
        <v>6996</v>
      </c>
      <c r="K21" s="10">
        <v>246213</v>
      </c>
    </row>
    <row r="22" spans="1:13" ht="39.950000000000003" customHeight="1">
      <c r="A22" s="5"/>
      <c r="B22" s="1" t="s">
        <v>12</v>
      </c>
      <c r="C22" s="1"/>
      <c r="D22" s="1"/>
      <c r="E22" s="10">
        <v>18831</v>
      </c>
      <c r="F22" s="10">
        <v>39026</v>
      </c>
      <c r="G22" s="10">
        <v>1786.5</v>
      </c>
      <c r="H22" s="10">
        <v>85826</v>
      </c>
      <c r="I22" s="10">
        <v>7381.6600000000008</v>
      </c>
      <c r="J22" s="10">
        <v>293511</v>
      </c>
      <c r="K22" s="10">
        <v>11243363</v>
      </c>
    </row>
    <row r="23" spans="1:13" ht="20.100000000000001" customHeight="1">
      <c r="A23" s="4"/>
      <c r="B23" s="1" t="s">
        <v>30</v>
      </c>
      <c r="C23" s="1"/>
      <c r="D23" s="1" t="s">
        <v>21</v>
      </c>
      <c r="E23" s="10">
        <v>11679</v>
      </c>
      <c r="F23" s="10">
        <v>7894</v>
      </c>
      <c r="G23" s="10">
        <v>297.84000000000003</v>
      </c>
      <c r="H23" s="10">
        <v>11679</v>
      </c>
      <c r="I23" s="10">
        <v>1577.69</v>
      </c>
      <c r="J23" s="10">
        <v>64075</v>
      </c>
      <c r="K23" s="10">
        <v>2125415</v>
      </c>
      <c r="M23" s="18"/>
    </row>
    <row r="24" spans="1:13" ht="20.100000000000001" customHeight="1">
      <c r="A24" s="1"/>
      <c r="B24" s="5"/>
      <c r="C24" s="5"/>
      <c r="D24" s="1" t="s">
        <v>19</v>
      </c>
      <c r="E24" s="10">
        <v>784</v>
      </c>
      <c r="F24" s="10">
        <v>889</v>
      </c>
      <c r="G24" s="10">
        <v>40.880000000000003</v>
      </c>
      <c r="H24" s="10">
        <v>1568</v>
      </c>
      <c r="I24" s="10">
        <v>172.07</v>
      </c>
      <c r="J24" s="10">
        <v>7121</v>
      </c>
      <c r="K24" s="10">
        <v>260451</v>
      </c>
    </row>
    <row r="25" spans="1:13" ht="20.100000000000001" customHeight="1">
      <c r="A25" s="1"/>
      <c r="B25" s="5"/>
      <c r="C25" s="5"/>
      <c r="D25" s="1" t="s">
        <v>22</v>
      </c>
      <c r="E25" s="10">
        <v>6237</v>
      </c>
      <c r="F25" s="10">
        <v>29417</v>
      </c>
      <c r="G25" s="10">
        <v>1406.1</v>
      </c>
      <c r="H25" s="10">
        <v>67521</v>
      </c>
      <c r="I25" s="10">
        <v>5473.07</v>
      </c>
      <c r="J25" s="10">
        <v>215442</v>
      </c>
      <c r="K25" s="10">
        <v>8602198</v>
      </c>
    </row>
    <row r="26" spans="1:13" ht="39.950000000000003" customHeight="1">
      <c r="A26" s="1"/>
      <c r="B26" s="1" t="s">
        <v>25</v>
      </c>
      <c r="C26" s="1"/>
      <c r="D26" s="1"/>
      <c r="E26" s="10"/>
      <c r="F26" s="10"/>
      <c r="G26" s="10"/>
      <c r="H26" s="10"/>
      <c r="I26" s="10"/>
      <c r="J26" s="10"/>
      <c r="K26" s="10"/>
    </row>
    <row r="27" spans="1:13" ht="25.15" customHeight="1">
      <c r="A27" s="1"/>
      <c r="B27" s="1"/>
      <c r="C27" s="1" t="s">
        <v>13</v>
      </c>
      <c r="D27" s="1"/>
      <c r="E27" s="10">
        <v>16010</v>
      </c>
      <c r="F27" s="10">
        <v>33718</v>
      </c>
      <c r="G27" s="10">
        <v>1530.1100000000001</v>
      </c>
      <c r="H27" s="10">
        <v>74290</v>
      </c>
      <c r="I27" s="10">
        <v>6394.76</v>
      </c>
      <c r="J27" s="10">
        <v>254485</v>
      </c>
      <c r="K27" s="10">
        <v>9696691</v>
      </c>
    </row>
    <row r="28" spans="1:13" ht="25.15" customHeight="1">
      <c r="A28" s="1"/>
      <c r="B28" s="1"/>
      <c r="C28" s="1" t="s">
        <v>14</v>
      </c>
      <c r="D28" s="1"/>
      <c r="E28" s="10">
        <v>154</v>
      </c>
      <c r="F28" s="10">
        <v>510</v>
      </c>
      <c r="G28" s="10">
        <v>18.78</v>
      </c>
      <c r="H28" s="10">
        <v>1152</v>
      </c>
      <c r="I28" s="10">
        <v>101.37</v>
      </c>
      <c r="J28" s="10">
        <v>3726</v>
      </c>
      <c r="K28" s="10">
        <v>174835</v>
      </c>
    </row>
    <row r="29" spans="1:13" ht="25.15" customHeight="1">
      <c r="A29" s="1"/>
      <c r="B29" s="1"/>
      <c r="C29" s="370" t="s">
        <v>39</v>
      </c>
      <c r="D29" s="370"/>
      <c r="E29" s="10">
        <v>552</v>
      </c>
      <c r="F29" s="10">
        <v>679</v>
      </c>
      <c r="G29" s="10">
        <v>34.33</v>
      </c>
      <c r="H29" s="10">
        <v>801</v>
      </c>
      <c r="I29" s="10">
        <v>109.42</v>
      </c>
      <c r="J29" s="10">
        <v>4246</v>
      </c>
      <c r="K29" s="10">
        <v>183857</v>
      </c>
    </row>
    <row r="30" spans="1:13" ht="25.15" customHeight="1">
      <c r="A30" s="1"/>
      <c r="B30" s="1"/>
      <c r="C30" s="1" t="s">
        <v>37</v>
      </c>
      <c r="D30" s="1"/>
      <c r="E30" s="10">
        <v>641</v>
      </c>
      <c r="F30" s="10">
        <v>873</v>
      </c>
      <c r="G30" s="10">
        <v>38.1</v>
      </c>
      <c r="H30" s="10">
        <v>1794</v>
      </c>
      <c r="I30" s="10">
        <v>164.95999999999998</v>
      </c>
      <c r="J30" s="10">
        <v>6876</v>
      </c>
      <c r="K30" s="10">
        <v>239884</v>
      </c>
    </row>
    <row r="31" spans="1:13" ht="25.15" customHeight="1">
      <c r="A31" s="1"/>
      <c r="B31" s="1"/>
      <c r="C31" s="12" t="s">
        <v>40</v>
      </c>
      <c r="D31" s="12"/>
      <c r="E31" s="10"/>
      <c r="F31" s="10"/>
      <c r="G31" s="10"/>
      <c r="H31" s="10"/>
      <c r="I31" s="10"/>
      <c r="J31" s="10"/>
      <c r="K31" s="10"/>
    </row>
    <row r="32" spans="1:13" ht="20.100000000000001" customHeight="1">
      <c r="A32" s="1"/>
      <c r="B32" s="1"/>
      <c r="C32" s="12" t="s">
        <v>42</v>
      </c>
      <c r="D32" s="1"/>
      <c r="E32" s="10"/>
      <c r="F32" s="10"/>
      <c r="G32" s="10"/>
      <c r="H32" s="10"/>
      <c r="I32" s="10"/>
      <c r="J32" s="10"/>
      <c r="K32" s="10"/>
    </row>
    <row r="33" spans="1:11" ht="20.100000000000001" customHeight="1">
      <c r="A33" s="1"/>
      <c r="B33" s="1"/>
      <c r="C33" s="12" t="s">
        <v>41</v>
      </c>
      <c r="D33" s="1"/>
      <c r="E33" s="10">
        <v>1474</v>
      </c>
      <c r="F33" s="10">
        <v>3246</v>
      </c>
      <c r="G33" s="10">
        <v>165.19</v>
      </c>
      <c r="H33" s="10">
        <v>7789</v>
      </c>
      <c r="I33" s="10">
        <v>611.14</v>
      </c>
      <c r="J33" s="10">
        <v>24178</v>
      </c>
      <c r="K33" s="10">
        <v>948096</v>
      </c>
    </row>
    <row r="34" spans="1:11" ht="39.950000000000003" customHeight="1">
      <c r="A34" s="1"/>
      <c r="B34" s="1" t="s">
        <v>15</v>
      </c>
      <c r="C34" s="1"/>
      <c r="D34" s="5"/>
      <c r="E34" s="10">
        <v>71135</v>
      </c>
      <c r="F34" s="10">
        <v>71164</v>
      </c>
      <c r="G34" s="10">
        <v>3681.7300000000005</v>
      </c>
      <c r="H34" s="10">
        <v>100384</v>
      </c>
      <c r="I34" s="10">
        <v>13013.869999999999</v>
      </c>
      <c r="J34" s="10">
        <v>513482</v>
      </c>
      <c r="K34" s="10">
        <v>20775469</v>
      </c>
    </row>
    <row r="35" spans="1:11" ht="20.100000000000001" customHeight="1">
      <c r="A35" s="1"/>
      <c r="B35" s="1" t="s">
        <v>30</v>
      </c>
      <c r="C35" s="1"/>
      <c r="D35" s="1" t="s">
        <v>21</v>
      </c>
      <c r="E35" s="10">
        <v>59108</v>
      </c>
      <c r="F35" s="10">
        <v>50861</v>
      </c>
      <c r="G35" s="10">
        <v>2671.87</v>
      </c>
      <c r="H35" s="10">
        <v>59108</v>
      </c>
      <c r="I35" s="10">
        <v>9176.08</v>
      </c>
      <c r="J35" s="10">
        <v>357614</v>
      </c>
      <c r="K35" s="10">
        <v>14934787</v>
      </c>
    </row>
    <row r="36" spans="1:11" ht="20.100000000000001" customHeight="1">
      <c r="A36" s="1"/>
      <c r="B36" s="5"/>
      <c r="C36" s="5"/>
      <c r="D36" s="1" t="s">
        <v>19</v>
      </c>
      <c r="E36" s="10">
        <v>7651</v>
      </c>
      <c r="F36" s="10">
        <v>9185</v>
      </c>
      <c r="G36" s="10">
        <v>462.93999999999994</v>
      </c>
      <c r="H36" s="10">
        <v>15302</v>
      </c>
      <c r="I36" s="10">
        <v>1704.9299999999998</v>
      </c>
      <c r="J36" s="10">
        <v>68053</v>
      </c>
      <c r="K36" s="10">
        <v>2645638</v>
      </c>
    </row>
    <row r="37" spans="1:11" ht="20.100000000000001" customHeight="1">
      <c r="A37" s="1"/>
      <c r="B37" s="5"/>
      <c r="C37" s="5"/>
      <c r="D37" s="1" t="s">
        <v>22</v>
      </c>
      <c r="E37" s="10">
        <v>4356</v>
      </c>
      <c r="F37" s="10">
        <v>11026</v>
      </c>
      <c r="G37" s="10">
        <v>542.16000000000008</v>
      </c>
      <c r="H37" s="10">
        <v>25515</v>
      </c>
      <c r="I37" s="10">
        <v>2114.23</v>
      </c>
      <c r="J37" s="10">
        <v>87026</v>
      </c>
      <c r="K37" s="10">
        <v>3166037</v>
      </c>
    </row>
    <row r="38" spans="1:11" ht="39.950000000000003" customHeight="1">
      <c r="A38" s="1"/>
      <c r="B38" s="1" t="s">
        <v>16</v>
      </c>
      <c r="C38" s="1"/>
      <c r="D38" s="5"/>
      <c r="E38" s="10">
        <v>243</v>
      </c>
      <c r="F38" s="10">
        <v>905</v>
      </c>
      <c r="G38" s="10">
        <v>42.7</v>
      </c>
      <c r="H38" s="10">
        <v>2696</v>
      </c>
      <c r="I38" s="10">
        <v>157.32999999999998</v>
      </c>
      <c r="J38" s="10">
        <v>6428</v>
      </c>
      <c r="K38" s="10">
        <v>308462</v>
      </c>
    </row>
    <row r="39" spans="1:11" ht="20.100000000000001" customHeight="1">
      <c r="A39" s="1"/>
      <c r="B39" s="1" t="s">
        <v>30</v>
      </c>
      <c r="C39" s="1"/>
      <c r="D39" s="1" t="s">
        <v>21</v>
      </c>
      <c r="E39" s="10">
        <v>71</v>
      </c>
      <c r="F39" s="10">
        <v>57</v>
      </c>
      <c r="G39" s="10">
        <v>2.2199999999999998</v>
      </c>
      <c r="H39" s="10">
        <v>71</v>
      </c>
      <c r="I39" s="10">
        <v>10.91</v>
      </c>
      <c r="J39" s="10">
        <v>428</v>
      </c>
      <c r="K39" s="10">
        <v>16769</v>
      </c>
    </row>
    <row r="40" spans="1:11" ht="20.100000000000001" customHeight="1">
      <c r="A40" s="1"/>
      <c r="B40" s="5"/>
      <c r="C40" s="5"/>
      <c r="D40" s="1" t="s">
        <v>19</v>
      </c>
      <c r="E40" s="10">
        <v>13</v>
      </c>
      <c r="F40" s="10">
        <v>19</v>
      </c>
      <c r="G40" s="10">
        <v>0.43</v>
      </c>
      <c r="H40" s="10">
        <v>26</v>
      </c>
      <c r="I40" s="10">
        <v>3.75</v>
      </c>
      <c r="J40" s="10">
        <v>140</v>
      </c>
      <c r="K40" s="10">
        <v>5652</v>
      </c>
    </row>
    <row r="41" spans="1:11" ht="20.100000000000001" customHeight="1">
      <c r="A41" s="1"/>
      <c r="B41" s="5"/>
      <c r="C41" s="5"/>
      <c r="D41" s="1" t="s">
        <v>22</v>
      </c>
      <c r="E41" s="10">
        <v>98</v>
      </c>
      <c r="F41" s="10">
        <v>477</v>
      </c>
      <c r="G41" s="10">
        <v>24.16</v>
      </c>
      <c r="H41" s="10">
        <v>1236</v>
      </c>
      <c r="I41" s="10">
        <v>85.85</v>
      </c>
      <c r="J41" s="10">
        <v>3783</v>
      </c>
      <c r="K41" s="10">
        <v>158293</v>
      </c>
    </row>
    <row r="42" spans="1:11" ht="15">
      <c r="A42" s="1"/>
      <c r="B42" s="1"/>
      <c r="C42" s="1"/>
      <c r="D42" s="5"/>
      <c r="H42" s="10"/>
      <c r="I42" s="10"/>
      <c r="J42" s="10"/>
      <c r="K42" s="10"/>
    </row>
    <row r="43" spans="1:11" ht="15">
      <c r="A43" s="12" t="s">
        <v>32</v>
      </c>
      <c r="B43" s="12"/>
      <c r="C43" s="12"/>
      <c r="D43" s="1"/>
    </row>
    <row r="44" spans="1:11" ht="16.5" customHeight="1">
      <c r="A44" s="1" t="s">
        <v>45</v>
      </c>
      <c r="B44" s="1"/>
      <c r="C44" s="1"/>
      <c r="D44" s="1"/>
    </row>
    <row r="45" spans="1:11" ht="16.5" customHeight="1">
      <c r="A45" s="1"/>
      <c r="B45" s="13"/>
      <c r="C45" s="13"/>
      <c r="D45" s="13"/>
      <c r="E45" s="13"/>
      <c r="F45" s="13"/>
      <c r="G45" s="13"/>
      <c r="H45" s="13"/>
      <c r="I45" s="13"/>
      <c r="J45" s="13"/>
      <c r="K45" s="13"/>
    </row>
    <row r="46" spans="1:11" ht="15">
      <c r="A46" s="4"/>
      <c r="B46" s="4"/>
      <c r="C46" s="4"/>
      <c r="D46" s="6"/>
    </row>
    <row r="47" spans="1:11" ht="15">
      <c r="A47" s="1"/>
      <c r="B47" s="1"/>
      <c r="C47" s="1"/>
      <c r="D47" s="1"/>
    </row>
    <row r="48" spans="1:11" ht="15">
      <c r="A48" s="1"/>
      <c r="B48" s="1"/>
      <c r="C48" s="1"/>
      <c r="D48" s="1"/>
    </row>
    <row r="51" spans="1:1" ht="36" customHeight="1">
      <c r="A51" s="14" t="s">
        <v>44</v>
      </c>
    </row>
    <row r="61" spans="1:1" ht="9.9499999999999993" customHeight="1"/>
  </sheetData>
  <mergeCells count="12">
    <mergeCell ref="H5:I5"/>
    <mergeCell ref="J5:J6"/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</mergeCells>
  <printOptions horizontalCentered="1"/>
  <pageMargins left="0.59055118110236227" right="0.59055118110236227" top="0.59055118110236227" bottom="0.59055118110236227" header="0" footer="0"/>
  <pageSetup paperSize="9" scale="62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1" customWidth="1"/>
    <col min="2" max="4" width="1.28515625" style="1" customWidth="1"/>
    <col min="5" max="5" width="6.140625" style="1" customWidth="1"/>
    <col min="6" max="6" width="31.140625" style="1" customWidth="1"/>
    <col min="7" max="12" width="15" style="1" customWidth="1"/>
    <col min="13" max="13" width="14.7109375" style="1" customWidth="1"/>
    <col min="14" max="16384" width="11.42578125" style="1"/>
  </cols>
  <sheetData>
    <row r="1" spans="1:18" s="296" customFormat="1" ht="16.5" customHeight="1">
      <c r="A1" s="373" t="s">
        <v>245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295"/>
    </row>
    <row r="2" spans="1:18" s="296" customFormat="1" ht="16.5" customHeight="1">
      <c r="A2" s="373" t="s">
        <v>249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295"/>
    </row>
    <row r="3" spans="1:18" s="296" customFormat="1" ht="16.5" customHeight="1">
      <c r="A3" s="373" t="s">
        <v>618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295"/>
    </row>
    <row r="4" spans="1:18" ht="25.5" customHeight="1">
      <c r="A4" s="374" t="s">
        <v>26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11"/>
    </row>
    <row r="5" spans="1:18" ht="30" customHeight="1">
      <c r="A5" s="375" t="s">
        <v>33</v>
      </c>
      <c r="B5" s="375"/>
      <c r="C5" s="375"/>
      <c r="D5" s="375"/>
      <c r="E5" s="375"/>
      <c r="F5" s="376"/>
      <c r="G5" s="383" t="s">
        <v>1</v>
      </c>
      <c r="H5" s="383" t="s">
        <v>2</v>
      </c>
      <c r="I5" s="383" t="s">
        <v>5</v>
      </c>
      <c r="J5" s="383" t="s">
        <v>3</v>
      </c>
      <c r="K5" s="383"/>
      <c r="L5" s="383" t="s">
        <v>4</v>
      </c>
      <c r="M5" s="371" t="s">
        <v>31</v>
      </c>
      <c r="N5" s="12"/>
    </row>
    <row r="6" spans="1:18" ht="45.75" customHeight="1">
      <c r="A6" s="377"/>
      <c r="B6" s="377"/>
      <c r="C6" s="377"/>
      <c r="D6" s="377"/>
      <c r="E6" s="377"/>
      <c r="F6" s="378"/>
      <c r="G6" s="383"/>
      <c r="H6" s="383"/>
      <c r="I6" s="383"/>
      <c r="J6" s="2" t="s">
        <v>7</v>
      </c>
      <c r="K6" s="2" t="s">
        <v>8</v>
      </c>
      <c r="L6" s="383"/>
      <c r="M6" s="371"/>
      <c r="R6" s="10"/>
    </row>
    <row r="7" spans="1:18" ht="16.5">
      <c r="A7" s="379"/>
      <c r="B7" s="379"/>
      <c r="C7" s="379"/>
      <c r="D7" s="379"/>
      <c r="E7" s="379"/>
      <c r="F7" s="380"/>
      <c r="G7" s="2" t="s">
        <v>6</v>
      </c>
      <c r="H7" s="2" t="s">
        <v>27</v>
      </c>
      <c r="I7" s="2" t="s">
        <v>28</v>
      </c>
      <c r="J7" s="2" t="s">
        <v>6</v>
      </c>
      <c r="K7" s="2" t="s">
        <v>28</v>
      </c>
      <c r="L7" s="2" t="s">
        <v>6</v>
      </c>
      <c r="M7" s="3" t="s">
        <v>35</v>
      </c>
    </row>
    <row r="8" spans="1:18" ht="30" customHeight="1">
      <c r="A8" s="1" t="s">
        <v>46</v>
      </c>
      <c r="G8" s="10"/>
      <c r="H8" s="10"/>
      <c r="I8" s="10"/>
      <c r="J8" s="10"/>
      <c r="K8" s="10"/>
      <c r="L8" s="10"/>
      <c r="M8" s="10"/>
    </row>
    <row r="9" spans="1:18" ht="30" customHeight="1">
      <c r="B9" s="1" t="s">
        <v>47</v>
      </c>
      <c r="G9" s="10">
        <v>274</v>
      </c>
      <c r="H9" s="10">
        <v>3422</v>
      </c>
      <c r="I9" s="10">
        <v>667.01</v>
      </c>
      <c r="J9" s="10">
        <v>1046</v>
      </c>
      <c r="K9" s="10">
        <v>45.19</v>
      </c>
      <c r="L9" s="10">
        <v>1902</v>
      </c>
      <c r="M9" s="10">
        <v>1274350</v>
      </c>
    </row>
    <row r="10" spans="1:18" ht="15" customHeight="1">
      <c r="B10" s="1" t="s">
        <v>48</v>
      </c>
      <c r="G10" s="10">
        <v>1377</v>
      </c>
      <c r="H10" s="10">
        <v>12240</v>
      </c>
      <c r="I10" s="10">
        <v>2188.92</v>
      </c>
      <c r="J10" s="10">
        <v>623</v>
      </c>
      <c r="K10" s="10">
        <v>59.510000000000005</v>
      </c>
      <c r="L10" s="10">
        <v>1917</v>
      </c>
      <c r="M10" s="10">
        <v>3613286</v>
      </c>
    </row>
    <row r="11" spans="1:18" ht="15" customHeight="1">
      <c r="B11" s="1" t="s">
        <v>49</v>
      </c>
      <c r="G11" s="10">
        <v>5161</v>
      </c>
      <c r="H11" s="10">
        <v>23590</v>
      </c>
      <c r="I11" s="10">
        <v>3562.0800000000004</v>
      </c>
      <c r="J11" s="10">
        <v>87</v>
      </c>
      <c r="K11" s="10">
        <v>10.059999999999999</v>
      </c>
      <c r="L11" s="10">
        <v>379</v>
      </c>
      <c r="M11" s="10">
        <v>1157953</v>
      </c>
    </row>
    <row r="12" spans="1:18" ht="15" customHeight="1">
      <c r="B12" s="1" t="s">
        <v>50</v>
      </c>
      <c r="F12" s="6"/>
      <c r="G12" s="10">
        <v>12264</v>
      </c>
      <c r="H12" s="10">
        <v>105976</v>
      </c>
      <c r="I12" s="10">
        <v>14041.789999999999</v>
      </c>
      <c r="J12" s="10">
        <v>1812</v>
      </c>
      <c r="K12" s="10">
        <v>165.07</v>
      </c>
      <c r="L12" s="10">
        <v>6307</v>
      </c>
      <c r="M12" s="10">
        <v>10652528</v>
      </c>
    </row>
    <row r="13" spans="1:18" ht="15" customHeight="1">
      <c r="B13" s="1" t="s">
        <v>34</v>
      </c>
      <c r="F13" s="1" t="s">
        <v>51</v>
      </c>
      <c r="G13" s="10">
        <v>2839</v>
      </c>
      <c r="H13" s="10">
        <v>30073</v>
      </c>
      <c r="I13" s="10">
        <v>3877.7400000000002</v>
      </c>
      <c r="J13" s="10">
        <v>309</v>
      </c>
      <c r="K13" s="10">
        <v>37.450000000000003</v>
      </c>
      <c r="L13" s="10">
        <v>1377</v>
      </c>
      <c r="M13" s="10">
        <v>3691882</v>
      </c>
    </row>
    <row r="14" spans="1:18" ht="15" customHeight="1">
      <c r="F14" s="1" t="s">
        <v>52</v>
      </c>
      <c r="G14" s="10">
        <v>1213</v>
      </c>
      <c r="H14" s="10">
        <v>15001</v>
      </c>
      <c r="I14" s="10">
        <v>2199.09</v>
      </c>
      <c r="J14" s="10">
        <v>1083</v>
      </c>
      <c r="K14" s="10">
        <v>86.4</v>
      </c>
      <c r="L14" s="10">
        <v>3388</v>
      </c>
      <c r="M14" s="10">
        <v>2009713</v>
      </c>
    </row>
    <row r="15" spans="1:18" ht="15" customHeight="1">
      <c r="F15" s="5" t="s">
        <v>53</v>
      </c>
      <c r="G15" s="10">
        <v>4841</v>
      </c>
      <c r="H15" s="10">
        <v>50957</v>
      </c>
      <c r="I15" s="10">
        <v>5617.54</v>
      </c>
      <c r="J15" s="10">
        <v>205</v>
      </c>
      <c r="K15" s="10">
        <v>25.240000000000002</v>
      </c>
      <c r="L15" s="10">
        <v>929</v>
      </c>
      <c r="M15" s="10">
        <v>2901607</v>
      </c>
    </row>
    <row r="16" spans="1:18" ht="15" customHeight="1">
      <c r="B16" s="9"/>
      <c r="C16" s="8"/>
      <c r="D16" s="8"/>
      <c r="E16" s="8"/>
      <c r="F16" s="1" t="s">
        <v>54</v>
      </c>
      <c r="G16" s="10">
        <v>346</v>
      </c>
      <c r="H16" s="10">
        <v>2383</v>
      </c>
      <c r="I16" s="10">
        <v>477.85</v>
      </c>
      <c r="J16" s="10">
        <v>123</v>
      </c>
      <c r="K16" s="10">
        <v>7.19</v>
      </c>
      <c r="L16" s="10">
        <v>287</v>
      </c>
      <c r="M16" s="10">
        <v>802817</v>
      </c>
    </row>
    <row r="17" spans="1:13" ht="15" customHeight="1">
      <c r="B17" s="1" t="s">
        <v>55</v>
      </c>
      <c r="C17" s="5"/>
      <c r="D17" s="5"/>
      <c r="E17" s="5"/>
      <c r="F17" s="5"/>
      <c r="G17" s="10">
        <v>1720</v>
      </c>
      <c r="H17" s="10">
        <v>9952</v>
      </c>
      <c r="I17" s="10">
        <v>1656.67</v>
      </c>
      <c r="J17" s="10">
        <v>424</v>
      </c>
      <c r="K17" s="10">
        <v>36.299999999999997</v>
      </c>
      <c r="L17" s="10">
        <v>1279</v>
      </c>
      <c r="M17" s="10">
        <v>3071620</v>
      </c>
    </row>
    <row r="18" spans="1:13" ht="30" customHeight="1">
      <c r="A18" s="1" t="s">
        <v>56</v>
      </c>
      <c r="G18" s="10">
        <v>20796</v>
      </c>
      <c r="H18" s="10">
        <v>155181</v>
      </c>
      <c r="I18" s="10">
        <v>22116.47</v>
      </c>
      <c r="J18" s="10">
        <v>3992</v>
      </c>
      <c r="K18" s="10">
        <v>316.13</v>
      </c>
      <c r="L18" s="10">
        <v>11784</v>
      </c>
      <c r="M18" s="10">
        <v>19769737</v>
      </c>
    </row>
    <row r="19" spans="1:13" ht="30" customHeight="1">
      <c r="A19" s="5" t="s">
        <v>57</v>
      </c>
      <c r="G19" s="10">
        <v>2318</v>
      </c>
      <c r="H19" s="10">
        <v>14570</v>
      </c>
      <c r="I19" s="10">
        <v>2504.25</v>
      </c>
      <c r="J19" s="10">
        <v>1471</v>
      </c>
      <c r="K19" s="10">
        <v>82.08</v>
      </c>
      <c r="L19" s="10">
        <v>3195</v>
      </c>
      <c r="M19" s="10">
        <v>4599375</v>
      </c>
    </row>
    <row r="20" spans="1:13" ht="30" customHeight="1">
      <c r="A20" s="5"/>
      <c r="B20" s="1" t="s">
        <v>58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1" t="s">
        <v>59</v>
      </c>
      <c r="C21" s="5"/>
      <c r="D21" s="5"/>
      <c r="E21" s="5"/>
      <c r="G21" s="10"/>
      <c r="H21" s="10"/>
      <c r="I21" s="10"/>
      <c r="J21" s="10"/>
      <c r="K21" s="10"/>
      <c r="L21" s="10"/>
      <c r="M21" s="10"/>
    </row>
    <row r="22" spans="1:13">
      <c r="C22" s="5" t="s">
        <v>60</v>
      </c>
      <c r="D22" s="5"/>
      <c r="E22" s="5"/>
      <c r="G22" s="10">
        <v>151</v>
      </c>
      <c r="H22" s="10">
        <v>807</v>
      </c>
      <c r="I22" s="10">
        <v>135.09</v>
      </c>
      <c r="J22" s="10">
        <v>1</v>
      </c>
      <c r="K22" s="10">
        <v>0.1</v>
      </c>
      <c r="L22" s="10">
        <v>4</v>
      </c>
      <c r="M22" s="10">
        <v>281517</v>
      </c>
    </row>
    <row r="23" spans="1:13" ht="15" customHeight="1">
      <c r="B23" s="5" t="s">
        <v>61</v>
      </c>
      <c r="C23" s="5"/>
      <c r="D23" s="5"/>
      <c r="E23" s="5"/>
      <c r="G23" s="10">
        <v>117</v>
      </c>
      <c r="H23" s="10">
        <v>539</v>
      </c>
      <c r="I23" s="10">
        <v>99.44</v>
      </c>
      <c r="J23" s="10">
        <v>13</v>
      </c>
      <c r="K23" s="10">
        <v>1.31</v>
      </c>
      <c r="L23" s="10">
        <v>59</v>
      </c>
      <c r="M23" s="10">
        <v>202233</v>
      </c>
    </row>
    <row r="24" spans="1:13" ht="15" customHeight="1">
      <c r="B24" s="5" t="s">
        <v>62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1" t="s">
        <v>63</v>
      </c>
      <c r="G25" s="10">
        <v>285</v>
      </c>
      <c r="H25" s="10">
        <v>3937</v>
      </c>
      <c r="I25" s="10">
        <v>635.29999999999995</v>
      </c>
      <c r="J25" s="10">
        <v>11</v>
      </c>
      <c r="K25" s="10">
        <v>0.7</v>
      </c>
      <c r="L25" s="10">
        <v>27</v>
      </c>
      <c r="M25" s="10">
        <v>1479766</v>
      </c>
    </row>
    <row r="26" spans="1:13" ht="15" customHeight="1">
      <c r="B26" s="1" t="s">
        <v>34</v>
      </c>
      <c r="C26" s="5"/>
      <c r="D26" s="5"/>
      <c r="E26" s="5"/>
      <c r="G26" s="10"/>
      <c r="H26" s="10"/>
      <c r="I26" s="10"/>
      <c r="J26" s="10"/>
      <c r="K26" s="10"/>
      <c r="L26" s="10"/>
      <c r="M26" s="10"/>
    </row>
    <row r="27" spans="1:13" ht="15" customHeight="1">
      <c r="C27" s="1" t="s">
        <v>64</v>
      </c>
      <c r="G27" s="10">
        <v>201</v>
      </c>
      <c r="H27" s="10">
        <v>2225</v>
      </c>
      <c r="I27" s="10">
        <v>397.69</v>
      </c>
      <c r="J27" s="10">
        <v>2</v>
      </c>
      <c r="K27" s="10">
        <v>0.31</v>
      </c>
      <c r="L27" s="10">
        <v>11</v>
      </c>
      <c r="M27" s="10">
        <v>793772</v>
      </c>
    </row>
    <row r="28" spans="1:13" ht="15" customHeight="1">
      <c r="C28" s="1" t="s">
        <v>65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1" t="s">
        <v>66</v>
      </c>
      <c r="G29" s="10">
        <v>21</v>
      </c>
      <c r="H29" s="10">
        <v>785</v>
      </c>
      <c r="I29" s="10">
        <v>124.05</v>
      </c>
      <c r="J29" s="10">
        <v>6</v>
      </c>
      <c r="K29" s="10">
        <v>0.12</v>
      </c>
      <c r="L29" s="10">
        <v>6</v>
      </c>
      <c r="M29" s="10">
        <v>317019</v>
      </c>
    </row>
    <row r="30" spans="1:13" ht="15" customHeight="1">
      <c r="B30" s="1" t="s">
        <v>67</v>
      </c>
      <c r="G30" s="10">
        <v>324</v>
      </c>
      <c r="H30" s="10">
        <v>2064</v>
      </c>
      <c r="I30" s="10">
        <v>371.5</v>
      </c>
      <c r="J30" s="10">
        <v>272</v>
      </c>
      <c r="K30" s="10">
        <v>24.09</v>
      </c>
      <c r="L30" s="10">
        <v>814</v>
      </c>
      <c r="M30" s="10">
        <v>842810</v>
      </c>
    </row>
    <row r="31" spans="1:13" ht="15" customHeight="1">
      <c r="B31" s="1" t="s">
        <v>34</v>
      </c>
      <c r="F31" s="5"/>
      <c r="G31" s="10"/>
      <c r="H31" s="10"/>
      <c r="I31" s="10"/>
      <c r="J31" s="10"/>
      <c r="K31" s="10"/>
      <c r="L31" s="10"/>
      <c r="M31" s="10"/>
    </row>
    <row r="32" spans="1:13" ht="15" customHeight="1">
      <c r="C32" s="1" t="s">
        <v>68</v>
      </c>
      <c r="F32" s="5"/>
      <c r="G32" s="10">
        <v>63</v>
      </c>
      <c r="H32" s="10">
        <v>1160</v>
      </c>
      <c r="I32" s="10">
        <v>204.22</v>
      </c>
      <c r="J32" s="10">
        <v>19</v>
      </c>
      <c r="K32" s="10">
        <v>1.1099999999999999</v>
      </c>
      <c r="L32" s="10">
        <v>45</v>
      </c>
      <c r="M32" s="10">
        <v>558524</v>
      </c>
    </row>
    <row r="33" spans="1:14" ht="15" customHeight="1">
      <c r="B33" s="1" t="s">
        <v>69</v>
      </c>
      <c r="F33" s="5"/>
      <c r="G33" s="10">
        <v>537</v>
      </c>
      <c r="H33" s="10">
        <v>3248</v>
      </c>
      <c r="I33" s="10">
        <v>667.93000000000006</v>
      </c>
      <c r="J33" s="10">
        <v>1113</v>
      </c>
      <c r="K33" s="10">
        <v>50.45</v>
      </c>
      <c r="L33" s="10">
        <v>2096</v>
      </c>
      <c r="M33" s="10">
        <v>1068519</v>
      </c>
    </row>
    <row r="34" spans="1:14" ht="15" customHeight="1">
      <c r="B34" s="1" t="s">
        <v>70</v>
      </c>
      <c r="G34" s="10">
        <v>559</v>
      </c>
      <c r="H34" s="10">
        <v>3056</v>
      </c>
      <c r="I34" s="10">
        <v>463.51000000000005</v>
      </c>
      <c r="J34" s="10">
        <v>53</v>
      </c>
      <c r="K34" s="10">
        <v>4.45</v>
      </c>
      <c r="L34" s="10">
        <v>168</v>
      </c>
      <c r="M34" s="10">
        <v>591284</v>
      </c>
    </row>
    <row r="35" spans="1:14" ht="15" customHeight="1">
      <c r="B35" s="1" t="s">
        <v>71</v>
      </c>
      <c r="C35" s="5"/>
      <c r="D35" s="5"/>
      <c r="E35" s="5"/>
      <c r="G35" s="10">
        <v>302</v>
      </c>
      <c r="H35" s="10">
        <v>644</v>
      </c>
      <c r="I35" s="10">
        <v>90.64</v>
      </c>
      <c r="J35" s="10">
        <v>1</v>
      </c>
      <c r="K35" s="10">
        <v>0.02</v>
      </c>
      <c r="L35" s="10">
        <v>1</v>
      </c>
      <c r="M35" s="10">
        <v>104717</v>
      </c>
    </row>
    <row r="36" spans="1:14" ht="15" customHeight="1">
      <c r="B36" s="1" t="s">
        <v>72</v>
      </c>
      <c r="C36" s="5"/>
      <c r="D36" s="5"/>
      <c r="E36" s="5"/>
      <c r="G36" s="10"/>
      <c r="H36" s="10"/>
      <c r="I36" s="10"/>
      <c r="J36" s="10"/>
      <c r="K36" s="10"/>
      <c r="L36" s="10"/>
      <c r="M36" s="10"/>
    </row>
    <row r="37" spans="1:14" ht="15" customHeight="1">
      <c r="B37" s="5"/>
      <c r="C37" s="1" t="s">
        <v>73</v>
      </c>
      <c r="F37" s="5"/>
      <c r="G37" s="10">
        <v>43</v>
      </c>
      <c r="H37" s="10">
        <v>274</v>
      </c>
      <c r="I37" s="10">
        <v>40.839999999999996</v>
      </c>
      <c r="J37" s="10">
        <v>7</v>
      </c>
      <c r="K37" s="10">
        <v>0.96</v>
      </c>
      <c r="L37" s="10">
        <v>26</v>
      </c>
      <c r="M37" s="10">
        <v>28529</v>
      </c>
    </row>
    <row r="38" spans="1:14" ht="30" customHeight="1">
      <c r="A38" s="1" t="s">
        <v>74</v>
      </c>
      <c r="B38" s="5"/>
      <c r="G38" s="10"/>
      <c r="H38" s="10"/>
      <c r="I38" s="10"/>
      <c r="J38" s="10"/>
      <c r="K38" s="10"/>
      <c r="L38" s="10"/>
      <c r="M38" s="10"/>
    </row>
    <row r="39" spans="1:14" ht="20.25" customHeight="1">
      <c r="C39" s="5" t="s">
        <v>11</v>
      </c>
      <c r="D39" s="5"/>
      <c r="E39" s="5"/>
      <c r="G39" s="10">
        <v>813</v>
      </c>
      <c r="H39" s="10">
        <v>5848</v>
      </c>
      <c r="I39" s="10">
        <v>967.82999999999993</v>
      </c>
      <c r="J39" s="10">
        <v>163</v>
      </c>
      <c r="K39" s="10">
        <v>7.2299999999999995</v>
      </c>
      <c r="L39" s="10">
        <v>267</v>
      </c>
      <c r="M39" s="10">
        <v>2143034</v>
      </c>
    </row>
    <row r="40" spans="1:14" ht="15" customHeight="1">
      <c r="C40" s="5" t="s">
        <v>12</v>
      </c>
      <c r="D40" s="5"/>
      <c r="E40" s="5"/>
      <c r="G40" s="10">
        <v>787</v>
      </c>
      <c r="H40" s="10">
        <v>5078</v>
      </c>
      <c r="I40" s="10">
        <v>895.31000000000006</v>
      </c>
      <c r="J40" s="10">
        <v>854</v>
      </c>
      <c r="K40" s="10">
        <v>51.7</v>
      </c>
      <c r="L40" s="10">
        <v>1983</v>
      </c>
      <c r="M40" s="10">
        <v>1417173</v>
      </c>
    </row>
    <row r="41" spans="1:14" ht="15" customHeight="1">
      <c r="B41" s="5"/>
      <c r="C41" s="1" t="s">
        <v>15</v>
      </c>
      <c r="F41" s="5"/>
      <c r="G41" s="10">
        <v>237</v>
      </c>
      <c r="H41" s="10">
        <v>736</v>
      </c>
      <c r="I41" s="10">
        <v>133.47</v>
      </c>
      <c r="J41" s="10">
        <v>198</v>
      </c>
      <c r="K41" s="10">
        <v>10.809999999999999</v>
      </c>
      <c r="L41" s="10">
        <v>449</v>
      </c>
      <c r="M41" s="10">
        <v>143745</v>
      </c>
    </row>
    <row r="42" spans="1:14" ht="15" customHeight="1">
      <c r="A42" s="12"/>
      <c r="B42" s="5"/>
      <c r="C42" s="12" t="s">
        <v>16</v>
      </c>
      <c r="D42" s="12"/>
      <c r="E42" s="12"/>
      <c r="F42" s="12"/>
      <c r="G42" s="10">
        <v>481</v>
      </c>
      <c r="H42" s="10">
        <v>2908</v>
      </c>
      <c r="I42" s="10">
        <v>507.64</v>
      </c>
      <c r="J42" s="10">
        <v>256</v>
      </c>
      <c r="K42" s="10">
        <v>12.34</v>
      </c>
      <c r="L42" s="10">
        <v>496</v>
      </c>
      <c r="M42" s="10">
        <v>895423</v>
      </c>
      <c r="N42" s="12"/>
    </row>
    <row r="43" spans="1:14" ht="30" customHeight="1">
      <c r="A43" s="1" t="s">
        <v>75</v>
      </c>
      <c r="B43" s="12"/>
      <c r="C43" s="12"/>
      <c r="D43" s="12"/>
      <c r="E43" s="12"/>
      <c r="F43" s="12"/>
      <c r="G43" s="10"/>
      <c r="H43" s="10"/>
      <c r="I43" s="10"/>
      <c r="J43" s="10"/>
      <c r="K43" s="10"/>
      <c r="L43" s="10"/>
      <c r="M43" s="10"/>
      <c r="N43" s="12"/>
    </row>
    <row r="44" spans="1:14" ht="30" customHeight="1">
      <c r="A44" s="12"/>
      <c r="B44" s="12"/>
      <c r="C44" s="5" t="s">
        <v>11</v>
      </c>
      <c r="D44" s="19"/>
      <c r="E44" s="19"/>
      <c r="F44" s="20"/>
      <c r="G44" s="10">
        <v>1292</v>
      </c>
      <c r="H44" s="10">
        <v>8155</v>
      </c>
      <c r="I44" s="10">
        <v>1430.06</v>
      </c>
      <c r="J44" s="10">
        <v>195</v>
      </c>
      <c r="K44" s="10">
        <v>9.82</v>
      </c>
      <c r="L44" s="10">
        <v>358</v>
      </c>
      <c r="M44" s="10">
        <v>2775958</v>
      </c>
      <c r="N44" s="12"/>
    </row>
    <row r="45" spans="1:14" ht="30" customHeight="1">
      <c r="A45" s="12"/>
      <c r="B45" s="12"/>
      <c r="C45" s="5" t="s">
        <v>12</v>
      </c>
      <c r="D45" s="12"/>
      <c r="E45" s="12"/>
      <c r="F45" s="12"/>
      <c r="G45" s="10">
        <v>14556</v>
      </c>
      <c r="H45" s="10">
        <v>134446</v>
      </c>
      <c r="I45" s="10">
        <v>18482.379999999997</v>
      </c>
      <c r="J45" s="10">
        <v>2725</v>
      </c>
      <c r="K45" s="10">
        <v>220.54000000000002</v>
      </c>
      <c r="L45" s="10">
        <v>8130</v>
      </c>
      <c r="M45" s="10">
        <v>14765540</v>
      </c>
      <c r="N45" s="12"/>
    </row>
    <row r="46" spans="1:14" ht="15" customHeight="1">
      <c r="A46" s="12"/>
      <c r="B46" s="12"/>
      <c r="C46" s="5"/>
      <c r="D46" s="12" t="s">
        <v>76</v>
      </c>
      <c r="E46" s="12"/>
      <c r="F46" s="12"/>
      <c r="G46" s="10"/>
      <c r="H46" s="10"/>
      <c r="I46" s="10"/>
      <c r="J46" s="10"/>
      <c r="K46" s="10"/>
      <c r="L46" s="10"/>
      <c r="M46" s="10"/>
      <c r="N46" s="12"/>
    </row>
    <row r="47" spans="1:14" ht="15" customHeight="1">
      <c r="A47" s="12"/>
      <c r="B47" s="12"/>
      <c r="C47" s="5"/>
      <c r="D47" s="12" t="s">
        <v>13</v>
      </c>
      <c r="E47" s="12"/>
      <c r="F47" s="12"/>
      <c r="G47" s="10">
        <v>884</v>
      </c>
      <c r="H47" s="10">
        <v>6923</v>
      </c>
      <c r="I47" s="10">
        <v>1393.6799999999998</v>
      </c>
      <c r="J47" s="10">
        <v>1180</v>
      </c>
      <c r="K47" s="10">
        <v>82.4</v>
      </c>
      <c r="L47" s="10">
        <v>3166</v>
      </c>
      <c r="M47" s="10">
        <v>1581371</v>
      </c>
      <c r="N47" s="12"/>
    </row>
    <row r="48" spans="1:14" ht="15" customHeight="1">
      <c r="A48" s="12"/>
      <c r="B48" s="12"/>
      <c r="C48" s="5"/>
      <c r="D48" s="12" t="s">
        <v>14</v>
      </c>
      <c r="E48" s="12"/>
      <c r="F48" s="12"/>
      <c r="G48" s="10">
        <v>101</v>
      </c>
      <c r="H48" s="10">
        <v>4150</v>
      </c>
      <c r="I48" s="10">
        <v>617.11</v>
      </c>
      <c r="J48" s="10">
        <v>2</v>
      </c>
      <c r="K48" s="10">
        <v>0.18</v>
      </c>
      <c r="L48" s="10">
        <v>7</v>
      </c>
      <c r="M48" s="10">
        <v>478523</v>
      </c>
      <c r="N48" s="12"/>
    </row>
    <row r="49" spans="1:14" ht="15" customHeight="1">
      <c r="A49" s="12"/>
      <c r="B49" s="12"/>
      <c r="C49" s="12"/>
      <c r="D49" s="12" t="s">
        <v>77</v>
      </c>
      <c r="E49" s="12"/>
      <c r="F49" s="12"/>
      <c r="G49" s="10"/>
      <c r="H49" s="10"/>
      <c r="I49" s="10"/>
      <c r="J49" s="10"/>
      <c r="K49" s="10"/>
      <c r="L49" s="10"/>
      <c r="M49" s="10"/>
      <c r="N49" s="12"/>
    </row>
    <row r="50" spans="1:14" ht="15" customHeight="1">
      <c r="A50" s="12"/>
      <c r="B50" s="12"/>
      <c r="C50" s="12"/>
      <c r="D50" s="12"/>
      <c r="E50" s="12" t="s">
        <v>78</v>
      </c>
      <c r="F50" s="12"/>
      <c r="G50" s="10">
        <v>5125</v>
      </c>
      <c r="H50" s="10">
        <v>23292</v>
      </c>
      <c r="I50" s="10">
        <v>3509.2699999999995</v>
      </c>
      <c r="J50" s="10">
        <v>85</v>
      </c>
      <c r="K50" s="10">
        <v>9.7099999999999991</v>
      </c>
      <c r="L50" s="10">
        <v>366</v>
      </c>
      <c r="M50" s="10">
        <v>1135597</v>
      </c>
      <c r="N50" s="12"/>
    </row>
    <row r="51" spans="1:14" ht="15" customHeight="1">
      <c r="A51" s="12"/>
      <c r="B51" s="12"/>
      <c r="C51" s="12"/>
      <c r="D51" s="12" t="s">
        <v>79</v>
      </c>
      <c r="E51" s="12"/>
      <c r="F51" s="12"/>
      <c r="G51" s="10">
        <v>3659</v>
      </c>
      <c r="H51" s="10">
        <v>40893</v>
      </c>
      <c r="I51" s="10">
        <v>5167.68</v>
      </c>
      <c r="J51" s="10">
        <v>203</v>
      </c>
      <c r="K51" s="10">
        <v>23.47</v>
      </c>
      <c r="L51" s="10">
        <v>860</v>
      </c>
      <c r="M51" s="10">
        <v>4543865</v>
      </c>
      <c r="N51" s="12"/>
    </row>
    <row r="52" spans="1:14" ht="15" customHeight="1">
      <c r="A52" s="12"/>
      <c r="B52" s="12"/>
      <c r="C52" s="12"/>
      <c r="D52" s="12" t="s">
        <v>40</v>
      </c>
      <c r="E52" s="12"/>
      <c r="F52" s="12"/>
      <c r="G52" s="10"/>
      <c r="H52" s="10"/>
      <c r="I52" s="10"/>
      <c r="J52" s="10"/>
      <c r="K52" s="10"/>
      <c r="L52" s="10"/>
      <c r="M52" s="10"/>
      <c r="N52" s="12"/>
    </row>
    <row r="53" spans="1:14" ht="15" customHeight="1">
      <c r="A53" s="12"/>
      <c r="B53" s="12"/>
      <c r="C53" s="12"/>
      <c r="E53" s="12" t="s">
        <v>80</v>
      </c>
      <c r="F53" s="12"/>
      <c r="G53" s="10"/>
      <c r="H53" s="10"/>
      <c r="I53" s="10"/>
      <c r="J53" s="10"/>
      <c r="K53" s="10"/>
      <c r="L53" s="10"/>
      <c r="M53" s="10"/>
      <c r="N53" s="12"/>
    </row>
    <row r="54" spans="1:14" ht="15" customHeight="1">
      <c r="A54" s="12"/>
      <c r="B54" s="12"/>
      <c r="C54" s="12"/>
      <c r="E54" s="12" t="s">
        <v>41</v>
      </c>
      <c r="F54" s="12"/>
      <c r="G54" s="10">
        <v>4787</v>
      </c>
      <c r="H54" s="10">
        <v>59188</v>
      </c>
      <c r="I54" s="10">
        <v>7794.6399999999994</v>
      </c>
      <c r="J54" s="10">
        <v>1255</v>
      </c>
      <c r="K54" s="10">
        <v>104.78</v>
      </c>
      <c r="L54" s="10">
        <v>3731</v>
      </c>
      <c r="M54" s="10">
        <v>7026184</v>
      </c>
      <c r="N54" s="12"/>
    </row>
    <row r="55" spans="1:14" ht="30" customHeight="1">
      <c r="A55" s="12"/>
      <c r="B55" s="12"/>
      <c r="C55" s="12" t="s">
        <v>15</v>
      </c>
      <c r="D55" s="12"/>
      <c r="E55" s="12"/>
      <c r="F55" s="12"/>
      <c r="G55" s="10">
        <v>4197</v>
      </c>
      <c r="H55" s="10">
        <v>8626</v>
      </c>
      <c r="I55" s="10">
        <v>1497.3200000000002</v>
      </c>
      <c r="J55" s="10">
        <v>770</v>
      </c>
      <c r="K55" s="10">
        <v>70.849999999999994</v>
      </c>
      <c r="L55" s="10">
        <v>2713</v>
      </c>
      <c r="M55" s="10">
        <v>1111704</v>
      </c>
      <c r="N55" s="12"/>
    </row>
    <row r="56" spans="1:14" ht="30" customHeight="1">
      <c r="A56" s="12"/>
      <c r="B56" s="12"/>
      <c r="C56" s="12" t="s">
        <v>81</v>
      </c>
      <c r="D56" s="12"/>
      <c r="E56" s="12"/>
      <c r="F56" s="12"/>
      <c r="G56" s="10">
        <v>751</v>
      </c>
      <c r="H56" s="10">
        <v>3954</v>
      </c>
      <c r="I56" s="10">
        <v>706.71</v>
      </c>
      <c r="J56" s="10">
        <v>302</v>
      </c>
      <c r="K56" s="10">
        <v>14.91</v>
      </c>
      <c r="L56" s="10">
        <v>583</v>
      </c>
      <c r="M56" s="10">
        <v>1116535</v>
      </c>
      <c r="N56" s="12"/>
    </row>
    <row r="58" spans="1:14">
      <c r="A58" s="12" t="s">
        <v>32</v>
      </c>
      <c r="B58" s="12"/>
      <c r="C58" s="12"/>
      <c r="D58" s="12"/>
      <c r="E58" s="12"/>
    </row>
    <row r="59" spans="1:14">
      <c r="A59" s="1" t="s">
        <v>45</v>
      </c>
    </row>
    <row r="61" spans="1:14" ht="9.9499999999999993" customHeight="1"/>
    <row r="67" spans="1:13" ht="18.95" customHeight="1">
      <c r="A67" s="21" t="s">
        <v>44</v>
      </c>
      <c r="L67" s="22"/>
      <c r="M67" s="23"/>
    </row>
  </sheetData>
  <mergeCells count="11">
    <mergeCell ref="L5:L6"/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2.75"/>
  <cols>
    <col min="1" max="1" width="2" style="17" customWidth="1"/>
    <col min="2" max="2" width="2.85546875" style="17" customWidth="1"/>
    <col min="3" max="3" width="12.42578125" style="17" customWidth="1"/>
    <col min="4" max="4" width="34.7109375" style="17" customWidth="1"/>
    <col min="5" max="10" width="12.5703125" style="17" customWidth="1"/>
    <col min="11" max="11" width="13.28515625" style="17" customWidth="1"/>
    <col min="12" max="16384" width="11.42578125" style="17"/>
  </cols>
  <sheetData>
    <row r="1" spans="1:12" s="296" customFormat="1" ht="16.5" customHeight="1">
      <c r="A1" s="373" t="s">
        <v>245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295"/>
    </row>
    <row r="2" spans="1:12" s="296" customFormat="1" ht="16.5" customHeight="1">
      <c r="A2" s="373" t="s">
        <v>249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295"/>
    </row>
    <row r="3" spans="1:12" s="296" customFormat="1" ht="16.5" customHeight="1">
      <c r="A3" s="373" t="s">
        <v>618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295"/>
    </row>
    <row r="4" spans="1:12" s="1" customFormat="1" ht="25.5" customHeight="1">
      <c r="A4" s="374" t="s">
        <v>36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15"/>
    </row>
    <row r="5" spans="1:12" ht="30" customHeight="1">
      <c r="A5" s="375" t="s">
        <v>33</v>
      </c>
      <c r="B5" s="375"/>
      <c r="C5" s="375"/>
      <c r="D5" s="376"/>
      <c r="E5" s="368" t="s">
        <v>1</v>
      </c>
      <c r="F5" s="368" t="s">
        <v>2</v>
      </c>
      <c r="G5" s="368" t="s">
        <v>5</v>
      </c>
      <c r="H5" s="371" t="s">
        <v>3</v>
      </c>
      <c r="I5" s="372"/>
      <c r="J5" s="368" t="s">
        <v>4</v>
      </c>
      <c r="K5" s="381" t="s">
        <v>31</v>
      </c>
      <c r="L5" s="16"/>
    </row>
    <row r="6" spans="1:12" ht="45.75" customHeight="1">
      <c r="A6" s="377"/>
      <c r="B6" s="377"/>
      <c r="C6" s="377"/>
      <c r="D6" s="378"/>
      <c r="E6" s="369"/>
      <c r="F6" s="369"/>
      <c r="G6" s="369"/>
      <c r="H6" s="2" t="s">
        <v>7</v>
      </c>
      <c r="I6" s="2" t="s">
        <v>8</v>
      </c>
      <c r="J6" s="369"/>
      <c r="K6" s="382"/>
    </row>
    <row r="7" spans="1:12" ht="16.5">
      <c r="A7" s="379"/>
      <c r="B7" s="379"/>
      <c r="C7" s="379"/>
      <c r="D7" s="380"/>
      <c r="E7" s="2" t="s">
        <v>6</v>
      </c>
      <c r="F7" s="2" t="s">
        <v>27</v>
      </c>
      <c r="G7" s="2" t="s">
        <v>28</v>
      </c>
      <c r="H7" s="2" t="s">
        <v>6</v>
      </c>
      <c r="I7" s="2" t="s">
        <v>29</v>
      </c>
      <c r="J7" s="2" t="s">
        <v>6</v>
      </c>
      <c r="K7" s="3" t="s">
        <v>35</v>
      </c>
    </row>
    <row r="8" spans="1:12" ht="39.950000000000003" customHeight="1">
      <c r="A8" s="1" t="s">
        <v>17</v>
      </c>
      <c r="B8" s="1"/>
      <c r="C8" s="1"/>
      <c r="D8" s="1"/>
      <c r="E8" s="10">
        <v>22764</v>
      </c>
      <c r="F8" s="10">
        <v>44856</v>
      </c>
      <c r="G8" s="10">
        <v>4114.34</v>
      </c>
      <c r="H8" s="10">
        <v>39957</v>
      </c>
      <c r="I8" s="10">
        <v>4023.1</v>
      </c>
      <c r="J8" s="10">
        <v>160389</v>
      </c>
      <c r="K8" s="10">
        <v>8774283</v>
      </c>
    </row>
    <row r="9" spans="1:12" ht="39.950000000000003" customHeight="1">
      <c r="A9" s="1" t="s">
        <v>18</v>
      </c>
      <c r="B9" s="1"/>
      <c r="C9" s="1"/>
      <c r="D9" s="1"/>
      <c r="E9" s="10"/>
      <c r="F9" s="10"/>
      <c r="G9" s="10"/>
      <c r="H9" s="10"/>
      <c r="I9" s="10"/>
      <c r="J9" s="10"/>
      <c r="K9" s="10"/>
    </row>
    <row r="10" spans="1:12" ht="20.100000000000001" customHeight="1">
      <c r="A10" s="1" t="s">
        <v>20</v>
      </c>
      <c r="B10" s="1"/>
      <c r="C10" s="1"/>
      <c r="D10" s="1" t="s">
        <v>21</v>
      </c>
      <c r="E10" s="10">
        <v>16774</v>
      </c>
      <c r="F10" s="10">
        <v>11571</v>
      </c>
      <c r="G10" s="10">
        <v>390.83000000000004</v>
      </c>
      <c r="H10" s="10">
        <v>16774</v>
      </c>
      <c r="I10" s="10">
        <v>2282.8900000000003</v>
      </c>
      <c r="J10" s="10">
        <v>91741</v>
      </c>
      <c r="K10" s="10">
        <v>3036769</v>
      </c>
    </row>
    <row r="11" spans="1:12" ht="20.100000000000001" customHeight="1">
      <c r="D11" s="1" t="s">
        <v>19</v>
      </c>
      <c r="E11" s="10">
        <v>799</v>
      </c>
      <c r="F11" s="10">
        <v>857</v>
      </c>
      <c r="G11" s="10">
        <v>37.130000000000003</v>
      </c>
      <c r="H11" s="10">
        <v>1598</v>
      </c>
      <c r="I11" s="10">
        <v>166.45</v>
      </c>
      <c r="J11" s="10">
        <v>6807</v>
      </c>
      <c r="K11" s="10">
        <v>220990</v>
      </c>
    </row>
    <row r="12" spans="1:12" ht="20.100000000000001" customHeight="1">
      <c r="A12" s="1"/>
      <c r="B12" s="1"/>
      <c r="C12" s="1"/>
      <c r="D12" s="1" t="s">
        <v>22</v>
      </c>
      <c r="E12" s="10">
        <v>1533</v>
      </c>
      <c r="F12" s="10">
        <v>7799</v>
      </c>
      <c r="G12" s="10">
        <v>334.46</v>
      </c>
      <c r="H12" s="10">
        <v>18598</v>
      </c>
      <c r="I12" s="10">
        <v>1468.3200000000002</v>
      </c>
      <c r="J12" s="10">
        <v>57368</v>
      </c>
      <c r="K12" s="10">
        <v>2041643</v>
      </c>
    </row>
    <row r="13" spans="1:12" ht="20.100000000000001" customHeight="1">
      <c r="A13" s="1" t="s">
        <v>10</v>
      </c>
      <c r="B13" s="1"/>
      <c r="C13" s="1"/>
      <c r="D13" s="6"/>
      <c r="E13" s="10">
        <v>52</v>
      </c>
      <c r="F13" s="10">
        <v>365</v>
      </c>
      <c r="G13" s="10">
        <v>21.65</v>
      </c>
      <c r="H13" s="10">
        <v>2382</v>
      </c>
      <c r="I13" s="10">
        <v>69.94</v>
      </c>
      <c r="J13" s="10">
        <v>3037</v>
      </c>
      <c r="K13" s="10">
        <v>101787</v>
      </c>
    </row>
    <row r="14" spans="1:12" ht="39.950000000000003" customHeight="1">
      <c r="A14" s="1" t="s">
        <v>9</v>
      </c>
      <c r="B14" s="1"/>
      <c r="C14" s="1"/>
      <c r="D14" s="1"/>
      <c r="E14" s="10">
        <v>19158</v>
      </c>
      <c r="F14" s="10">
        <v>20592</v>
      </c>
      <c r="G14" s="10">
        <v>784.08</v>
      </c>
      <c r="H14" s="10">
        <v>39352</v>
      </c>
      <c r="I14" s="10">
        <v>3987.6</v>
      </c>
      <c r="J14" s="10">
        <v>158953</v>
      </c>
      <c r="K14" s="10">
        <v>5401189</v>
      </c>
    </row>
    <row r="15" spans="1:12" ht="20.100000000000001" customHeight="1">
      <c r="A15" s="1" t="s">
        <v>34</v>
      </c>
      <c r="B15" s="1"/>
      <c r="C15" s="1"/>
      <c r="D15" s="1"/>
      <c r="E15" s="10"/>
      <c r="F15" s="10"/>
      <c r="G15" s="10"/>
      <c r="H15" s="10"/>
      <c r="I15" s="10"/>
      <c r="J15" s="10"/>
      <c r="K15" s="10"/>
    </row>
    <row r="16" spans="1:12" ht="20.100000000000001" customHeight="1">
      <c r="B16" s="9" t="s">
        <v>23</v>
      </c>
      <c r="C16" s="8"/>
      <c r="D16" s="7"/>
      <c r="E16" s="10">
        <v>738</v>
      </c>
      <c r="F16" s="10">
        <v>3779</v>
      </c>
      <c r="G16" s="10">
        <v>161.03</v>
      </c>
      <c r="H16" s="10">
        <v>8043</v>
      </c>
      <c r="I16" s="10">
        <v>705.93999999999994</v>
      </c>
      <c r="J16" s="10">
        <v>26247</v>
      </c>
      <c r="K16" s="10">
        <v>998674</v>
      </c>
    </row>
    <row r="17" spans="1:11" ht="39.950000000000003" customHeight="1">
      <c r="A17" s="5" t="s">
        <v>24</v>
      </c>
      <c r="B17" s="5"/>
      <c r="C17" s="5"/>
      <c r="D17" s="5"/>
      <c r="E17" s="10"/>
      <c r="F17" s="10"/>
      <c r="G17" s="10"/>
      <c r="H17" s="10"/>
      <c r="I17" s="10"/>
      <c r="J17" s="10"/>
      <c r="K17" s="10"/>
    </row>
    <row r="18" spans="1:11" ht="39.950000000000003" customHeight="1">
      <c r="A18" s="1"/>
      <c r="B18" s="1" t="s">
        <v>11</v>
      </c>
      <c r="C18" s="1"/>
      <c r="D18" s="1"/>
      <c r="E18" s="10">
        <v>143</v>
      </c>
      <c r="F18" s="10">
        <v>661</v>
      </c>
      <c r="G18" s="10">
        <v>34.56</v>
      </c>
      <c r="H18" s="10">
        <v>2259</v>
      </c>
      <c r="I18" s="10">
        <v>127.84</v>
      </c>
      <c r="J18" s="10">
        <v>5357</v>
      </c>
      <c r="K18" s="10">
        <v>188520</v>
      </c>
    </row>
    <row r="19" spans="1:11" ht="20.100000000000001" customHeight="1">
      <c r="A19" s="1"/>
      <c r="B19" s="1" t="s">
        <v>30</v>
      </c>
      <c r="C19" s="1"/>
      <c r="D19" s="1" t="s">
        <v>21</v>
      </c>
      <c r="E19" s="10">
        <v>23</v>
      </c>
      <c r="F19" s="10">
        <v>12</v>
      </c>
      <c r="G19" s="10">
        <v>0.51</v>
      </c>
      <c r="H19" s="10">
        <v>23</v>
      </c>
      <c r="I19" s="10">
        <v>2.52</v>
      </c>
      <c r="J19" s="10">
        <v>109</v>
      </c>
      <c r="K19" s="10">
        <v>3279</v>
      </c>
    </row>
    <row r="20" spans="1:11" ht="20.100000000000001" customHeight="1">
      <c r="A20" s="5"/>
      <c r="B20" s="5"/>
      <c r="C20" s="5"/>
      <c r="D20" s="1" t="s">
        <v>19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</row>
    <row r="21" spans="1:11" ht="20.100000000000001" customHeight="1">
      <c r="A21" s="5"/>
      <c r="B21" s="5"/>
      <c r="C21" s="5"/>
      <c r="D21" s="1" t="s">
        <v>22</v>
      </c>
      <c r="E21" s="10">
        <v>101</v>
      </c>
      <c r="F21" s="10">
        <v>559</v>
      </c>
      <c r="G21" s="10">
        <v>25.34</v>
      </c>
      <c r="H21" s="10">
        <v>1451</v>
      </c>
      <c r="I21" s="10">
        <v>107.47</v>
      </c>
      <c r="J21" s="10">
        <v>4319</v>
      </c>
      <c r="K21" s="10">
        <v>159036</v>
      </c>
    </row>
    <row r="22" spans="1:11" ht="39.950000000000003" customHeight="1">
      <c r="A22" s="5"/>
      <c r="B22" s="1" t="s">
        <v>12</v>
      </c>
      <c r="C22" s="1"/>
      <c r="D22" s="1"/>
      <c r="E22" s="10">
        <v>2892</v>
      </c>
      <c r="F22" s="10">
        <v>7260</v>
      </c>
      <c r="G22" s="10">
        <v>300.89999999999998</v>
      </c>
      <c r="H22" s="10">
        <v>16896</v>
      </c>
      <c r="I22" s="10">
        <v>1383.69</v>
      </c>
      <c r="J22" s="10">
        <v>54058</v>
      </c>
      <c r="K22" s="10">
        <v>1870454</v>
      </c>
    </row>
    <row r="23" spans="1:11" ht="20.100000000000001" customHeight="1">
      <c r="A23" s="4"/>
      <c r="B23" s="1" t="s">
        <v>30</v>
      </c>
      <c r="C23" s="1"/>
      <c r="D23" s="1" t="s">
        <v>21</v>
      </c>
      <c r="E23" s="10">
        <v>1833</v>
      </c>
      <c r="F23" s="10">
        <v>1143</v>
      </c>
      <c r="G23" s="10">
        <v>43.15</v>
      </c>
      <c r="H23" s="10">
        <v>1833</v>
      </c>
      <c r="I23" s="10">
        <v>243.86999999999998</v>
      </c>
      <c r="J23" s="10">
        <v>9656</v>
      </c>
      <c r="K23" s="10">
        <v>276134</v>
      </c>
    </row>
    <row r="24" spans="1:11" ht="20.100000000000001" customHeight="1">
      <c r="A24" s="1"/>
      <c r="B24" s="5"/>
      <c r="C24" s="5"/>
      <c r="D24" s="1" t="s">
        <v>19</v>
      </c>
      <c r="E24" s="10">
        <v>75</v>
      </c>
      <c r="F24" s="10">
        <v>71</v>
      </c>
      <c r="G24" s="10">
        <v>2.4300000000000002</v>
      </c>
      <c r="H24" s="10">
        <v>150</v>
      </c>
      <c r="I24" s="10">
        <v>14.45</v>
      </c>
      <c r="J24" s="10">
        <v>585</v>
      </c>
      <c r="K24" s="10">
        <v>17712</v>
      </c>
    </row>
    <row r="25" spans="1:11" ht="20.100000000000001" customHeight="1">
      <c r="A25" s="1"/>
      <c r="B25" s="5"/>
      <c r="C25" s="5"/>
      <c r="D25" s="1" t="s">
        <v>22</v>
      </c>
      <c r="E25" s="10">
        <v>960</v>
      </c>
      <c r="F25" s="10">
        <v>5801</v>
      </c>
      <c r="G25" s="10">
        <v>243.49</v>
      </c>
      <c r="H25" s="10">
        <v>13434</v>
      </c>
      <c r="I25" s="10">
        <v>1080.0999999999999</v>
      </c>
      <c r="J25" s="10">
        <v>41877</v>
      </c>
      <c r="K25" s="10">
        <v>1511369</v>
      </c>
    </row>
    <row r="26" spans="1:11" ht="39.950000000000003" customHeight="1">
      <c r="A26" s="1"/>
      <c r="B26" s="1" t="s">
        <v>25</v>
      </c>
      <c r="C26" s="1"/>
      <c r="D26" s="1"/>
      <c r="E26" s="10"/>
      <c r="F26" s="10"/>
      <c r="G26" s="10"/>
      <c r="H26" s="10"/>
      <c r="I26" s="10"/>
      <c r="J26" s="10"/>
      <c r="K26" s="10"/>
    </row>
    <row r="27" spans="1:11" ht="25.15" customHeight="1">
      <c r="A27" s="1"/>
      <c r="B27" s="1"/>
      <c r="C27" s="1" t="s">
        <v>13</v>
      </c>
      <c r="D27" s="1"/>
      <c r="E27" s="10">
        <v>1670</v>
      </c>
      <c r="F27" s="10">
        <v>4408</v>
      </c>
      <c r="G27" s="10">
        <v>192.32999999999998</v>
      </c>
      <c r="H27" s="10">
        <v>10234</v>
      </c>
      <c r="I27" s="10">
        <v>837.86</v>
      </c>
      <c r="J27" s="10">
        <v>33308</v>
      </c>
      <c r="K27" s="10">
        <v>1146324</v>
      </c>
    </row>
    <row r="28" spans="1:11" ht="25.15" customHeight="1">
      <c r="A28" s="1"/>
      <c r="B28" s="1"/>
      <c r="C28" s="1" t="s">
        <v>14</v>
      </c>
      <c r="D28" s="1"/>
      <c r="E28" s="10">
        <v>153</v>
      </c>
      <c r="F28" s="10">
        <v>736</v>
      </c>
      <c r="G28" s="10">
        <v>32.239999999999995</v>
      </c>
      <c r="H28" s="10">
        <v>1481</v>
      </c>
      <c r="I28" s="10">
        <v>131.69</v>
      </c>
      <c r="J28" s="10">
        <v>4675</v>
      </c>
      <c r="K28" s="10">
        <v>155742</v>
      </c>
    </row>
    <row r="29" spans="1:11" ht="25.15" customHeight="1">
      <c r="A29" s="1"/>
      <c r="B29" s="1"/>
      <c r="C29" s="370" t="s">
        <v>39</v>
      </c>
      <c r="D29" s="370"/>
      <c r="E29" s="10">
        <v>23</v>
      </c>
      <c r="F29" s="10">
        <v>24</v>
      </c>
      <c r="G29" s="10">
        <v>1.33</v>
      </c>
      <c r="H29" s="10">
        <v>38</v>
      </c>
      <c r="I29" s="10">
        <v>4.58</v>
      </c>
      <c r="J29" s="10">
        <v>176</v>
      </c>
      <c r="K29" s="10">
        <v>5696</v>
      </c>
    </row>
    <row r="30" spans="1:11" ht="25.15" customHeight="1">
      <c r="A30" s="1"/>
      <c r="B30" s="1"/>
      <c r="C30" s="1" t="s">
        <v>37</v>
      </c>
      <c r="D30" s="1"/>
      <c r="E30" s="10">
        <v>144</v>
      </c>
      <c r="F30" s="10">
        <v>352</v>
      </c>
      <c r="G30" s="10">
        <v>9.07</v>
      </c>
      <c r="H30" s="10">
        <v>886</v>
      </c>
      <c r="I30" s="10">
        <v>68.31</v>
      </c>
      <c r="J30" s="10">
        <v>2961</v>
      </c>
      <c r="K30" s="10">
        <v>91400</v>
      </c>
    </row>
    <row r="31" spans="1:11" ht="25.15" customHeight="1">
      <c r="A31" s="1"/>
      <c r="B31" s="1"/>
      <c r="C31" s="12" t="s">
        <v>40</v>
      </c>
      <c r="D31" s="12"/>
      <c r="E31" s="10"/>
      <c r="F31" s="10"/>
      <c r="G31" s="10"/>
      <c r="H31" s="10"/>
      <c r="I31" s="10"/>
      <c r="J31" s="10"/>
      <c r="K31" s="10"/>
    </row>
    <row r="32" spans="1:11" ht="20.100000000000001" customHeight="1">
      <c r="A32" s="1"/>
      <c r="B32" s="1"/>
      <c r="C32" s="12" t="s">
        <v>42</v>
      </c>
      <c r="D32" s="1"/>
      <c r="E32" s="10"/>
      <c r="F32" s="10"/>
      <c r="G32" s="10"/>
      <c r="H32" s="10"/>
      <c r="I32" s="10"/>
      <c r="J32" s="10"/>
      <c r="K32" s="10"/>
    </row>
    <row r="33" spans="1:11" ht="20.100000000000001" customHeight="1">
      <c r="A33" s="1"/>
      <c r="B33" s="1"/>
      <c r="C33" s="12" t="s">
        <v>41</v>
      </c>
      <c r="D33" s="1"/>
      <c r="E33" s="10">
        <v>902</v>
      </c>
      <c r="F33" s="10">
        <v>1740</v>
      </c>
      <c r="G33" s="10">
        <v>65.929999999999993</v>
      </c>
      <c r="H33" s="10">
        <v>4257</v>
      </c>
      <c r="I33" s="10">
        <v>341.25</v>
      </c>
      <c r="J33" s="10">
        <v>12938</v>
      </c>
      <c r="K33" s="10">
        <v>471292</v>
      </c>
    </row>
    <row r="34" spans="1:11" ht="39.950000000000003" customHeight="1">
      <c r="A34" s="1"/>
      <c r="B34" s="1" t="s">
        <v>15</v>
      </c>
      <c r="C34" s="1"/>
      <c r="D34" s="5"/>
      <c r="E34" s="10">
        <v>16065</v>
      </c>
      <c r="F34" s="10">
        <v>12485</v>
      </c>
      <c r="G34" s="10">
        <v>440.28000000000003</v>
      </c>
      <c r="H34" s="10">
        <v>19624</v>
      </c>
      <c r="I34" s="10">
        <v>2442.73</v>
      </c>
      <c r="J34" s="10">
        <v>98379</v>
      </c>
      <c r="K34" s="10">
        <v>3287573</v>
      </c>
    </row>
    <row r="35" spans="1:11" ht="20.100000000000001" customHeight="1">
      <c r="A35" s="1"/>
      <c r="B35" s="1" t="s">
        <v>30</v>
      </c>
      <c r="C35" s="1"/>
      <c r="D35" s="1" t="s">
        <v>21</v>
      </c>
      <c r="E35" s="10">
        <v>14898</v>
      </c>
      <c r="F35" s="10">
        <v>10401</v>
      </c>
      <c r="G35" s="10">
        <v>346.6</v>
      </c>
      <c r="H35" s="10">
        <v>14898</v>
      </c>
      <c r="I35" s="10">
        <v>2034</v>
      </c>
      <c r="J35" s="10">
        <v>81881</v>
      </c>
      <c r="K35" s="10">
        <v>2752948</v>
      </c>
    </row>
    <row r="36" spans="1:11" ht="20.100000000000001" customHeight="1">
      <c r="A36" s="1"/>
      <c r="B36" s="5"/>
      <c r="C36" s="5"/>
      <c r="D36" s="1" t="s">
        <v>19</v>
      </c>
      <c r="E36" s="10">
        <v>723</v>
      </c>
      <c r="F36" s="10">
        <v>785</v>
      </c>
      <c r="G36" s="10">
        <v>34.61</v>
      </c>
      <c r="H36" s="10">
        <v>1446</v>
      </c>
      <c r="I36" s="10">
        <v>151.81</v>
      </c>
      <c r="J36" s="10">
        <v>6217</v>
      </c>
      <c r="K36" s="10">
        <v>202944</v>
      </c>
    </row>
    <row r="37" spans="1:11" ht="20.100000000000001" customHeight="1">
      <c r="A37" s="1"/>
      <c r="B37" s="5"/>
      <c r="C37" s="5"/>
      <c r="D37" s="1" t="s">
        <v>22</v>
      </c>
      <c r="E37" s="10">
        <v>443</v>
      </c>
      <c r="F37" s="10">
        <v>1292</v>
      </c>
      <c r="G37" s="10">
        <v>58.870000000000005</v>
      </c>
      <c r="H37" s="10">
        <v>3258</v>
      </c>
      <c r="I37" s="10">
        <v>254.81</v>
      </c>
      <c r="J37" s="10">
        <v>10233</v>
      </c>
      <c r="K37" s="10">
        <v>329681</v>
      </c>
    </row>
    <row r="38" spans="1:11" ht="39.950000000000003" customHeight="1">
      <c r="A38" s="1"/>
      <c r="B38" s="1" t="s">
        <v>16</v>
      </c>
      <c r="C38" s="1"/>
      <c r="D38" s="5"/>
      <c r="E38" s="10">
        <v>58</v>
      </c>
      <c r="F38" s="10">
        <v>186</v>
      </c>
      <c r="G38" s="10">
        <v>8.35</v>
      </c>
      <c r="H38" s="10">
        <v>573</v>
      </c>
      <c r="I38" s="10">
        <v>33.35</v>
      </c>
      <c r="J38" s="10">
        <v>1159</v>
      </c>
      <c r="K38" s="10">
        <v>54642</v>
      </c>
    </row>
    <row r="39" spans="1:11" ht="20.100000000000001" customHeight="1">
      <c r="A39" s="1"/>
      <c r="B39" s="1" t="s">
        <v>30</v>
      </c>
      <c r="C39" s="1"/>
      <c r="D39" s="1" t="s">
        <v>21</v>
      </c>
      <c r="E39" s="10">
        <v>20</v>
      </c>
      <c r="F39" s="10">
        <v>14</v>
      </c>
      <c r="G39" s="10">
        <v>0.57999999999999996</v>
      </c>
      <c r="H39" s="10">
        <v>20</v>
      </c>
      <c r="I39" s="10">
        <v>2.5</v>
      </c>
      <c r="J39" s="10">
        <v>95</v>
      </c>
      <c r="K39" s="10">
        <v>4408</v>
      </c>
    </row>
    <row r="40" spans="1:11" ht="20.100000000000001" customHeight="1">
      <c r="A40" s="1"/>
      <c r="B40" s="5"/>
      <c r="C40" s="5"/>
      <c r="D40" s="1" t="s">
        <v>19</v>
      </c>
      <c r="E40" s="10">
        <v>1</v>
      </c>
      <c r="F40" s="10">
        <v>1</v>
      </c>
      <c r="G40" s="10">
        <v>0.09</v>
      </c>
      <c r="H40" s="10">
        <v>2</v>
      </c>
      <c r="I40" s="10">
        <v>0.19</v>
      </c>
      <c r="J40" s="10">
        <v>5</v>
      </c>
      <c r="K40" s="10">
        <v>334</v>
      </c>
    </row>
    <row r="41" spans="1:11" ht="20.100000000000001" customHeight="1">
      <c r="A41" s="1"/>
      <c r="B41" s="5"/>
      <c r="C41" s="5"/>
      <c r="D41" s="1" t="s">
        <v>22</v>
      </c>
      <c r="E41" s="10">
        <v>29</v>
      </c>
      <c r="F41" s="10">
        <v>147</v>
      </c>
      <c r="G41" s="10">
        <v>6.76</v>
      </c>
      <c r="H41" s="10">
        <v>455</v>
      </c>
      <c r="I41" s="10">
        <v>25.939999999999998</v>
      </c>
      <c r="J41" s="10">
        <v>939</v>
      </c>
      <c r="K41" s="10">
        <v>41557</v>
      </c>
    </row>
    <row r="42" spans="1:11" ht="15" customHeight="1">
      <c r="A42" s="1"/>
      <c r="B42" s="1"/>
      <c r="C42" s="1"/>
      <c r="D42" s="5"/>
      <c r="H42" s="10"/>
      <c r="I42" s="10"/>
      <c r="J42" s="10"/>
      <c r="K42" s="10"/>
    </row>
    <row r="43" spans="1:11" ht="15">
      <c r="A43" s="12" t="s">
        <v>32</v>
      </c>
      <c r="B43" s="12"/>
      <c r="C43" s="12"/>
      <c r="D43" s="1"/>
    </row>
    <row r="44" spans="1:11" ht="16.5" customHeight="1">
      <c r="A44" s="1" t="s">
        <v>45</v>
      </c>
      <c r="B44" s="1"/>
      <c r="C44" s="1"/>
      <c r="D44" s="1"/>
    </row>
    <row r="45" spans="1:11" ht="15" customHeight="1">
      <c r="A45" s="1"/>
      <c r="B45" s="13"/>
      <c r="C45" s="13"/>
      <c r="D45" s="13"/>
      <c r="E45" s="13"/>
      <c r="F45" s="13"/>
      <c r="G45" s="13"/>
      <c r="H45" s="13"/>
      <c r="I45" s="13"/>
      <c r="J45" s="13"/>
      <c r="K45" s="13"/>
    </row>
    <row r="46" spans="1:11" ht="15" customHeight="1">
      <c r="A46" s="1"/>
      <c r="B46" s="13"/>
      <c r="C46" s="13"/>
      <c r="D46" s="13"/>
      <c r="E46" s="13"/>
      <c r="F46" s="13"/>
      <c r="G46" s="13"/>
      <c r="H46" s="13"/>
      <c r="I46" s="13"/>
      <c r="J46" s="13"/>
      <c r="K46" s="13"/>
    </row>
    <row r="47" spans="1:11" ht="15" customHeight="1">
      <c r="A47" s="1"/>
      <c r="B47" s="13"/>
      <c r="C47" s="13"/>
      <c r="D47" s="13"/>
      <c r="E47" s="13"/>
      <c r="F47" s="13"/>
      <c r="G47" s="13"/>
      <c r="H47" s="13"/>
      <c r="I47" s="13"/>
      <c r="J47" s="13"/>
      <c r="K47" s="13"/>
    </row>
    <row r="48" spans="1:11" ht="15" customHeight="1">
      <c r="A48" s="1"/>
      <c r="B48" s="13"/>
      <c r="C48" s="13"/>
      <c r="D48" s="13"/>
      <c r="E48" s="13"/>
      <c r="F48" s="13"/>
      <c r="G48" s="13"/>
      <c r="H48" s="13"/>
      <c r="I48" s="13"/>
      <c r="J48" s="13"/>
      <c r="K48" s="13"/>
    </row>
    <row r="49" spans="1:11" ht="15" customHeight="1">
      <c r="A49" s="1"/>
      <c r="B49" s="13"/>
      <c r="C49" s="13"/>
      <c r="D49" s="13"/>
      <c r="E49" s="13"/>
      <c r="F49" s="13"/>
      <c r="G49" s="13"/>
      <c r="H49" s="13"/>
      <c r="I49" s="13"/>
      <c r="J49" s="13"/>
      <c r="K49" s="13"/>
    </row>
    <row r="50" spans="1:11" ht="12.6" customHeight="1">
      <c r="A50" s="4"/>
      <c r="B50" s="4"/>
      <c r="C50" s="4"/>
      <c r="D50" s="6"/>
    </row>
    <row r="51" spans="1:11" ht="36" customHeight="1">
      <c r="A51" s="14" t="s">
        <v>44</v>
      </c>
    </row>
    <row r="61" spans="1:11" ht="9.9499999999999993" customHeight="1"/>
  </sheetData>
  <mergeCells count="12">
    <mergeCell ref="H5:I5"/>
    <mergeCell ref="J5:J6"/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</mergeCells>
  <printOptions horizontalCentered="1"/>
  <pageMargins left="0.59055118110236227" right="0.59055118110236227" top="0.59055118110236227" bottom="0.59055118110236227" header="0" footer="0"/>
  <pageSetup paperSize="9" scale="62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2" style="1" customWidth="1"/>
    <col min="2" max="4" width="1.28515625" style="1" customWidth="1"/>
    <col min="5" max="5" width="6.140625" style="1" customWidth="1"/>
    <col min="6" max="6" width="31.140625" style="1" customWidth="1"/>
    <col min="7" max="12" width="15" style="1" customWidth="1"/>
    <col min="13" max="13" width="14.7109375" style="1" customWidth="1"/>
    <col min="14" max="16384" width="11.42578125" style="1"/>
  </cols>
  <sheetData>
    <row r="1" spans="1:18" s="296" customFormat="1" ht="16.5" customHeight="1">
      <c r="A1" s="373" t="s">
        <v>245</v>
      </c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295"/>
    </row>
    <row r="2" spans="1:18" s="296" customFormat="1" ht="16.5" customHeight="1">
      <c r="A2" s="373" t="s">
        <v>249</v>
      </c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295"/>
    </row>
    <row r="3" spans="1:18" s="296" customFormat="1" ht="16.5" customHeight="1">
      <c r="A3" s="373" t="s">
        <v>618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295"/>
    </row>
    <row r="4" spans="1:18" ht="25.5" customHeight="1">
      <c r="A4" s="374" t="s">
        <v>36</v>
      </c>
      <c r="B4" s="374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  <c r="N4" s="11"/>
    </row>
    <row r="5" spans="1:18" ht="30" customHeight="1">
      <c r="A5" s="375" t="s">
        <v>33</v>
      </c>
      <c r="B5" s="375"/>
      <c r="C5" s="375"/>
      <c r="D5" s="375"/>
      <c r="E5" s="375"/>
      <c r="F5" s="376"/>
      <c r="G5" s="383" t="s">
        <v>1</v>
      </c>
      <c r="H5" s="383" t="s">
        <v>2</v>
      </c>
      <c r="I5" s="383" t="s">
        <v>5</v>
      </c>
      <c r="J5" s="383" t="s">
        <v>3</v>
      </c>
      <c r="K5" s="383"/>
      <c r="L5" s="383" t="s">
        <v>4</v>
      </c>
      <c r="M5" s="371" t="s">
        <v>31</v>
      </c>
      <c r="N5" s="12"/>
    </row>
    <row r="6" spans="1:18" ht="45.75" customHeight="1">
      <c r="A6" s="377"/>
      <c r="B6" s="377"/>
      <c r="C6" s="377"/>
      <c r="D6" s="377"/>
      <c r="E6" s="377"/>
      <c r="F6" s="378"/>
      <c r="G6" s="383"/>
      <c r="H6" s="383"/>
      <c r="I6" s="383"/>
      <c r="J6" s="2" t="s">
        <v>7</v>
      </c>
      <c r="K6" s="2" t="s">
        <v>8</v>
      </c>
      <c r="L6" s="383"/>
      <c r="M6" s="371"/>
      <c r="R6" s="10"/>
    </row>
    <row r="7" spans="1:18" ht="16.5">
      <c r="A7" s="379"/>
      <c r="B7" s="379"/>
      <c r="C7" s="379"/>
      <c r="D7" s="379"/>
      <c r="E7" s="379"/>
      <c r="F7" s="380"/>
      <c r="G7" s="2" t="s">
        <v>6</v>
      </c>
      <c r="H7" s="2" t="s">
        <v>27</v>
      </c>
      <c r="I7" s="2" t="s">
        <v>28</v>
      </c>
      <c r="J7" s="2" t="s">
        <v>6</v>
      </c>
      <c r="K7" s="2" t="s">
        <v>28</v>
      </c>
      <c r="L7" s="2" t="s">
        <v>6</v>
      </c>
      <c r="M7" s="3" t="s">
        <v>35</v>
      </c>
    </row>
    <row r="8" spans="1:18" ht="30" customHeight="1">
      <c r="A8" s="1" t="s">
        <v>46</v>
      </c>
      <c r="G8" s="10"/>
      <c r="H8" s="10"/>
      <c r="I8" s="10"/>
      <c r="J8" s="10"/>
      <c r="K8" s="10"/>
      <c r="L8" s="10"/>
      <c r="M8" s="10"/>
    </row>
    <row r="9" spans="1:18" ht="30" customHeight="1">
      <c r="B9" s="1" t="s">
        <v>47</v>
      </c>
      <c r="G9" s="10">
        <v>200</v>
      </c>
      <c r="H9" s="10">
        <v>1138</v>
      </c>
      <c r="I9" s="10">
        <v>194.91</v>
      </c>
      <c r="J9" s="10">
        <v>159</v>
      </c>
      <c r="K9" s="10">
        <v>8.6999999999999993</v>
      </c>
      <c r="L9" s="10">
        <v>356</v>
      </c>
      <c r="M9" s="10">
        <v>444441</v>
      </c>
    </row>
    <row r="10" spans="1:18" ht="15" customHeight="1">
      <c r="B10" s="1" t="s">
        <v>48</v>
      </c>
      <c r="G10" s="10">
        <v>241</v>
      </c>
      <c r="H10" s="10">
        <v>2118</v>
      </c>
      <c r="I10" s="10">
        <v>324.08000000000004</v>
      </c>
      <c r="J10" s="10">
        <v>74</v>
      </c>
      <c r="K10" s="10">
        <v>8.3099999999999987</v>
      </c>
      <c r="L10" s="10">
        <v>269</v>
      </c>
      <c r="M10" s="10">
        <v>773982</v>
      </c>
    </row>
    <row r="11" spans="1:18" ht="15" customHeight="1">
      <c r="B11" s="1" t="s">
        <v>49</v>
      </c>
      <c r="G11" s="10">
        <v>295</v>
      </c>
      <c r="H11" s="10">
        <v>1589</v>
      </c>
      <c r="I11" s="10">
        <v>245.60999999999999</v>
      </c>
      <c r="J11" s="10">
        <v>13</v>
      </c>
      <c r="K11" s="10">
        <v>1.1199999999999999</v>
      </c>
      <c r="L11" s="10">
        <v>34</v>
      </c>
      <c r="M11" s="10">
        <v>79477</v>
      </c>
    </row>
    <row r="12" spans="1:18" ht="15" customHeight="1">
      <c r="B12" s="1" t="s">
        <v>50</v>
      </c>
      <c r="F12" s="6"/>
      <c r="G12" s="10">
        <v>2303</v>
      </c>
      <c r="H12" s="10">
        <v>17129</v>
      </c>
      <c r="I12" s="10">
        <v>2196.5500000000002</v>
      </c>
      <c r="J12" s="10">
        <v>122</v>
      </c>
      <c r="K12" s="10">
        <v>9.5</v>
      </c>
      <c r="L12" s="10">
        <v>448</v>
      </c>
      <c r="M12" s="10">
        <v>1408999</v>
      </c>
    </row>
    <row r="13" spans="1:18" ht="15" customHeight="1">
      <c r="B13" s="1" t="s">
        <v>34</v>
      </c>
      <c r="F13" s="1" t="s">
        <v>51</v>
      </c>
      <c r="G13" s="10">
        <v>511</v>
      </c>
      <c r="H13" s="10">
        <v>5135</v>
      </c>
      <c r="I13" s="10">
        <v>615.13</v>
      </c>
      <c r="J13" s="10">
        <v>20</v>
      </c>
      <c r="K13" s="10">
        <v>2.21</v>
      </c>
      <c r="L13" s="10">
        <v>75</v>
      </c>
      <c r="M13" s="10">
        <v>496865</v>
      </c>
    </row>
    <row r="14" spans="1:18" ht="15" customHeight="1">
      <c r="F14" s="1" t="s">
        <v>52</v>
      </c>
      <c r="G14" s="10">
        <v>219</v>
      </c>
      <c r="H14" s="10">
        <v>2556</v>
      </c>
      <c r="I14" s="10">
        <v>357.05</v>
      </c>
      <c r="J14" s="10">
        <v>35</v>
      </c>
      <c r="K14" s="10">
        <v>2.94</v>
      </c>
      <c r="L14" s="10">
        <v>151</v>
      </c>
      <c r="M14" s="10">
        <v>281639</v>
      </c>
    </row>
    <row r="15" spans="1:18" ht="15" customHeight="1">
      <c r="F15" s="5" t="s">
        <v>53</v>
      </c>
      <c r="G15" s="10">
        <v>698</v>
      </c>
      <c r="H15" s="10">
        <v>8075</v>
      </c>
      <c r="I15" s="10">
        <v>897</v>
      </c>
      <c r="J15" s="10">
        <v>4</v>
      </c>
      <c r="K15" s="10">
        <v>0.32</v>
      </c>
      <c r="L15" s="10">
        <v>12</v>
      </c>
      <c r="M15" s="10">
        <v>385001</v>
      </c>
    </row>
    <row r="16" spans="1:18" ht="15" customHeight="1">
      <c r="B16" s="9"/>
      <c r="C16" s="8"/>
      <c r="D16" s="8"/>
      <c r="E16" s="8"/>
      <c r="F16" s="1" t="s">
        <v>54</v>
      </c>
      <c r="G16" s="10">
        <v>79</v>
      </c>
      <c r="H16" s="10">
        <v>467</v>
      </c>
      <c r="I16" s="10">
        <v>91.26</v>
      </c>
      <c r="J16" s="10">
        <v>46</v>
      </c>
      <c r="K16" s="10">
        <v>2.63</v>
      </c>
      <c r="L16" s="10">
        <v>154</v>
      </c>
      <c r="M16" s="10">
        <v>140605</v>
      </c>
    </row>
    <row r="17" spans="1:13" ht="15" customHeight="1">
      <c r="B17" s="1" t="s">
        <v>55</v>
      </c>
      <c r="C17" s="5"/>
      <c r="D17" s="5"/>
      <c r="E17" s="5"/>
      <c r="F17" s="5"/>
      <c r="G17" s="10">
        <v>567</v>
      </c>
      <c r="H17" s="10">
        <v>2290</v>
      </c>
      <c r="I17" s="10">
        <v>369.11</v>
      </c>
      <c r="J17" s="10">
        <v>237</v>
      </c>
      <c r="K17" s="10">
        <v>7.88</v>
      </c>
      <c r="L17" s="10">
        <v>329</v>
      </c>
      <c r="M17" s="10">
        <v>666195</v>
      </c>
    </row>
    <row r="18" spans="1:13" ht="30" customHeight="1">
      <c r="A18" s="1" t="s">
        <v>56</v>
      </c>
      <c r="G18" s="10">
        <v>3606</v>
      </c>
      <c r="H18" s="10">
        <v>24265</v>
      </c>
      <c r="I18" s="10">
        <v>3330.2599999999998</v>
      </c>
      <c r="J18" s="10">
        <v>605</v>
      </c>
      <c r="K18" s="10">
        <v>35.5</v>
      </c>
      <c r="L18" s="10">
        <v>1436</v>
      </c>
      <c r="M18" s="10">
        <v>3373094</v>
      </c>
    </row>
    <row r="19" spans="1:13" ht="30" customHeight="1">
      <c r="A19" s="5" t="s">
        <v>57</v>
      </c>
      <c r="G19" s="10">
        <v>733</v>
      </c>
      <c r="H19" s="10">
        <v>3879</v>
      </c>
      <c r="I19" s="10">
        <v>616.21</v>
      </c>
      <c r="J19" s="10">
        <v>391</v>
      </c>
      <c r="K19" s="10">
        <v>16.3</v>
      </c>
      <c r="L19" s="10">
        <v>674</v>
      </c>
      <c r="M19" s="10">
        <v>1173163</v>
      </c>
    </row>
    <row r="20" spans="1:13" ht="30" customHeight="1">
      <c r="A20" s="5"/>
      <c r="B20" s="1" t="s">
        <v>58</v>
      </c>
      <c r="G20" s="10"/>
      <c r="H20" s="10"/>
      <c r="I20" s="10"/>
      <c r="J20" s="10"/>
      <c r="K20" s="10"/>
      <c r="L20" s="10"/>
      <c r="M20" s="10"/>
    </row>
    <row r="21" spans="1:13" ht="14.25" customHeight="1">
      <c r="B21" s="1" t="s">
        <v>59</v>
      </c>
      <c r="C21" s="5"/>
      <c r="D21" s="5"/>
      <c r="E21" s="5"/>
      <c r="G21" s="10"/>
      <c r="H21" s="10"/>
      <c r="I21" s="10"/>
      <c r="J21" s="10"/>
      <c r="K21" s="10"/>
      <c r="L21" s="10"/>
      <c r="M21" s="10"/>
    </row>
    <row r="22" spans="1:13">
      <c r="C22" s="5" t="s">
        <v>60</v>
      </c>
      <c r="D22" s="5"/>
      <c r="E22" s="5"/>
      <c r="G22" s="10">
        <v>39</v>
      </c>
      <c r="H22" s="10">
        <v>141</v>
      </c>
      <c r="I22" s="10">
        <v>23.72</v>
      </c>
      <c r="J22" s="10">
        <v>0</v>
      </c>
      <c r="K22" s="10">
        <v>0</v>
      </c>
      <c r="L22" s="10">
        <v>0</v>
      </c>
      <c r="M22" s="10">
        <v>29669</v>
      </c>
    </row>
    <row r="23" spans="1:13" ht="15" customHeight="1">
      <c r="B23" s="5" t="s">
        <v>61</v>
      </c>
      <c r="C23" s="5"/>
      <c r="D23" s="5"/>
      <c r="E23" s="5"/>
      <c r="G23" s="10">
        <v>24</v>
      </c>
      <c r="H23" s="10">
        <v>243</v>
      </c>
      <c r="I23" s="10">
        <v>36.119999999999997</v>
      </c>
      <c r="J23" s="10">
        <v>1</v>
      </c>
      <c r="K23" s="10">
        <v>0.09</v>
      </c>
      <c r="L23" s="10">
        <v>3</v>
      </c>
      <c r="M23" s="10">
        <v>84970</v>
      </c>
    </row>
    <row r="24" spans="1:13" ht="15" customHeight="1">
      <c r="B24" s="5" t="s">
        <v>62</v>
      </c>
      <c r="G24" s="10"/>
      <c r="H24" s="10"/>
      <c r="I24" s="10"/>
      <c r="J24" s="10"/>
      <c r="K24" s="10"/>
      <c r="L24" s="10"/>
      <c r="M24" s="10"/>
    </row>
    <row r="25" spans="1:13" ht="15" customHeight="1">
      <c r="C25" s="1" t="s">
        <v>63</v>
      </c>
      <c r="G25" s="10">
        <v>63</v>
      </c>
      <c r="H25" s="10">
        <v>756</v>
      </c>
      <c r="I25" s="10">
        <v>113.54</v>
      </c>
      <c r="J25" s="10">
        <v>186</v>
      </c>
      <c r="K25" s="10">
        <v>4.4399999999999995</v>
      </c>
      <c r="L25" s="10">
        <v>189</v>
      </c>
      <c r="M25" s="10">
        <v>283538</v>
      </c>
    </row>
    <row r="26" spans="1:13" ht="15" customHeight="1">
      <c r="B26" s="1" t="s">
        <v>34</v>
      </c>
      <c r="C26" s="5"/>
      <c r="D26" s="5"/>
      <c r="E26" s="5"/>
      <c r="G26" s="10"/>
      <c r="H26" s="10"/>
      <c r="I26" s="10"/>
      <c r="J26" s="10"/>
      <c r="K26" s="10"/>
      <c r="L26" s="10"/>
      <c r="M26" s="10"/>
    </row>
    <row r="27" spans="1:13" ht="15" customHeight="1">
      <c r="C27" s="1" t="s">
        <v>64</v>
      </c>
      <c r="G27" s="10">
        <v>39</v>
      </c>
      <c r="H27" s="10">
        <v>386</v>
      </c>
      <c r="I27" s="10">
        <v>60.19</v>
      </c>
      <c r="J27" s="10">
        <v>110</v>
      </c>
      <c r="K27" s="10">
        <v>2.34</v>
      </c>
      <c r="L27" s="10">
        <v>110</v>
      </c>
      <c r="M27" s="10">
        <v>142134</v>
      </c>
    </row>
    <row r="28" spans="1:13" ht="15" customHeight="1">
      <c r="C28" s="1" t="s">
        <v>65</v>
      </c>
      <c r="G28" s="10"/>
      <c r="H28" s="10"/>
      <c r="I28" s="10"/>
      <c r="J28" s="10"/>
      <c r="K28" s="10"/>
      <c r="L28" s="10"/>
      <c r="M28" s="10"/>
    </row>
    <row r="29" spans="1:13" ht="15" customHeight="1">
      <c r="D29" s="1" t="s">
        <v>66</v>
      </c>
      <c r="G29" s="10">
        <v>6</v>
      </c>
      <c r="H29" s="10">
        <v>149</v>
      </c>
      <c r="I29" s="10">
        <v>25.939999999999998</v>
      </c>
      <c r="J29" s="10">
        <v>0</v>
      </c>
      <c r="K29" s="10">
        <v>0</v>
      </c>
      <c r="L29" s="10">
        <v>0</v>
      </c>
      <c r="M29" s="10">
        <v>65505</v>
      </c>
    </row>
    <row r="30" spans="1:13" ht="15" customHeight="1">
      <c r="B30" s="1" t="s">
        <v>67</v>
      </c>
      <c r="G30" s="10">
        <v>107</v>
      </c>
      <c r="H30" s="10">
        <v>813</v>
      </c>
      <c r="I30" s="10">
        <v>117.74000000000001</v>
      </c>
      <c r="J30" s="10">
        <v>18</v>
      </c>
      <c r="K30" s="10">
        <v>1.8699999999999999</v>
      </c>
      <c r="L30" s="10">
        <v>72</v>
      </c>
      <c r="M30" s="10">
        <v>355970</v>
      </c>
    </row>
    <row r="31" spans="1:13" ht="15" customHeight="1">
      <c r="B31" s="1" t="s">
        <v>34</v>
      </c>
      <c r="F31" s="5"/>
      <c r="G31" s="10"/>
      <c r="H31" s="10"/>
      <c r="I31" s="10"/>
      <c r="J31" s="10"/>
      <c r="K31" s="10"/>
      <c r="L31" s="10"/>
      <c r="M31" s="10"/>
    </row>
    <row r="32" spans="1:13" ht="15" customHeight="1">
      <c r="C32" s="1" t="s">
        <v>68</v>
      </c>
      <c r="F32" s="5"/>
      <c r="G32" s="10">
        <v>23</v>
      </c>
      <c r="H32" s="10">
        <v>602</v>
      </c>
      <c r="I32" s="10">
        <v>78.039999999999992</v>
      </c>
      <c r="J32" s="10">
        <v>0</v>
      </c>
      <c r="K32" s="10">
        <v>0</v>
      </c>
      <c r="L32" s="10">
        <v>0</v>
      </c>
      <c r="M32" s="10">
        <v>292832</v>
      </c>
    </row>
    <row r="33" spans="1:14" ht="15" customHeight="1">
      <c r="B33" s="1" t="s">
        <v>69</v>
      </c>
      <c r="F33" s="5"/>
      <c r="G33" s="10">
        <v>128</v>
      </c>
      <c r="H33" s="10">
        <v>728</v>
      </c>
      <c r="I33" s="10">
        <v>153.49</v>
      </c>
      <c r="J33" s="10">
        <v>162</v>
      </c>
      <c r="K33" s="10">
        <v>8.85</v>
      </c>
      <c r="L33" s="10">
        <v>360</v>
      </c>
      <c r="M33" s="10">
        <v>220427</v>
      </c>
    </row>
    <row r="34" spans="1:14" ht="15" customHeight="1">
      <c r="B34" s="1" t="s">
        <v>70</v>
      </c>
      <c r="G34" s="10">
        <v>265</v>
      </c>
      <c r="H34" s="10">
        <v>763</v>
      </c>
      <c r="I34" s="10">
        <v>117.22999999999999</v>
      </c>
      <c r="J34" s="10">
        <v>24</v>
      </c>
      <c r="K34" s="10">
        <v>1.05</v>
      </c>
      <c r="L34" s="10">
        <v>50</v>
      </c>
      <c r="M34" s="10">
        <v>146878</v>
      </c>
    </row>
    <row r="35" spans="1:14" ht="15" customHeight="1">
      <c r="B35" s="1" t="s">
        <v>71</v>
      </c>
      <c r="C35" s="5"/>
      <c r="D35" s="5"/>
      <c r="E35" s="5"/>
      <c r="G35" s="10">
        <v>93</v>
      </c>
      <c r="H35" s="10">
        <v>362</v>
      </c>
      <c r="I35" s="10">
        <v>43.58</v>
      </c>
      <c r="J35" s="10">
        <v>0</v>
      </c>
      <c r="K35" s="10">
        <v>0</v>
      </c>
      <c r="L35" s="10">
        <v>0</v>
      </c>
      <c r="M35" s="10">
        <v>45281</v>
      </c>
    </row>
    <row r="36" spans="1:14" ht="15" customHeight="1">
      <c r="B36" s="1" t="s">
        <v>72</v>
      </c>
      <c r="C36" s="5"/>
      <c r="D36" s="5"/>
      <c r="E36" s="5"/>
      <c r="G36" s="10"/>
      <c r="H36" s="10"/>
      <c r="I36" s="10"/>
      <c r="J36" s="10"/>
      <c r="K36" s="10"/>
      <c r="L36" s="10"/>
      <c r="M36" s="10"/>
    </row>
    <row r="37" spans="1:14" ht="15" customHeight="1">
      <c r="B37" s="5"/>
      <c r="C37" s="1" t="s">
        <v>73</v>
      </c>
      <c r="F37" s="5"/>
      <c r="G37" s="10">
        <v>14</v>
      </c>
      <c r="H37" s="10">
        <v>72</v>
      </c>
      <c r="I37" s="10">
        <v>10.8</v>
      </c>
      <c r="J37" s="10">
        <v>0</v>
      </c>
      <c r="K37" s="10">
        <v>0</v>
      </c>
      <c r="L37" s="10">
        <v>0</v>
      </c>
      <c r="M37" s="10">
        <v>6430</v>
      </c>
    </row>
    <row r="38" spans="1:14" ht="30" customHeight="1">
      <c r="A38" s="1" t="s">
        <v>74</v>
      </c>
      <c r="B38" s="5"/>
      <c r="G38" s="10"/>
      <c r="H38" s="10"/>
      <c r="I38" s="10"/>
      <c r="J38" s="10"/>
      <c r="K38" s="10"/>
      <c r="L38" s="10"/>
      <c r="M38" s="10"/>
    </row>
    <row r="39" spans="1:14" ht="20.25" customHeight="1">
      <c r="C39" s="5" t="s">
        <v>11</v>
      </c>
      <c r="D39" s="5"/>
      <c r="E39" s="5"/>
      <c r="G39" s="10">
        <v>215</v>
      </c>
      <c r="H39" s="10">
        <v>1812</v>
      </c>
      <c r="I39" s="10">
        <v>271.44</v>
      </c>
      <c r="J39" s="10">
        <v>149</v>
      </c>
      <c r="K39" s="10">
        <v>4.8</v>
      </c>
      <c r="L39" s="10">
        <v>183</v>
      </c>
      <c r="M39" s="10">
        <v>671332</v>
      </c>
    </row>
    <row r="40" spans="1:14" ht="15" customHeight="1">
      <c r="C40" s="5" t="s">
        <v>12</v>
      </c>
      <c r="D40" s="5"/>
      <c r="E40" s="5"/>
      <c r="G40" s="10">
        <v>306</v>
      </c>
      <c r="H40" s="10">
        <v>1485</v>
      </c>
      <c r="I40" s="10">
        <v>242.16</v>
      </c>
      <c r="J40" s="10">
        <v>64</v>
      </c>
      <c r="K40" s="10">
        <v>3.9200000000000004</v>
      </c>
      <c r="L40" s="10">
        <v>162</v>
      </c>
      <c r="M40" s="10">
        <v>335873</v>
      </c>
    </row>
    <row r="41" spans="1:14" ht="15" customHeight="1">
      <c r="B41" s="5"/>
      <c r="C41" s="1" t="s">
        <v>15</v>
      </c>
      <c r="F41" s="5"/>
      <c r="G41" s="10">
        <v>112</v>
      </c>
      <c r="H41" s="10">
        <v>114</v>
      </c>
      <c r="I41" s="10">
        <v>21.880000000000003</v>
      </c>
      <c r="J41" s="10">
        <v>21</v>
      </c>
      <c r="K41" s="10">
        <v>1.51</v>
      </c>
      <c r="L41" s="10">
        <v>66</v>
      </c>
      <c r="M41" s="10">
        <v>24599</v>
      </c>
    </row>
    <row r="42" spans="1:14" ht="15" customHeight="1">
      <c r="A42" s="12"/>
      <c r="B42" s="5"/>
      <c r="C42" s="12" t="s">
        <v>16</v>
      </c>
      <c r="D42" s="12"/>
      <c r="E42" s="12"/>
      <c r="F42" s="12"/>
      <c r="G42" s="10">
        <v>100</v>
      </c>
      <c r="H42" s="10">
        <v>467</v>
      </c>
      <c r="I42" s="10">
        <v>80.739999999999995</v>
      </c>
      <c r="J42" s="10">
        <v>157</v>
      </c>
      <c r="K42" s="10">
        <v>6.07</v>
      </c>
      <c r="L42" s="10">
        <v>263</v>
      </c>
      <c r="M42" s="10">
        <v>141359</v>
      </c>
      <c r="N42" s="12"/>
    </row>
    <row r="43" spans="1:14" ht="30" customHeight="1">
      <c r="A43" s="1" t="s">
        <v>75</v>
      </c>
      <c r="B43" s="12"/>
      <c r="C43" s="12"/>
      <c r="D43" s="12"/>
      <c r="E43" s="12"/>
      <c r="F43" s="12"/>
      <c r="G43" s="10"/>
      <c r="H43" s="10"/>
      <c r="I43" s="10"/>
      <c r="J43" s="10"/>
      <c r="K43" s="10"/>
      <c r="L43" s="10"/>
      <c r="M43" s="10"/>
      <c r="N43" s="12"/>
    </row>
    <row r="44" spans="1:14" ht="30" customHeight="1">
      <c r="A44" s="12"/>
      <c r="B44" s="12"/>
      <c r="C44" s="5" t="s">
        <v>11</v>
      </c>
      <c r="D44" s="19"/>
      <c r="E44" s="19"/>
      <c r="F44" s="20"/>
      <c r="G44" s="10">
        <v>309</v>
      </c>
      <c r="H44" s="10">
        <v>3072</v>
      </c>
      <c r="I44" s="10">
        <v>462.96999999999997</v>
      </c>
      <c r="J44" s="10">
        <v>149</v>
      </c>
      <c r="K44" s="10">
        <v>4.8</v>
      </c>
      <c r="L44" s="10">
        <v>183</v>
      </c>
      <c r="M44" s="10">
        <v>1131130</v>
      </c>
      <c r="N44" s="12"/>
    </row>
    <row r="45" spans="1:14" ht="30" customHeight="1">
      <c r="A45" s="12"/>
      <c r="B45" s="12"/>
      <c r="C45" s="5" t="s">
        <v>12</v>
      </c>
      <c r="D45" s="12"/>
      <c r="E45" s="12"/>
      <c r="F45" s="12"/>
      <c r="G45" s="10">
        <v>2157</v>
      </c>
      <c r="H45" s="10">
        <v>19913</v>
      </c>
      <c r="I45" s="10">
        <v>2621.1099999999997</v>
      </c>
      <c r="J45" s="10">
        <v>236</v>
      </c>
      <c r="K45" s="10">
        <v>18.809999999999999</v>
      </c>
      <c r="L45" s="10">
        <v>763</v>
      </c>
      <c r="M45" s="10">
        <v>1984131</v>
      </c>
      <c r="N45" s="12"/>
    </row>
    <row r="46" spans="1:14" ht="15" customHeight="1">
      <c r="A46" s="12"/>
      <c r="B46" s="12"/>
      <c r="C46" s="5"/>
      <c r="D46" s="12" t="s">
        <v>76</v>
      </c>
      <c r="E46" s="12"/>
      <c r="F46" s="12"/>
      <c r="G46" s="10"/>
      <c r="H46" s="10"/>
      <c r="I46" s="10"/>
      <c r="J46" s="10"/>
      <c r="K46" s="10"/>
      <c r="L46" s="10"/>
      <c r="M46" s="10"/>
      <c r="N46" s="12"/>
    </row>
    <row r="47" spans="1:14" ht="15" customHeight="1">
      <c r="A47" s="12"/>
      <c r="B47" s="12"/>
      <c r="C47" s="5"/>
      <c r="D47" s="12" t="s">
        <v>13</v>
      </c>
      <c r="E47" s="12"/>
      <c r="F47" s="12"/>
      <c r="G47" s="10">
        <v>97</v>
      </c>
      <c r="H47" s="10">
        <v>333</v>
      </c>
      <c r="I47" s="10">
        <v>65.460000000000008</v>
      </c>
      <c r="J47" s="10">
        <v>61</v>
      </c>
      <c r="K47" s="10">
        <v>4.8100000000000005</v>
      </c>
      <c r="L47" s="10">
        <v>187</v>
      </c>
      <c r="M47" s="10">
        <v>79612</v>
      </c>
      <c r="N47" s="12"/>
    </row>
    <row r="48" spans="1:14" ht="15" customHeight="1">
      <c r="A48" s="12"/>
      <c r="B48" s="12"/>
      <c r="C48" s="5"/>
      <c r="D48" s="12" t="s">
        <v>14</v>
      </c>
      <c r="E48" s="12"/>
      <c r="F48" s="12"/>
      <c r="G48" s="10">
        <v>23</v>
      </c>
      <c r="H48" s="10">
        <v>911</v>
      </c>
      <c r="I48" s="10">
        <v>103.58</v>
      </c>
      <c r="J48" s="10">
        <v>32</v>
      </c>
      <c r="K48" s="10">
        <v>2.08</v>
      </c>
      <c r="L48" s="10">
        <v>133</v>
      </c>
      <c r="M48" s="10">
        <v>60065</v>
      </c>
      <c r="N48" s="12"/>
    </row>
    <row r="49" spans="1:14" ht="15" customHeight="1">
      <c r="A49" s="12"/>
      <c r="B49" s="12"/>
      <c r="C49" s="12"/>
      <c r="D49" s="12" t="s">
        <v>77</v>
      </c>
      <c r="E49" s="12"/>
      <c r="F49" s="12"/>
      <c r="G49" s="10"/>
      <c r="H49" s="10"/>
      <c r="I49" s="10"/>
      <c r="J49" s="10"/>
      <c r="K49" s="10"/>
      <c r="L49" s="10"/>
      <c r="M49" s="10"/>
      <c r="N49" s="12"/>
    </row>
    <row r="50" spans="1:14" ht="15" customHeight="1">
      <c r="A50" s="12"/>
      <c r="B50" s="12"/>
      <c r="C50" s="12"/>
      <c r="D50" s="12"/>
      <c r="E50" s="12" t="s">
        <v>78</v>
      </c>
      <c r="F50" s="12"/>
      <c r="G50" s="10">
        <v>321</v>
      </c>
      <c r="H50" s="10">
        <v>1770</v>
      </c>
      <c r="I50" s="10">
        <v>273.37</v>
      </c>
      <c r="J50" s="10">
        <v>12</v>
      </c>
      <c r="K50" s="10">
        <v>0.91999999999999993</v>
      </c>
      <c r="L50" s="10">
        <v>29</v>
      </c>
      <c r="M50" s="10">
        <v>86496</v>
      </c>
      <c r="N50" s="12"/>
    </row>
    <row r="51" spans="1:14" ht="15" customHeight="1">
      <c r="A51" s="12"/>
      <c r="B51" s="12"/>
      <c r="C51" s="12"/>
      <c r="D51" s="12" t="s">
        <v>79</v>
      </c>
      <c r="E51" s="12"/>
      <c r="F51" s="12"/>
      <c r="G51" s="10">
        <v>672</v>
      </c>
      <c r="H51" s="10">
        <v>7014</v>
      </c>
      <c r="I51" s="10">
        <v>845.83999999999992</v>
      </c>
      <c r="J51" s="10">
        <v>8</v>
      </c>
      <c r="K51" s="10">
        <v>1.1199999999999999</v>
      </c>
      <c r="L51" s="10">
        <v>35</v>
      </c>
      <c r="M51" s="10">
        <v>612974</v>
      </c>
      <c r="N51" s="12"/>
    </row>
    <row r="52" spans="1:14" ht="15" customHeight="1">
      <c r="A52" s="12"/>
      <c r="B52" s="12"/>
      <c r="C52" s="12"/>
      <c r="D52" s="12" t="s">
        <v>40</v>
      </c>
      <c r="E52" s="12"/>
      <c r="F52" s="12"/>
      <c r="G52" s="10"/>
      <c r="H52" s="10"/>
      <c r="I52" s="10"/>
      <c r="J52" s="10"/>
      <c r="K52" s="10"/>
      <c r="L52" s="10"/>
      <c r="M52" s="10"/>
      <c r="N52" s="12"/>
    </row>
    <row r="53" spans="1:14" ht="15" customHeight="1">
      <c r="A53" s="12"/>
      <c r="B53" s="12"/>
      <c r="C53" s="12"/>
      <c r="E53" s="12" t="s">
        <v>80</v>
      </c>
      <c r="F53" s="12"/>
      <c r="G53" s="10"/>
      <c r="H53" s="10"/>
      <c r="I53" s="10"/>
      <c r="J53" s="10"/>
      <c r="K53" s="10"/>
      <c r="L53" s="10"/>
      <c r="M53" s="10"/>
      <c r="N53" s="12"/>
    </row>
    <row r="54" spans="1:14" ht="15" customHeight="1">
      <c r="A54" s="12"/>
      <c r="B54" s="12"/>
      <c r="C54" s="12"/>
      <c r="E54" s="12" t="s">
        <v>41</v>
      </c>
      <c r="F54" s="12"/>
      <c r="G54" s="10">
        <v>1044</v>
      </c>
      <c r="H54" s="10">
        <v>9885</v>
      </c>
      <c r="I54" s="10">
        <v>1332.85</v>
      </c>
      <c r="J54" s="10">
        <v>123</v>
      </c>
      <c r="K54" s="10">
        <v>9.879999999999999</v>
      </c>
      <c r="L54" s="10">
        <v>379</v>
      </c>
      <c r="M54" s="10">
        <v>1144984</v>
      </c>
      <c r="N54" s="12"/>
    </row>
    <row r="55" spans="1:14" ht="30" customHeight="1">
      <c r="A55" s="12"/>
      <c r="B55" s="12"/>
      <c r="C55" s="12" t="s">
        <v>15</v>
      </c>
      <c r="D55" s="12"/>
      <c r="E55" s="12"/>
      <c r="F55" s="12"/>
      <c r="G55" s="10">
        <v>1003</v>
      </c>
      <c r="H55" s="10">
        <v>708</v>
      </c>
      <c r="I55" s="10">
        <v>145.82</v>
      </c>
      <c r="J55" s="10">
        <v>60</v>
      </c>
      <c r="K55" s="10">
        <v>5.5200000000000005</v>
      </c>
      <c r="L55" s="10">
        <v>211</v>
      </c>
      <c r="M55" s="10">
        <v>91797</v>
      </c>
      <c r="N55" s="12"/>
    </row>
    <row r="56" spans="1:14" ht="30" customHeight="1">
      <c r="A56" s="12"/>
      <c r="B56" s="12"/>
      <c r="C56" s="12" t="s">
        <v>81</v>
      </c>
      <c r="D56" s="12"/>
      <c r="E56" s="12"/>
      <c r="F56" s="12"/>
      <c r="G56" s="10">
        <v>137</v>
      </c>
      <c r="H56" s="10">
        <v>571</v>
      </c>
      <c r="I56" s="10">
        <v>100.36</v>
      </c>
      <c r="J56" s="10">
        <v>160</v>
      </c>
      <c r="K56" s="10">
        <v>6.37</v>
      </c>
      <c r="L56" s="10">
        <v>279</v>
      </c>
      <c r="M56" s="10">
        <v>166036</v>
      </c>
      <c r="N56" s="12"/>
    </row>
    <row r="58" spans="1:14">
      <c r="A58" s="12" t="s">
        <v>32</v>
      </c>
      <c r="B58" s="12"/>
      <c r="C58" s="12"/>
      <c r="D58" s="12"/>
      <c r="E58" s="12"/>
    </row>
    <row r="59" spans="1:14">
      <c r="A59" s="1" t="s">
        <v>45</v>
      </c>
    </row>
    <row r="61" spans="1:14" ht="9.9499999999999993" customHeight="1"/>
    <row r="67" spans="1:13" ht="18.95" customHeight="1">
      <c r="A67" s="21" t="s">
        <v>44</v>
      </c>
      <c r="L67" s="22"/>
      <c r="M67" s="23"/>
    </row>
  </sheetData>
  <mergeCells count="11">
    <mergeCell ref="L5:L6"/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1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250</v>
      </c>
      <c r="B1" s="353"/>
      <c r="C1" s="353"/>
      <c r="D1" s="353"/>
      <c r="E1" s="353"/>
      <c r="F1" s="353"/>
      <c r="G1" s="353"/>
      <c r="H1" s="353"/>
      <c r="I1" s="353" t="s">
        <v>250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251</v>
      </c>
      <c r="C3" s="292"/>
      <c r="D3" s="292"/>
      <c r="E3" s="292"/>
      <c r="F3" s="292"/>
      <c r="G3" s="292"/>
      <c r="H3" s="292"/>
      <c r="I3" s="292" t="s">
        <v>251</v>
      </c>
      <c r="J3" s="292"/>
      <c r="K3" s="292"/>
      <c r="L3" s="292"/>
    </row>
    <row r="4" spans="1:44" ht="30" customHeight="1">
      <c r="A4" s="63" t="s">
        <v>0</v>
      </c>
      <c r="C4" s="63"/>
      <c r="D4" s="63"/>
      <c r="E4" s="63"/>
      <c r="F4" s="63"/>
      <c r="G4" s="63"/>
      <c r="H4" s="63"/>
      <c r="I4" s="63" t="s">
        <v>0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3" t="s">
        <v>135</v>
      </c>
      <c r="G5" s="396" t="s">
        <v>136</v>
      </c>
      <c r="H5" s="397"/>
      <c r="I5" s="65" t="s">
        <v>168</v>
      </c>
      <c r="J5" s="65"/>
      <c r="K5" s="65"/>
      <c r="L5" s="65"/>
      <c r="M5" s="65"/>
      <c r="N5" s="65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1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2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2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2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2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3"/>
      <c r="N11" s="363"/>
      <c r="O11" s="386"/>
    </row>
    <row r="12" spans="1:44" ht="54.75" customHeight="1">
      <c r="A12" s="67">
        <v>1</v>
      </c>
      <c r="B12" s="25" t="s">
        <v>9</v>
      </c>
      <c r="F12" s="10"/>
      <c r="G12" s="10"/>
      <c r="H12" s="10"/>
      <c r="I12" s="10"/>
      <c r="J12" s="10"/>
      <c r="K12" s="10"/>
      <c r="L12" s="10"/>
      <c r="M12" s="10"/>
      <c r="N12" s="1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7.25" customHeight="1">
      <c r="A13" s="67">
        <v>2</v>
      </c>
      <c r="B13" s="25" t="s">
        <v>146</v>
      </c>
      <c r="F13" s="10">
        <v>109990</v>
      </c>
      <c r="G13" s="10">
        <v>48</v>
      </c>
      <c r="H13" s="10">
        <v>8285</v>
      </c>
      <c r="I13" s="10">
        <v>33420</v>
      </c>
      <c r="J13" s="10">
        <v>18625</v>
      </c>
      <c r="K13" s="10">
        <v>25799</v>
      </c>
      <c r="L13" s="10">
        <v>3692</v>
      </c>
      <c r="M13" s="10">
        <v>17732</v>
      </c>
      <c r="N13" s="10">
        <v>2389</v>
      </c>
      <c r="O13" s="67">
        <v>2</v>
      </c>
      <c r="P13" s="61"/>
      <c r="Q13" s="61"/>
      <c r="R13" s="61"/>
      <c r="S13" s="61"/>
      <c r="T13" s="61"/>
    </row>
    <row r="14" spans="1:44" ht="17.25" customHeight="1">
      <c r="A14" s="67">
        <v>3</v>
      </c>
      <c r="B14" s="25" t="s">
        <v>147</v>
      </c>
      <c r="F14" s="10">
        <v>133308</v>
      </c>
      <c r="G14" s="10">
        <v>159</v>
      </c>
      <c r="H14" s="10">
        <v>18909</v>
      </c>
      <c r="I14" s="10">
        <v>39453</v>
      </c>
      <c r="J14" s="10">
        <v>30511</v>
      </c>
      <c r="K14" s="10">
        <v>22783</v>
      </c>
      <c r="L14" s="10">
        <v>4040</v>
      </c>
      <c r="M14" s="10">
        <v>14776</v>
      </c>
      <c r="N14" s="10">
        <v>2678</v>
      </c>
      <c r="O14" s="67">
        <v>3</v>
      </c>
      <c r="P14" s="61"/>
      <c r="Q14" s="61"/>
      <c r="R14" s="61"/>
      <c r="S14" s="61"/>
      <c r="T14" s="61"/>
    </row>
    <row r="15" spans="1:44" ht="17.25" customHeight="1">
      <c r="A15" s="67">
        <v>4</v>
      </c>
      <c r="B15" s="25" t="s">
        <v>148</v>
      </c>
      <c r="F15" s="10">
        <v>38245088</v>
      </c>
      <c r="G15" s="10">
        <v>38383</v>
      </c>
      <c r="H15" s="10">
        <v>5651977</v>
      </c>
      <c r="I15" s="10">
        <v>11447172</v>
      </c>
      <c r="J15" s="10">
        <v>8361049</v>
      </c>
      <c r="K15" s="10">
        <v>6315929</v>
      </c>
      <c r="L15" s="10">
        <v>1160513</v>
      </c>
      <c r="M15" s="10">
        <v>4552412</v>
      </c>
      <c r="N15" s="10">
        <v>717653</v>
      </c>
      <c r="O15" s="67">
        <v>4</v>
      </c>
      <c r="P15" s="61"/>
      <c r="Q15" s="61"/>
      <c r="R15" s="61"/>
      <c r="S15" s="61"/>
      <c r="T15" s="61"/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  <c r="P16" s="61"/>
      <c r="Q16" s="61"/>
      <c r="R16" s="61"/>
      <c r="S16" s="61"/>
      <c r="T16" s="61"/>
    </row>
    <row r="17" spans="1:20" ht="17.25" customHeight="1">
      <c r="A17" s="67">
        <v>5</v>
      </c>
      <c r="B17" s="25" t="s">
        <v>169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  <c r="P17" s="61"/>
      <c r="Q17" s="61"/>
      <c r="R17" s="61"/>
      <c r="S17" s="61"/>
      <c r="T17" s="61"/>
    </row>
    <row r="18" spans="1:20" ht="17.25" customHeight="1">
      <c r="A18" s="67">
        <v>6</v>
      </c>
      <c r="B18" s="25" t="s">
        <v>150</v>
      </c>
      <c r="F18" s="10">
        <v>87743</v>
      </c>
      <c r="G18" s="10">
        <v>7</v>
      </c>
      <c r="H18" s="10">
        <v>5193</v>
      </c>
      <c r="I18" s="10">
        <v>26475</v>
      </c>
      <c r="J18" s="10">
        <v>13033</v>
      </c>
      <c r="K18" s="10">
        <v>22303</v>
      </c>
      <c r="L18" s="10">
        <v>2908</v>
      </c>
      <c r="M18" s="10">
        <v>15902</v>
      </c>
      <c r="N18" s="10">
        <v>1922</v>
      </c>
      <c r="O18" s="67">
        <v>6</v>
      </c>
      <c r="P18" s="61"/>
      <c r="Q18" s="61"/>
      <c r="R18" s="61"/>
      <c r="S18" s="61"/>
      <c r="T18" s="61"/>
    </row>
    <row r="19" spans="1:20" ht="17.25" customHeight="1">
      <c r="A19" s="67">
        <v>7</v>
      </c>
      <c r="B19" s="25" t="s">
        <v>151</v>
      </c>
      <c r="F19" s="10">
        <v>70461</v>
      </c>
      <c r="G19" s="10">
        <v>4</v>
      </c>
      <c r="H19" s="10">
        <v>4049</v>
      </c>
      <c r="I19" s="10">
        <v>23377</v>
      </c>
      <c r="J19" s="10">
        <v>10151</v>
      </c>
      <c r="K19" s="10">
        <v>16638</v>
      </c>
      <c r="L19" s="10">
        <v>2486</v>
      </c>
      <c r="M19" s="10">
        <v>12232</v>
      </c>
      <c r="N19" s="10">
        <v>1523</v>
      </c>
      <c r="O19" s="67">
        <v>7</v>
      </c>
      <c r="P19" s="61"/>
      <c r="Q19" s="61"/>
      <c r="R19" s="61"/>
      <c r="S19" s="61"/>
      <c r="T19" s="61"/>
    </row>
    <row r="20" spans="1:20" ht="17.25" customHeight="1">
      <c r="A20" s="67">
        <v>8</v>
      </c>
      <c r="B20" s="25" t="s">
        <v>152</v>
      </c>
      <c r="F20" s="10">
        <v>20136186</v>
      </c>
      <c r="G20" s="10">
        <v>1036</v>
      </c>
      <c r="H20" s="10">
        <v>1151426</v>
      </c>
      <c r="I20" s="10">
        <v>6775301</v>
      </c>
      <c r="J20" s="10">
        <v>2708776</v>
      </c>
      <c r="K20" s="10">
        <v>4605811</v>
      </c>
      <c r="L20" s="10">
        <v>715687</v>
      </c>
      <c r="M20" s="10">
        <v>3769227</v>
      </c>
      <c r="N20" s="10">
        <v>408922</v>
      </c>
      <c r="O20" s="67">
        <v>8</v>
      </c>
      <c r="P20" s="61"/>
      <c r="Q20" s="61"/>
      <c r="R20" s="61"/>
      <c r="S20" s="61"/>
      <c r="T20" s="61"/>
    </row>
    <row r="21" spans="1:20" ht="30" customHeight="1">
      <c r="A21" s="67">
        <v>9</v>
      </c>
      <c r="B21" s="25" t="s">
        <v>170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  <c r="P21" s="61"/>
      <c r="Q21" s="61"/>
      <c r="R21" s="61"/>
      <c r="S21" s="61"/>
      <c r="T21" s="61"/>
    </row>
    <row r="22" spans="1:20" ht="17.25" customHeight="1">
      <c r="A22" s="67">
        <v>10</v>
      </c>
      <c r="B22" s="25" t="s">
        <v>150</v>
      </c>
      <c r="F22" s="10">
        <v>9279</v>
      </c>
      <c r="G22" s="10">
        <v>0</v>
      </c>
      <c r="H22" s="10">
        <v>568</v>
      </c>
      <c r="I22" s="10">
        <v>3294</v>
      </c>
      <c r="J22" s="10">
        <v>1362</v>
      </c>
      <c r="K22" s="10">
        <v>2049</v>
      </c>
      <c r="L22" s="10">
        <v>434</v>
      </c>
      <c r="M22" s="10">
        <v>1349</v>
      </c>
      <c r="N22" s="10">
        <v>223</v>
      </c>
      <c r="O22" s="67">
        <v>10</v>
      </c>
      <c r="P22" s="61"/>
      <c r="Q22" s="61"/>
      <c r="R22" s="61"/>
      <c r="S22" s="61"/>
      <c r="T22" s="61"/>
    </row>
    <row r="23" spans="1:20" ht="17.25" customHeight="1">
      <c r="A23" s="67">
        <v>11</v>
      </c>
      <c r="B23" s="25" t="s">
        <v>151</v>
      </c>
      <c r="F23" s="10">
        <v>10991</v>
      </c>
      <c r="G23" s="10">
        <v>0</v>
      </c>
      <c r="H23" s="10">
        <v>719</v>
      </c>
      <c r="I23" s="10">
        <v>4149</v>
      </c>
      <c r="J23" s="10">
        <v>1616</v>
      </c>
      <c r="K23" s="10">
        <v>2277</v>
      </c>
      <c r="L23" s="10">
        <v>502</v>
      </c>
      <c r="M23" s="10">
        <v>1459</v>
      </c>
      <c r="N23" s="10">
        <v>269</v>
      </c>
      <c r="O23" s="67">
        <v>11</v>
      </c>
      <c r="P23" s="61"/>
      <c r="Q23" s="61"/>
      <c r="R23" s="61"/>
      <c r="S23" s="61"/>
      <c r="T23" s="61"/>
    </row>
    <row r="24" spans="1:20" ht="17.25" customHeight="1">
      <c r="A24" s="67">
        <v>12</v>
      </c>
      <c r="B24" s="25" t="s">
        <v>152</v>
      </c>
      <c r="F24" s="10">
        <v>3144023</v>
      </c>
      <c r="G24" s="10">
        <v>0</v>
      </c>
      <c r="H24" s="10">
        <v>214553</v>
      </c>
      <c r="I24" s="10">
        <v>1199704</v>
      </c>
      <c r="J24" s="10">
        <v>449217</v>
      </c>
      <c r="K24" s="10">
        <v>626923</v>
      </c>
      <c r="L24" s="10">
        <v>142220</v>
      </c>
      <c r="M24" s="10">
        <v>443066</v>
      </c>
      <c r="N24" s="10">
        <v>68340</v>
      </c>
      <c r="O24" s="67">
        <v>12</v>
      </c>
      <c r="P24" s="61"/>
      <c r="Q24" s="61"/>
      <c r="R24" s="61"/>
      <c r="S24" s="61"/>
      <c r="T24" s="61"/>
    </row>
    <row r="25" spans="1:20" ht="30" customHeight="1">
      <c r="A25" s="67">
        <v>13</v>
      </c>
      <c r="B25" s="25" t="s">
        <v>171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  <c r="P25" s="61"/>
      <c r="Q25" s="61"/>
      <c r="R25" s="61"/>
      <c r="S25" s="61"/>
      <c r="T25" s="61"/>
    </row>
    <row r="26" spans="1:20" ht="17.25" customHeight="1">
      <c r="A26" s="67">
        <v>14</v>
      </c>
      <c r="B26" s="25" t="s">
        <v>150</v>
      </c>
      <c r="F26" s="10">
        <v>12437</v>
      </c>
      <c r="G26" s="10">
        <v>6</v>
      </c>
      <c r="H26" s="10">
        <v>2369</v>
      </c>
      <c r="I26" s="10">
        <v>3592</v>
      </c>
      <c r="J26" s="10">
        <v>4153</v>
      </c>
      <c r="K26" s="10">
        <v>1418</v>
      </c>
      <c r="L26" s="10">
        <v>346</v>
      </c>
      <c r="M26" s="10">
        <v>333</v>
      </c>
      <c r="N26" s="10">
        <v>220</v>
      </c>
      <c r="O26" s="67">
        <v>14</v>
      </c>
      <c r="P26" s="61"/>
      <c r="Q26" s="61"/>
      <c r="R26" s="61"/>
      <c r="S26" s="61"/>
      <c r="T26" s="61"/>
    </row>
    <row r="27" spans="1:20" ht="17.25" customHeight="1">
      <c r="A27" s="67">
        <v>15</v>
      </c>
      <c r="B27" s="25" t="s">
        <v>151</v>
      </c>
      <c r="F27" s="10">
        <v>49456</v>
      </c>
      <c r="G27" s="10">
        <v>17</v>
      </c>
      <c r="H27" s="10">
        <v>13236</v>
      </c>
      <c r="I27" s="10">
        <v>11637</v>
      </c>
      <c r="J27" s="10">
        <v>18258</v>
      </c>
      <c r="K27" s="10">
        <v>3786</v>
      </c>
      <c r="L27" s="10">
        <v>1045</v>
      </c>
      <c r="M27" s="10">
        <v>685</v>
      </c>
      <c r="N27" s="10">
        <v>791</v>
      </c>
      <c r="O27" s="67">
        <v>15</v>
      </c>
      <c r="P27" s="61"/>
      <c r="Q27" s="61"/>
      <c r="R27" s="61"/>
      <c r="S27" s="61"/>
      <c r="T27" s="61"/>
    </row>
    <row r="28" spans="1:20" ht="17.25" customHeight="1">
      <c r="A28" s="67">
        <v>16</v>
      </c>
      <c r="B28" s="25" t="s">
        <v>152</v>
      </c>
      <c r="F28" s="10">
        <v>14214384</v>
      </c>
      <c r="G28" s="10">
        <v>5795</v>
      </c>
      <c r="H28" s="10">
        <v>3995529</v>
      </c>
      <c r="I28" s="10">
        <v>3371187</v>
      </c>
      <c r="J28" s="10">
        <v>5057195</v>
      </c>
      <c r="K28" s="10">
        <v>1057243</v>
      </c>
      <c r="L28" s="10">
        <v>300736</v>
      </c>
      <c r="M28" s="10">
        <v>210263</v>
      </c>
      <c r="N28" s="10">
        <v>216436</v>
      </c>
      <c r="O28" s="67">
        <v>16</v>
      </c>
      <c r="P28" s="61"/>
      <c r="Q28" s="61"/>
      <c r="R28" s="61"/>
      <c r="S28" s="61"/>
      <c r="T28" s="61"/>
    </row>
    <row r="29" spans="1:20" ht="30" customHeight="1">
      <c r="A29" s="67">
        <v>17</v>
      </c>
      <c r="B29" s="25" t="s">
        <v>172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  <c r="P29" s="61"/>
      <c r="Q29" s="61"/>
      <c r="R29" s="61"/>
      <c r="S29" s="61"/>
      <c r="T29" s="61"/>
    </row>
    <row r="30" spans="1:20" ht="17.25" customHeight="1">
      <c r="A30" s="67">
        <v>18</v>
      </c>
      <c r="B30" s="25" t="s">
        <v>150</v>
      </c>
      <c r="F30" s="10">
        <v>531</v>
      </c>
      <c r="G30" s="10">
        <v>35</v>
      </c>
      <c r="H30" s="10">
        <v>155</v>
      </c>
      <c r="I30" s="10">
        <v>59</v>
      </c>
      <c r="J30" s="10">
        <v>77</v>
      </c>
      <c r="K30" s="10">
        <v>29</v>
      </c>
      <c r="L30" s="10">
        <v>4</v>
      </c>
      <c r="M30" s="10">
        <v>148</v>
      </c>
      <c r="N30" s="10">
        <v>24</v>
      </c>
      <c r="O30" s="67">
        <v>18</v>
      </c>
      <c r="P30" s="61"/>
      <c r="Q30" s="61"/>
      <c r="R30" s="61"/>
      <c r="S30" s="61"/>
      <c r="T30" s="61"/>
    </row>
    <row r="31" spans="1:20" ht="17.25" customHeight="1">
      <c r="A31" s="67">
        <v>19</v>
      </c>
      <c r="B31" s="25" t="s">
        <v>151</v>
      </c>
      <c r="F31" s="10">
        <v>2400</v>
      </c>
      <c r="G31" s="10">
        <v>137</v>
      </c>
      <c r="H31" s="10">
        <v>905</v>
      </c>
      <c r="I31" s="10">
        <v>291</v>
      </c>
      <c r="J31" s="10">
        <v>485</v>
      </c>
      <c r="K31" s="10">
        <v>80</v>
      </c>
      <c r="L31" s="10">
        <v>7</v>
      </c>
      <c r="M31" s="10">
        <v>400</v>
      </c>
      <c r="N31" s="10">
        <v>95</v>
      </c>
      <c r="O31" s="67">
        <v>19</v>
      </c>
      <c r="P31" s="61"/>
      <c r="Q31" s="61"/>
      <c r="R31" s="61"/>
      <c r="S31" s="61"/>
      <c r="T31" s="61"/>
    </row>
    <row r="32" spans="1:20" ht="17.25" customHeight="1">
      <c r="A32" s="67">
        <v>20</v>
      </c>
      <c r="B32" s="25" t="s">
        <v>152</v>
      </c>
      <c r="F32" s="10">
        <v>750495</v>
      </c>
      <c r="G32" s="10">
        <v>31552</v>
      </c>
      <c r="H32" s="10">
        <v>290469</v>
      </c>
      <c r="I32" s="10">
        <v>100980</v>
      </c>
      <c r="J32" s="10">
        <v>145861</v>
      </c>
      <c r="K32" s="10">
        <v>25952</v>
      </c>
      <c r="L32" s="10">
        <v>1870</v>
      </c>
      <c r="M32" s="10">
        <v>129856</v>
      </c>
      <c r="N32" s="10">
        <v>23955</v>
      </c>
      <c r="O32" s="67">
        <v>20</v>
      </c>
      <c r="P32" s="61"/>
      <c r="Q32" s="61"/>
      <c r="R32" s="61"/>
      <c r="S32" s="61"/>
      <c r="T32" s="61"/>
    </row>
    <row r="33" spans="1:20" ht="30" customHeight="1">
      <c r="A33" s="67"/>
      <c r="B33" s="25" t="s">
        <v>34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  <c r="P33" s="61"/>
      <c r="Q33" s="61"/>
      <c r="R33" s="61"/>
      <c r="S33" s="61"/>
      <c r="T33" s="61"/>
    </row>
    <row r="34" spans="1:20" ht="17.25" customHeight="1">
      <c r="A34" s="67">
        <v>21</v>
      </c>
      <c r="B34" s="25" t="s">
        <v>173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  <c r="P34" s="61"/>
      <c r="Q34" s="61"/>
      <c r="R34" s="61"/>
      <c r="S34" s="61"/>
      <c r="T34" s="61"/>
    </row>
    <row r="35" spans="1:20" ht="17.25" customHeight="1">
      <c r="A35" s="67">
        <v>22</v>
      </c>
      <c r="B35" s="25" t="s">
        <v>150</v>
      </c>
      <c r="F35" s="10">
        <v>7084</v>
      </c>
      <c r="G35" s="10">
        <v>0</v>
      </c>
      <c r="H35" s="10">
        <v>1526</v>
      </c>
      <c r="I35" s="10">
        <v>1932</v>
      </c>
      <c r="J35" s="10">
        <v>2433</v>
      </c>
      <c r="K35" s="10">
        <v>768</v>
      </c>
      <c r="L35" s="10">
        <v>161</v>
      </c>
      <c r="M35" s="10">
        <v>174</v>
      </c>
      <c r="N35" s="10">
        <v>90</v>
      </c>
      <c r="O35" s="67">
        <v>22</v>
      </c>
      <c r="P35" s="61"/>
      <c r="Q35" s="61"/>
      <c r="R35" s="61"/>
      <c r="S35" s="61"/>
      <c r="T35" s="61"/>
    </row>
    <row r="36" spans="1:20" ht="18" customHeight="1">
      <c r="A36" s="67">
        <v>23</v>
      </c>
      <c r="B36" s="25" t="s">
        <v>151</v>
      </c>
      <c r="F36" s="10">
        <v>28718</v>
      </c>
      <c r="G36" s="10">
        <v>0</v>
      </c>
      <c r="H36" s="10">
        <v>8169</v>
      </c>
      <c r="I36" s="10">
        <v>6807</v>
      </c>
      <c r="J36" s="10">
        <v>10520</v>
      </c>
      <c r="K36" s="10">
        <v>2013</v>
      </c>
      <c r="L36" s="10">
        <v>550</v>
      </c>
      <c r="M36" s="10">
        <v>312</v>
      </c>
      <c r="N36" s="10">
        <v>346</v>
      </c>
      <c r="O36" s="67">
        <v>23</v>
      </c>
      <c r="P36" s="61"/>
      <c r="Q36" s="61"/>
      <c r="R36" s="61"/>
      <c r="S36" s="61"/>
      <c r="T36" s="61"/>
    </row>
    <row r="37" spans="1:20" ht="17.25" customHeight="1">
      <c r="A37" s="67">
        <v>24</v>
      </c>
      <c r="B37" s="25" t="s">
        <v>152</v>
      </c>
      <c r="F37" s="10">
        <v>8229102</v>
      </c>
      <c r="G37" s="10">
        <v>0</v>
      </c>
      <c r="H37" s="10">
        <v>2468971</v>
      </c>
      <c r="I37" s="10">
        <v>1965074</v>
      </c>
      <c r="J37" s="10">
        <v>2888154</v>
      </c>
      <c r="K37" s="10">
        <v>571799</v>
      </c>
      <c r="L37" s="10">
        <v>153442</v>
      </c>
      <c r="M37" s="10">
        <v>96095</v>
      </c>
      <c r="N37" s="10">
        <v>85567</v>
      </c>
      <c r="O37" s="67">
        <v>24</v>
      </c>
      <c r="P37" s="61"/>
      <c r="Q37" s="61"/>
      <c r="R37" s="61"/>
      <c r="S37" s="61"/>
      <c r="T37" s="61"/>
    </row>
    <row r="38" spans="1:20" ht="30" customHeight="1">
      <c r="A38" s="67">
        <v>25</v>
      </c>
      <c r="B38" s="25" t="s">
        <v>174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  <c r="P38" s="61"/>
      <c r="Q38" s="61"/>
      <c r="R38" s="61"/>
      <c r="S38" s="61"/>
      <c r="T38" s="61"/>
    </row>
    <row r="39" spans="1:20" ht="17.25" customHeight="1">
      <c r="A39" s="67">
        <v>26</v>
      </c>
      <c r="B39" s="25" t="s">
        <v>150</v>
      </c>
      <c r="F39" s="10">
        <v>17338</v>
      </c>
      <c r="G39" s="10">
        <v>46</v>
      </c>
      <c r="H39" s="10">
        <v>1752</v>
      </c>
      <c r="I39" s="10">
        <v>126</v>
      </c>
      <c r="J39" s="10">
        <v>29</v>
      </c>
      <c r="K39" s="10">
        <v>87</v>
      </c>
      <c r="L39" s="10">
        <v>177</v>
      </c>
      <c r="M39" s="10">
        <v>14800</v>
      </c>
      <c r="N39" s="10">
        <v>321</v>
      </c>
      <c r="O39" s="67">
        <v>26</v>
      </c>
      <c r="P39" s="61"/>
      <c r="Q39" s="61"/>
      <c r="R39" s="61"/>
      <c r="S39" s="61"/>
      <c r="T39" s="61"/>
    </row>
    <row r="40" spans="1:20" ht="17.25" customHeight="1">
      <c r="A40" s="67">
        <v>27</v>
      </c>
      <c r="B40" s="25" t="s">
        <v>151</v>
      </c>
      <c r="F40" s="10">
        <v>14948</v>
      </c>
      <c r="G40" s="10">
        <v>157</v>
      </c>
      <c r="H40" s="10">
        <v>1922</v>
      </c>
      <c r="I40" s="10">
        <v>117</v>
      </c>
      <c r="J40" s="10">
        <v>37</v>
      </c>
      <c r="K40" s="10">
        <v>105</v>
      </c>
      <c r="L40" s="10">
        <v>140</v>
      </c>
      <c r="M40" s="10">
        <v>12073</v>
      </c>
      <c r="N40" s="10">
        <v>396</v>
      </c>
      <c r="O40" s="67">
        <v>27</v>
      </c>
      <c r="P40" s="61"/>
      <c r="Q40" s="61"/>
      <c r="R40" s="61"/>
      <c r="S40" s="61"/>
      <c r="T40" s="61"/>
    </row>
    <row r="41" spans="1:20" ht="17.25" customHeight="1">
      <c r="A41" s="67">
        <v>28</v>
      </c>
      <c r="B41" s="25" t="s">
        <v>152</v>
      </c>
      <c r="F41" s="10">
        <v>4592314</v>
      </c>
      <c r="G41" s="10">
        <v>37949</v>
      </c>
      <c r="H41" s="10">
        <v>553420</v>
      </c>
      <c r="I41" s="10">
        <v>36190</v>
      </c>
      <c r="J41" s="10">
        <v>9082</v>
      </c>
      <c r="K41" s="10">
        <v>30447</v>
      </c>
      <c r="L41" s="10">
        <v>40713</v>
      </c>
      <c r="M41" s="10">
        <v>3770423</v>
      </c>
      <c r="N41" s="10">
        <v>114090</v>
      </c>
      <c r="O41" s="67">
        <v>28</v>
      </c>
      <c r="P41" s="61"/>
      <c r="Q41" s="61"/>
      <c r="R41" s="61"/>
      <c r="S41" s="61"/>
      <c r="T41" s="61"/>
    </row>
    <row r="42" spans="1:20" ht="368.1" customHeight="1">
      <c r="A42" s="47" t="s">
        <v>44</v>
      </c>
      <c r="C42" s="68"/>
      <c r="D42" s="68"/>
      <c r="E42" s="68"/>
      <c r="F42" s="68"/>
      <c r="G42" s="68"/>
      <c r="I42" s="47" t="s">
        <v>44</v>
      </c>
      <c r="J42" s="68"/>
      <c r="K42" s="68"/>
      <c r="L42" s="68"/>
      <c r="M42" s="69"/>
      <c r="O42" s="67"/>
    </row>
    <row r="43" spans="1:20">
      <c r="A43" s="67"/>
      <c r="O43" s="67"/>
    </row>
    <row r="44" spans="1:20">
      <c r="A44" s="67"/>
      <c r="O44" s="67"/>
    </row>
    <row r="45" spans="1:20">
      <c r="A45" s="67"/>
      <c r="O45" s="67"/>
    </row>
    <row r="46" spans="1:20">
      <c r="A46" s="67"/>
      <c r="O46" s="67"/>
    </row>
    <row r="47" spans="1:20">
      <c r="A47" s="67"/>
      <c r="O47" s="67"/>
    </row>
    <row r="48" spans="1:20">
      <c r="A48" s="67"/>
      <c r="O48" s="67"/>
    </row>
    <row r="49" spans="1:15">
      <c r="A49" s="67"/>
      <c r="O49" s="67"/>
    </row>
    <row r="50" spans="1:15">
      <c r="A50" s="67"/>
      <c r="O50" s="67"/>
    </row>
    <row r="51" spans="1:15">
      <c r="A51" s="67"/>
      <c r="O51" s="67"/>
    </row>
    <row r="52" spans="1:15">
      <c r="A52" s="67"/>
      <c r="O52" s="67"/>
    </row>
    <row r="53" spans="1:15">
      <c r="A53" s="67"/>
      <c r="O53" s="67"/>
    </row>
    <row r="54" spans="1:15">
      <c r="A54" s="67"/>
      <c r="O54" s="67"/>
    </row>
    <row r="55" spans="1:15">
      <c r="A55" s="67"/>
      <c r="O55" s="67"/>
    </row>
    <row r="56" spans="1:15">
      <c r="A56" s="67"/>
      <c r="O56" s="67"/>
    </row>
    <row r="57" spans="1:15">
      <c r="A57" s="67"/>
      <c r="O57" s="67"/>
    </row>
    <row r="58" spans="1:15">
      <c r="A58" s="67"/>
      <c r="O58" s="67"/>
    </row>
    <row r="61" spans="1:15" ht="9.9499999999999993" customHeight="1"/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1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250</v>
      </c>
      <c r="B1" s="353"/>
      <c r="C1" s="353"/>
      <c r="D1" s="353"/>
      <c r="E1" s="353"/>
      <c r="F1" s="353"/>
      <c r="G1" s="353"/>
      <c r="H1" s="353"/>
      <c r="I1" s="353" t="s">
        <v>250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251</v>
      </c>
      <c r="C3" s="292"/>
      <c r="D3" s="292"/>
      <c r="E3" s="292"/>
      <c r="F3" s="292"/>
      <c r="G3" s="292"/>
      <c r="H3" s="292"/>
      <c r="I3" s="292" t="s">
        <v>251</v>
      </c>
      <c r="J3" s="292"/>
      <c r="K3" s="292"/>
      <c r="L3" s="292"/>
    </row>
    <row r="4" spans="1:44" ht="30" customHeight="1">
      <c r="A4" s="63" t="s">
        <v>26</v>
      </c>
      <c r="C4" s="63"/>
      <c r="D4" s="63"/>
      <c r="E4" s="63"/>
      <c r="F4" s="63"/>
      <c r="G4" s="63"/>
      <c r="H4" s="63"/>
      <c r="I4" s="63" t="s">
        <v>26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3" t="s">
        <v>135</v>
      </c>
      <c r="G5" s="396" t="s">
        <v>136</v>
      </c>
      <c r="H5" s="397"/>
      <c r="I5" s="65" t="s">
        <v>168</v>
      </c>
      <c r="J5" s="65"/>
      <c r="K5" s="65"/>
      <c r="L5" s="65"/>
      <c r="M5" s="65"/>
      <c r="N5" s="65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1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2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2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2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2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3"/>
      <c r="N11" s="363"/>
      <c r="O11" s="386"/>
    </row>
    <row r="12" spans="1:44" ht="54.75" customHeight="1">
      <c r="A12" s="67">
        <v>1</v>
      </c>
      <c r="B12" s="25" t="s">
        <v>9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7.25" customHeight="1">
      <c r="A13" s="67">
        <v>2</v>
      </c>
      <c r="B13" s="25" t="s">
        <v>146</v>
      </c>
      <c r="F13" s="10">
        <v>90832</v>
      </c>
      <c r="G13" s="10">
        <v>39</v>
      </c>
      <c r="H13" s="10">
        <v>7314</v>
      </c>
      <c r="I13" s="10">
        <v>28624</v>
      </c>
      <c r="J13" s="10">
        <v>15870</v>
      </c>
      <c r="K13" s="10">
        <v>18486</v>
      </c>
      <c r="L13" s="10">
        <v>3118</v>
      </c>
      <c r="M13" s="10">
        <v>15403</v>
      </c>
      <c r="N13" s="10">
        <v>1978</v>
      </c>
      <c r="O13" s="67">
        <v>2</v>
      </c>
      <c r="P13" s="61"/>
      <c r="Q13" s="61"/>
      <c r="R13" s="61"/>
      <c r="S13" s="61"/>
      <c r="T13" s="61"/>
    </row>
    <row r="14" spans="1:44" ht="17.25" customHeight="1">
      <c r="A14" s="67">
        <v>3</v>
      </c>
      <c r="B14" s="25" t="s">
        <v>147</v>
      </c>
      <c r="F14" s="10">
        <v>112716</v>
      </c>
      <c r="G14" s="10">
        <v>127</v>
      </c>
      <c r="H14" s="10">
        <v>15547</v>
      </c>
      <c r="I14" s="10">
        <v>34995</v>
      </c>
      <c r="J14" s="10">
        <v>25622</v>
      </c>
      <c r="K14" s="10">
        <v>17278</v>
      </c>
      <c r="L14" s="10">
        <v>3589</v>
      </c>
      <c r="M14" s="10">
        <v>13225</v>
      </c>
      <c r="N14" s="10">
        <v>2333</v>
      </c>
      <c r="O14" s="67">
        <v>3</v>
      </c>
      <c r="P14" s="61"/>
      <c r="Q14" s="61"/>
      <c r="R14" s="61"/>
      <c r="S14" s="61"/>
      <c r="T14" s="61"/>
    </row>
    <row r="15" spans="1:44" ht="17.25" customHeight="1">
      <c r="A15" s="67">
        <v>4</v>
      </c>
      <c r="B15" s="25" t="s">
        <v>148</v>
      </c>
      <c r="F15" s="10">
        <v>32843899</v>
      </c>
      <c r="G15" s="10">
        <v>32329</v>
      </c>
      <c r="H15" s="10">
        <v>4724279</v>
      </c>
      <c r="I15" s="10">
        <v>10321570</v>
      </c>
      <c r="J15" s="10">
        <v>7110267</v>
      </c>
      <c r="K15" s="10">
        <v>4876080</v>
      </c>
      <c r="L15" s="10">
        <v>1045117</v>
      </c>
      <c r="M15" s="10">
        <v>4106796</v>
      </c>
      <c r="N15" s="10">
        <v>627461</v>
      </c>
      <c r="O15" s="67">
        <v>4</v>
      </c>
      <c r="P15" s="61"/>
      <c r="Q15" s="61"/>
      <c r="R15" s="61"/>
      <c r="S15" s="61"/>
      <c r="T15" s="61"/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  <c r="P16" s="61"/>
      <c r="Q16" s="61"/>
      <c r="R16" s="61"/>
      <c r="S16" s="61"/>
      <c r="T16" s="61"/>
    </row>
    <row r="17" spans="1:20" ht="17.25" customHeight="1">
      <c r="A17" s="67">
        <v>5</v>
      </c>
      <c r="B17" s="25" t="s">
        <v>169</v>
      </c>
      <c r="O17" s="67">
        <v>5</v>
      </c>
      <c r="P17" s="61"/>
      <c r="Q17" s="61"/>
      <c r="R17" s="61"/>
      <c r="S17" s="61"/>
      <c r="T17" s="61"/>
    </row>
    <row r="18" spans="1:20" ht="17.25" customHeight="1">
      <c r="A18" s="67">
        <v>6</v>
      </c>
      <c r="B18" s="25" t="s">
        <v>150</v>
      </c>
      <c r="F18" s="10">
        <v>70969</v>
      </c>
      <c r="G18" s="10">
        <v>7</v>
      </c>
      <c r="H18" s="10">
        <v>4655</v>
      </c>
      <c r="I18" s="10">
        <v>22121</v>
      </c>
      <c r="J18" s="10">
        <v>11028</v>
      </c>
      <c r="K18" s="10">
        <v>15536</v>
      </c>
      <c r="L18" s="10">
        <v>2384</v>
      </c>
      <c r="M18" s="10">
        <v>13699</v>
      </c>
      <c r="N18" s="10">
        <v>1539</v>
      </c>
      <c r="O18" s="67">
        <v>6</v>
      </c>
      <c r="P18" s="61"/>
      <c r="Q18" s="61"/>
      <c r="R18" s="61"/>
      <c r="S18" s="61"/>
      <c r="T18" s="61"/>
    </row>
    <row r="19" spans="1:20" ht="17.25" customHeight="1">
      <c r="A19" s="67">
        <v>7</v>
      </c>
      <c r="B19" s="25" t="s">
        <v>151</v>
      </c>
      <c r="F19" s="10">
        <v>58890</v>
      </c>
      <c r="G19" s="10">
        <v>4</v>
      </c>
      <c r="H19" s="10">
        <v>3682</v>
      </c>
      <c r="I19" s="10">
        <v>20179</v>
      </c>
      <c r="J19" s="10">
        <v>8730</v>
      </c>
      <c r="K19" s="10">
        <v>12080</v>
      </c>
      <c r="L19" s="10">
        <v>2142</v>
      </c>
      <c r="M19" s="10">
        <v>10822</v>
      </c>
      <c r="N19" s="10">
        <v>1251</v>
      </c>
      <c r="O19" s="67">
        <v>7</v>
      </c>
      <c r="P19" s="61"/>
      <c r="Q19" s="61"/>
      <c r="R19" s="61"/>
      <c r="S19" s="61"/>
      <c r="T19" s="61"/>
    </row>
    <row r="20" spans="1:20" ht="17.25" customHeight="1">
      <c r="A20" s="67">
        <v>8</v>
      </c>
      <c r="B20" s="25" t="s">
        <v>152</v>
      </c>
      <c r="F20" s="10">
        <v>17099417</v>
      </c>
      <c r="G20" s="10">
        <v>1036</v>
      </c>
      <c r="H20" s="10">
        <v>1051222</v>
      </c>
      <c r="I20" s="10">
        <v>5963705</v>
      </c>
      <c r="J20" s="10">
        <v>2349611</v>
      </c>
      <c r="K20" s="10">
        <v>3409575</v>
      </c>
      <c r="L20" s="10">
        <v>628608</v>
      </c>
      <c r="M20" s="10">
        <v>3361351</v>
      </c>
      <c r="N20" s="10">
        <v>334309</v>
      </c>
      <c r="O20" s="67">
        <v>8</v>
      </c>
      <c r="P20" s="61"/>
      <c r="Q20" s="61"/>
      <c r="R20" s="61"/>
      <c r="S20" s="61"/>
      <c r="T20" s="61"/>
    </row>
    <row r="21" spans="1:20" ht="30" customHeight="1">
      <c r="A21" s="67">
        <v>9</v>
      </c>
      <c r="B21" s="25" t="s">
        <v>170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  <c r="P21" s="61"/>
      <c r="Q21" s="61"/>
      <c r="R21" s="61"/>
      <c r="S21" s="61"/>
      <c r="T21" s="61"/>
    </row>
    <row r="22" spans="1:20" ht="17.25" customHeight="1">
      <c r="A22" s="67">
        <v>10</v>
      </c>
      <c r="B22" s="25" t="s">
        <v>150</v>
      </c>
      <c r="F22" s="10">
        <v>8480</v>
      </c>
      <c r="G22" s="10">
        <v>0</v>
      </c>
      <c r="H22" s="10">
        <v>536</v>
      </c>
      <c r="I22" s="10">
        <v>3081</v>
      </c>
      <c r="J22" s="10">
        <v>1268</v>
      </c>
      <c r="K22" s="10">
        <v>1738</v>
      </c>
      <c r="L22" s="10">
        <v>410</v>
      </c>
      <c r="M22" s="10">
        <v>1242</v>
      </c>
      <c r="N22" s="10">
        <v>205</v>
      </c>
      <c r="O22" s="67">
        <v>10</v>
      </c>
      <c r="P22" s="61"/>
      <c r="Q22" s="61"/>
      <c r="R22" s="61"/>
      <c r="S22" s="61"/>
      <c r="T22" s="61"/>
    </row>
    <row r="23" spans="1:20" ht="17.25" customHeight="1">
      <c r="A23" s="67">
        <v>11</v>
      </c>
      <c r="B23" s="25" t="s">
        <v>151</v>
      </c>
      <c r="F23" s="10">
        <v>10134</v>
      </c>
      <c r="G23" s="10">
        <v>0</v>
      </c>
      <c r="H23" s="10">
        <v>684</v>
      </c>
      <c r="I23" s="10">
        <v>3895</v>
      </c>
      <c r="J23" s="10">
        <v>1508</v>
      </c>
      <c r="K23" s="10">
        <v>1962</v>
      </c>
      <c r="L23" s="10">
        <v>478</v>
      </c>
      <c r="M23" s="10">
        <v>1359</v>
      </c>
      <c r="N23" s="10">
        <v>248</v>
      </c>
      <c r="O23" s="67">
        <v>11</v>
      </c>
      <c r="P23" s="61"/>
      <c r="Q23" s="61"/>
      <c r="R23" s="61"/>
      <c r="S23" s="61"/>
      <c r="T23" s="61"/>
    </row>
    <row r="24" spans="1:20" ht="17.25" customHeight="1">
      <c r="A24" s="67">
        <v>12</v>
      </c>
      <c r="B24" s="25" t="s">
        <v>152</v>
      </c>
      <c r="F24" s="10">
        <v>2923033</v>
      </c>
      <c r="G24" s="10">
        <v>0</v>
      </c>
      <c r="H24" s="10">
        <v>202958</v>
      </c>
      <c r="I24" s="10">
        <v>1136544</v>
      </c>
      <c r="J24" s="10">
        <v>421446</v>
      </c>
      <c r="K24" s="10">
        <v>546543</v>
      </c>
      <c r="L24" s="10">
        <v>135664</v>
      </c>
      <c r="M24" s="10">
        <v>416454</v>
      </c>
      <c r="N24" s="10">
        <v>63424</v>
      </c>
      <c r="O24" s="67">
        <v>12</v>
      </c>
      <c r="P24" s="61"/>
      <c r="Q24" s="61"/>
      <c r="R24" s="61"/>
      <c r="S24" s="61"/>
      <c r="T24" s="61"/>
    </row>
    <row r="25" spans="1:20" ht="30" customHeight="1">
      <c r="A25" s="67">
        <v>13</v>
      </c>
      <c r="B25" s="25" t="s">
        <v>171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  <c r="P25" s="61"/>
      <c r="Q25" s="61"/>
      <c r="R25" s="61"/>
      <c r="S25" s="61"/>
      <c r="T25" s="61"/>
    </row>
    <row r="26" spans="1:20" ht="17.25" customHeight="1">
      <c r="A26" s="67">
        <v>14</v>
      </c>
      <c r="B26" s="25" t="s">
        <v>150</v>
      </c>
      <c r="F26" s="10">
        <v>10904</v>
      </c>
      <c r="G26" s="10">
        <v>5</v>
      </c>
      <c r="H26" s="10">
        <v>1984</v>
      </c>
      <c r="I26" s="10">
        <v>3373</v>
      </c>
      <c r="J26" s="10">
        <v>3506</v>
      </c>
      <c r="K26" s="10">
        <v>1188</v>
      </c>
      <c r="L26" s="10">
        <v>320</v>
      </c>
      <c r="M26" s="10">
        <v>316</v>
      </c>
      <c r="N26" s="10">
        <v>212</v>
      </c>
      <c r="O26" s="67">
        <v>14</v>
      </c>
      <c r="P26" s="61"/>
      <c r="Q26" s="61"/>
      <c r="R26" s="61"/>
      <c r="S26" s="61"/>
      <c r="T26" s="61"/>
    </row>
    <row r="27" spans="1:20" ht="17.25" customHeight="1">
      <c r="A27" s="67">
        <v>15</v>
      </c>
      <c r="B27" s="25" t="s">
        <v>151</v>
      </c>
      <c r="F27" s="10">
        <v>41657</v>
      </c>
      <c r="G27" s="10">
        <v>12</v>
      </c>
      <c r="H27" s="10">
        <v>10447</v>
      </c>
      <c r="I27" s="10">
        <v>10676</v>
      </c>
      <c r="J27" s="10">
        <v>14980</v>
      </c>
      <c r="K27" s="10">
        <v>3176</v>
      </c>
      <c r="L27" s="10">
        <v>962</v>
      </c>
      <c r="M27" s="10">
        <v>653</v>
      </c>
      <c r="N27" s="10">
        <v>752</v>
      </c>
      <c r="O27" s="67">
        <v>15</v>
      </c>
      <c r="P27" s="61"/>
      <c r="Q27" s="61"/>
      <c r="R27" s="61"/>
      <c r="S27" s="61"/>
      <c r="T27" s="61"/>
    </row>
    <row r="28" spans="1:20" ht="17.25" customHeight="1">
      <c r="A28" s="67">
        <v>16</v>
      </c>
      <c r="B28" s="25" t="s">
        <v>152</v>
      </c>
      <c r="F28" s="10">
        <v>12172741</v>
      </c>
      <c r="G28" s="10">
        <v>4695</v>
      </c>
      <c r="H28" s="10">
        <v>3229695</v>
      </c>
      <c r="I28" s="10">
        <v>3132976</v>
      </c>
      <c r="J28" s="10">
        <v>4217077</v>
      </c>
      <c r="K28" s="10">
        <v>899359</v>
      </c>
      <c r="L28" s="10">
        <v>278975</v>
      </c>
      <c r="M28" s="10">
        <v>202761</v>
      </c>
      <c r="N28" s="10">
        <v>207203</v>
      </c>
      <c r="O28" s="67">
        <v>16</v>
      </c>
      <c r="P28" s="61"/>
      <c r="Q28" s="61"/>
      <c r="R28" s="61"/>
      <c r="S28" s="61"/>
      <c r="T28" s="61"/>
    </row>
    <row r="29" spans="1:20" ht="30" customHeight="1">
      <c r="A29" s="67">
        <v>17</v>
      </c>
      <c r="B29" s="25" t="s">
        <v>172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  <c r="P29" s="61"/>
      <c r="Q29" s="61"/>
      <c r="R29" s="61"/>
      <c r="S29" s="61"/>
      <c r="T29" s="61"/>
    </row>
    <row r="30" spans="1:20" ht="17.25" customHeight="1">
      <c r="A30" s="67">
        <v>18</v>
      </c>
      <c r="B30" s="25" t="s">
        <v>150</v>
      </c>
      <c r="F30" s="10">
        <v>479</v>
      </c>
      <c r="G30" s="10">
        <v>27</v>
      </c>
      <c r="H30" s="10">
        <v>139</v>
      </c>
      <c r="I30" s="10">
        <v>49</v>
      </c>
      <c r="J30" s="10">
        <v>68</v>
      </c>
      <c r="K30" s="10">
        <v>24</v>
      </c>
      <c r="L30" s="10">
        <v>4</v>
      </c>
      <c r="M30" s="10">
        <v>146</v>
      </c>
      <c r="N30" s="10">
        <v>22</v>
      </c>
      <c r="O30" s="67">
        <v>18</v>
      </c>
      <c r="P30" s="61"/>
      <c r="Q30" s="61"/>
      <c r="R30" s="61"/>
      <c r="S30" s="61"/>
      <c r="T30" s="61"/>
    </row>
    <row r="31" spans="1:20" ht="17.25" customHeight="1">
      <c r="A31" s="67">
        <v>19</v>
      </c>
      <c r="B31" s="25" t="s">
        <v>151</v>
      </c>
      <c r="F31" s="10">
        <v>2035</v>
      </c>
      <c r="G31" s="10">
        <v>111</v>
      </c>
      <c r="H31" s="10">
        <v>734</v>
      </c>
      <c r="I31" s="10">
        <v>245</v>
      </c>
      <c r="J31" s="10">
        <v>405</v>
      </c>
      <c r="K31" s="10">
        <v>60</v>
      </c>
      <c r="L31" s="10">
        <v>7</v>
      </c>
      <c r="M31" s="10">
        <v>392</v>
      </c>
      <c r="N31" s="10">
        <v>82</v>
      </c>
      <c r="O31" s="67">
        <v>19</v>
      </c>
      <c r="P31" s="61"/>
      <c r="Q31" s="61"/>
      <c r="R31" s="61"/>
      <c r="S31" s="61"/>
      <c r="T31" s="61"/>
    </row>
    <row r="32" spans="1:20" ht="17.25" customHeight="1">
      <c r="A32" s="67">
        <v>20</v>
      </c>
      <c r="B32" s="25" t="s">
        <v>152</v>
      </c>
      <c r="F32" s="10">
        <v>648708</v>
      </c>
      <c r="G32" s="10">
        <v>26598</v>
      </c>
      <c r="H32" s="10">
        <v>240404</v>
      </c>
      <c r="I32" s="10">
        <v>88345</v>
      </c>
      <c r="J32" s="10">
        <v>122133</v>
      </c>
      <c r="K32" s="10">
        <v>20603</v>
      </c>
      <c r="L32" s="10">
        <v>1870</v>
      </c>
      <c r="M32" s="10">
        <v>126230</v>
      </c>
      <c r="N32" s="10">
        <v>22525</v>
      </c>
      <c r="O32" s="67">
        <v>20</v>
      </c>
      <c r="P32" s="61"/>
      <c r="Q32" s="61"/>
      <c r="R32" s="61"/>
      <c r="S32" s="61"/>
      <c r="T32" s="61"/>
    </row>
    <row r="33" spans="1:20" ht="30" customHeight="1">
      <c r="A33" s="67"/>
      <c r="B33" s="25" t="s">
        <v>34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  <c r="P33" s="61"/>
      <c r="Q33" s="61"/>
      <c r="R33" s="61"/>
      <c r="S33" s="61"/>
      <c r="T33" s="61"/>
    </row>
    <row r="34" spans="1:20" ht="17.25" customHeight="1">
      <c r="A34" s="67">
        <v>21</v>
      </c>
      <c r="B34" s="25" t="s">
        <v>173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  <c r="P34" s="61"/>
      <c r="Q34" s="61"/>
      <c r="R34" s="61"/>
      <c r="S34" s="61"/>
      <c r="T34" s="61"/>
    </row>
    <row r="35" spans="1:20" ht="17.25" customHeight="1">
      <c r="A35" s="67">
        <v>22</v>
      </c>
      <c r="B35" s="25" t="s">
        <v>150</v>
      </c>
      <c r="F35" s="10">
        <v>6346</v>
      </c>
      <c r="G35" s="10">
        <v>0</v>
      </c>
      <c r="H35" s="10">
        <v>1337</v>
      </c>
      <c r="I35" s="10">
        <v>1856</v>
      </c>
      <c r="J35" s="10">
        <v>2057</v>
      </c>
      <c r="K35" s="10">
        <v>692</v>
      </c>
      <c r="L35" s="10">
        <v>149</v>
      </c>
      <c r="M35" s="10">
        <v>170</v>
      </c>
      <c r="N35" s="10">
        <v>85</v>
      </c>
      <c r="O35" s="67">
        <v>22</v>
      </c>
      <c r="P35" s="61"/>
      <c r="Q35" s="61"/>
      <c r="R35" s="61"/>
      <c r="S35" s="61"/>
      <c r="T35" s="61"/>
    </row>
    <row r="36" spans="1:20" ht="18" customHeight="1">
      <c r="A36" s="67">
        <v>23</v>
      </c>
      <c r="B36" s="25" t="s">
        <v>151</v>
      </c>
      <c r="F36" s="10">
        <v>24939</v>
      </c>
      <c r="G36" s="10">
        <v>0</v>
      </c>
      <c r="H36" s="10">
        <v>6677</v>
      </c>
      <c r="I36" s="10">
        <v>6393</v>
      </c>
      <c r="J36" s="10">
        <v>8901</v>
      </c>
      <c r="K36" s="10">
        <v>1831</v>
      </c>
      <c r="L36" s="10">
        <v>515</v>
      </c>
      <c r="M36" s="10">
        <v>306</v>
      </c>
      <c r="N36" s="10">
        <v>317</v>
      </c>
      <c r="O36" s="67">
        <v>23</v>
      </c>
      <c r="P36" s="61"/>
      <c r="Q36" s="61"/>
      <c r="R36" s="61"/>
      <c r="S36" s="61"/>
      <c r="T36" s="61"/>
    </row>
    <row r="37" spans="1:20" ht="17.25" customHeight="1">
      <c r="A37" s="67">
        <v>24</v>
      </c>
      <c r="B37" s="25" t="s">
        <v>152</v>
      </c>
      <c r="F37" s="10">
        <v>7230428</v>
      </c>
      <c r="G37" s="10">
        <v>0</v>
      </c>
      <c r="H37" s="10">
        <v>2033755</v>
      </c>
      <c r="I37" s="10">
        <v>1860970</v>
      </c>
      <c r="J37" s="10">
        <v>2493704</v>
      </c>
      <c r="K37" s="10">
        <v>524090</v>
      </c>
      <c r="L37" s="10">
        <v>144402</v>
      </c>
      <c r="M37" s="10">
        <v>94338</v>
      </c>
      <c r="N37" s="10">
        <v>79169</v>
      </c>
      <c r="O37" s="67">
        <v>24</v>
      </c>
      <c r="P37" s="61"/>
      <c r="Q37" s="61"/>
      <c r="R37" s="61"/>
      <c r="S37" s="61"/>
      <c r="T37" s="61"/>
    </row>
    <row r="38" spans="1:20" ht="30" customHeight="1">
      <c r="A38" s="67">
        <v>25</v>
      </c>
      <c r="B38" s="25" t="s">
        <v>174</v>
      </c>
      <c r="F38" s="10"/>
      <c r="G38" s="10"/>
      <c r="H38" s="10"/>
      <c r="I38" s="10"/>
      <c r="J38" s="10"/>
      <c r="K38" s="10"/>
      <c r="L38" s="10"/>
      <c r="M38" s="61"/>
      <c r="N38" s="61"/>
      <c r="O38" s="67">
        <v>25</v>
      </c>
      <c r="P38" s="61"/>
      <c r="Q38" s="61"/>
      <c r="R38" s="61"/>
      <c r="S38" s="61"/>
      <c r="T38" s="61"/>
    </row>
    <row r="39" spans="1:20" ht="17.25" customHeight="1">
      <c r="A39" s="67">
        <v>26</v>
      </c>
      <c r="B39" s="25" t="s">
        <v>150</v>
      </c>
      <c r="F39" s="10">
        <v>14995</v>
      </c>
      <c r="G39" s="10">
        <v>37</v>
      </c>
      <c r="H39" s="10">
        <v>1497</v>
      </c>
      <c r="I39" s="10">
        <v>119</v>
      </c>
      <c r="J39" s="10">
        <v>27</v>
      </c>
      <c r="K39" s="10">
        <v>57</v>
      </c>
      <c r="L39" s="10">
        <v>112</v>
      </c>
      <c r="M39" s="10">
        <v>12869</v>
      </c>
      <c r="N39" s="10">
        <v>277</v>
      </c>
      <c r="O39" s="67">
        <v>26</v>
      </c>
      <c r="P39" s="61"/>
      <c r="Q39" s="61"/>
      <c r="R39" s="61"/>
      <c r="S39" s="61"/>
      <c r="T39" s="61"/>
    </row>
    <row r="40" spans="1:20" ht="17.25" customHeight="1">
      <c r="A40" s="67">
        <v>27</v>
      </c>
      <c r="B40" s="25" t="s">
        <v>151</v>
      </c>
      <c r="F40" s="10">
        <v>13171</v>
      </c>
      <c r="G40" s="10">
        <v>126</v>
      </c>
      <c r="H40" s="10">
        <v>1589</v>
      </c>
      <c r="I40" s="10">
        <v>113</v>
      </c>
      <c r="J40" s="10">
        <v>35</v>
      </c>
      <c r="K40" s="10">
        <v>57</v>
      </c>
      <c r="L40" s="10">
        <v>89</v>
      </c>
      <c r="M40" s="10">
        <v>10809</v>
      </c>
      <c r="N40" s="10">
        <v>355</v>
      </c>
      <c r="O40" s="67">
        <v>27</v>
      </c>
      <c r="P40" s="61"/>
      <c r="Q40" s="61"/>
      <c r="R40" s="61"/>
      <c r="S40" s="61"/>
      <c r="T40" s="61"/>
    </row>
    <row r="41" spans="1:20" ht="17.25" customHeight="1">
      <c r="A41" s="67">
        <v>28</v>
      </c>
      <c r="B41" s="25" t="s">
        <v>152</v>
      </c>
      <c r="F41" s="10">
        <v>4094330</v>
      </c>
      <c r="G41" s="10">
        <v>31895</v>
      </c>
      <c r="H41" s="10">
        <v>470734</v>
      </c>
      <c r="I41" s="10">
        <v>34871</v>
      </c>
      <c r="J41" s="10">
        <v>8329</v>
      </c>
      <c r="K41" s="10">
        <v>17168</v>
      </c>
      <c r="L41" s="10">
        <v>27778</v>
      </c>
      <c r="M41" s="10">
        <v>3400268</v>
      </c>
      <c r="N41" s="10">
        <v>103287</v>
      </c>
      <c r="O41" s="67">
        <v>28</v>
      </c>
      <c r="P41" s="61"/>
      <c r="Q41" s="61"/>
      <c r="R41" s="61"/>
      <c r="S41" s="61"/>
      <c r="T41" s="61"/>
    </row>
    <row r="42" spans="1:20" ht="368.1" customHeight="1">
      <c r="A42" s="47" t="s">
        <v>44</v>
      </c>
      <c r="C42" s="68"/>
      <c r="D42" s="68"/>
      <c r="E42" s="68"/>
      <c r="F42" s="68"/>
      <c r="G42" s="68"/>
      <c r="I42" s="47" t="s">
        <v>44</v>
      </c>
      <c r="J42" s="68"/>
      <c r="K42" s="68"/>
      <c r="L42" s="68"/>
      <c r="M42" s="69"/>
      <c r="O42" s="67"/>
    </row>
    <row r="43" spans="1:20">
      <c r="A43" s="67"/>
      <c r="O43" s="67"/>
    </row>
    <row r="44" spans="1:20">
      <c r="A44" s="67"/>
      <c r="O44" s="67"/>
    </row>
    <row r="45" spans="1:20">
      <c r="A45" s="67"/>
      <c r="O45" s="67"/>
    </row>
    <row r="46" spans="1:20">
      <c r="A46" s="67"/>
      <c r="O46" s="67"/>
    </row>
    <row r="47" spans="1:20">
      <c r="A47" s="67"/>
      <c r="O47" s="67"/>
    </row>
    <row r="48" spans="1:20">
      <c r="A48" s="67"/>
      <c r="O48" s="67"/>
    </row>
    <row r="49" spans="1:15">
      <c r="A49" s="67"/>
      <c r="O49" s="67"/>
    </row>
    <row r="50" spans="1:15">
      <c r="A50" s="67"/>
      <c r="O50" s="67"/>
    </row>
    <row r="51" spans="1:15">
      <c r="A51" s="67"/>
      <c r="O51" s="67"/>
    </row>
    <row r="52" spans="1:15">
      <c r="A52" s="67"/>
      <c r="O52" s="67"/>
    </row>
    <row r="53" spans="1:15">
      <c r="A53" s="67"/>
      <c r="O53" s="67"/>
    </row>
    <row r="54" spans="1:15">
      <c r="A54" s="67"/>
      <c r="O54" s="67"/>
    </row>
    <row r="55" spans="1:15">
      <c r="A55" s="67"/>
      <c r="O55" s="67"/>
    </row>
    <row r="56" spans="1:15">
      <c r="A56" s="67"/>
      <c r="O56" s="67"/>
    </row>
    <row r="57" spans="1:15">
      <c r="A57" s="67"/>
      <c r="O57" s="67"/>
    </row>
    <row r="58" spans="1:15">
      <c r="A58" s="67"/>
      <c r="O58" s="67"/>
    </row>
    <row r="61" spans="1:15" ht="9.9499999999999993" customHeight="1"/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1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250</v>
      </c>
      <c r="B1" s="353"/>
      <c r="C1" s="353"/>
      <c r="D1" s="353"/>
      <c r="E1" s="353"/>
      <c r="F1" s="353"/>
      <c r="G1" s="353"/>
      <c r="H1" s="353"/>
      <c r="I1" s="353" t="s">
        <v>250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131</v>
      </c>
      <c r="C2" s="292"/>
      <c r="D2" s="292"/>
      <c r="E2" s="292"/>
      <c r="F2" s="292"/>
      <c r="G2" s="292"/>
      <c r="H2" s="292"/>
      <c r="I2" s="292" t="s">
        <v>131</v>
      </c>
      <c r="J2" s="292"/>
      <c r="K2" s="292"/>
      <c r="L2" s="292"/>
    </row>
    <row r="3" spans="1:44" s="291" customFormat="1" ht="22.5" customHeight="1">
      <c r="A3" s="292" t="s">
        <v>251</v>
      </c>
      <c r="C3" s="292"/>
      <c r="D3" s="292"/>
      <c r="E3" s="292"/>
      <c r="F3" s="292"/>
      <c r="G3" s="292"/>
      <c r="H3" s="292"/>
      <c r="I3" s="292" t="s">
        <v>251</v>
      </c>
      <c r="J3" s="292"/>
      <c r="K3" s="292"/>
      <c r="L3" s="292"/>
    </row>
    <row r="4" spans="1:44" ht="30" customHeight="1">
      <c r="A4" s="63" t="s">
        <v>36</v>
      </c>
      <c r="C4" s="63"/>
      <c r="D4" s="63"/>
      <c r="E4" s="63"/>
      <c r="F4" s="63"/>
      <c r="G4" s="63"/>
      <c r="H4" s="63"/>
      <c r="I4" s="63" t="s">
        <v>36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3" t="s">
        <v>135</v>
      </c>
      <c r="G5" s="396" t="s">
        <v>136</v>
      </c>
      <c r="H5" s="397"/>
      <c r="I5" s="65" t="s">
        <v>168</v>
      </c>
      <c r="J5" s="65"/>
      <c r="K5" s="65"/>
      <c r="L5" s="65"/>
      <c r="M5" s="65"/>
      <c r="N5" s="65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1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2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2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2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2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3"/>
      <c r="N11" s="363"/>
      <c r="O11" s="386"/>
    </row>
    <row r="12" spans="1:44" ht="54.75" customHeight="1">
      <c r="A12" s="67">
        <v>1</v>
      </c>
      <c r="B12" s="25" t="s">
        <v>9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7.25" customHeight="1">
      <c r="A13" s="67">
        <v>2</v>
      </c>
      <c r="B13" s="25" t="s">
        <v>146</v>
      </c>
      <c r="F13" s="10">
        <v>19158</v>
      </c>
      <c r="G13" s="10">
        <v>9</v>
      </c>
      <c r="H13" s="10">
        <v>971</v>
      </c>
      <c r="I13" s="10">
        <v>4796</v>
      </c>
      <c r="J13" s="10">
        <v>2755</v>
      </c>
      <c r="K13" s="10">
        <v>7313</v>
      </c>
      <c r="L13" s="10">
        <v>574</v>
      </c>
      <c r="M13" s="10">
        <v>2329</v>
      </c>
      <c r="N13" s="10">
        <v>411</v>
      </c>
      <c r="O13" s="67">
        <v>2</v>
      </c>
      <c r="P13" s="61"/>
      <c r="Q13" s="61"/>
      <c r="R13" s="61"/>
      <c r="S13" s="61"/>
      <c r="T13" s="61"/>
    </row>
    <row r="14" spans="1:44" ht="17.25" customHeight="1">
      <c r="A14" s="67">
        <v>3</v>
      </c>
      <c r="B14" s="25" t="s">
        <v>147</v>
      </c>
      <c r="F14" s="10">
        <v>20592</v>
      </c>
      <c r="G14" s="10">
        <v>31</v>
      </c>
      <c r="H14" s="10">
        <v>3363</v>
      </c>
      <c r="I14" s="10">
        <v>4458</v>
      </c>
      <c r="J14" s="10">
        <v>4888</v>
      </c>
      <c r="K14" s="10">
        <v>5504</v>
      </c>
      <c r="L14" s="10">
        <v>451</v>
      </c>
      <c r="M14" s="10">
        <v>1551</v>
      </c>
      <c r="N14" s="10">
        <v>345</v>
      </c>
      <c r="O14" s="67">
        <v>3</v>
      </c>
      <c r="P14" s="61"/>
      <c r="Q14" s="61"/>
      <c r="R14" s="61"/>
      <c r="S14" s="61"/>
      <c r="T14" s="61"/>
    </row>
    <row r="15" spans="1:44" ht="17.25" customHeight="1">
      <c r="A15" s="67">
        <v>4</v>
      </c>
      <c r="B15" s="25" t="s">
        <v>148</v>
      </c>
      <c r="F15" s="10">
        <v>5401189</v>
      </c>
      <c r="G15" s="10">
        <v>6054</v>
      </c>
      <c r="H15" s="10">
        <v>927698</v>
      </c>
      <c r="I15" s="10">
        <v>1125602</v>
      </c>
      <c r="J15" s="10">
        <v>1250782</v>
      </c>
      <c r="K15" s="10">
        <v>1439849</v>
      </c>
      <c r="L15" s="10">
        <v>115396</v>
      </c>
      <c r="M15" s="10">
        <v>445616</v>
      </c>
      <c r="N15" s="10">
        <v>90192</v>
      </c>
      <c r="O15" s="67">
        <v>4</v>
      </c>
      <c r="P15" s="61"/>
      <c r="Q15" s="61"/>
      <c r="R15" s="61"/>
      <c r="S15" s="61"/>
      <c r="T15" s="61"/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  <c r="P16" s="61"/>
      <c r="Q16" s="61"/>
      <c r="R16" s="61"/>
      <c r="S16" s="61"/>
      <c r="T16" s="61"/>
    </row>
    <row r="17" spans="1:20" ht="17.25" customHeight="1">
      <c r="A17" s="67">
        <v>5</v>
      </c>
      <c r="B17" s="25" t="s">
        <v>169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  <c r="P17" s="61"/>
      <c r="Q17" s="61"/>
      <c r="R17" s="61"/>
      <c r="S17" s="61"/>
      <c r="T17" s="61"/>
    </row>
    <row r="18" spans="1:20" ht="17.25" customHeight="1">
      <c r="A18" s="67">
        <v>6</v>
      </c>
      <c r="B18" s="25" t="s">
        <v>150</v>
      </c>
      <c r="F18" s="10">
        <v>16774</v>
      </c>
      <c r="G18" s="10">
        <v>0</v>
      </c>
      <c r="H18" s="10">
        <v>538</v>
      </c>
      <c r="I18" s="10">
        <v>4354</v>
      </c>
      <c r="J18" s="10">
        <v>2005</v>
      </c>
      <c r="K18" s="10">
        <v>6767</v>
      </c>
      <c r="L18" s="10">
        <v>524</v>
      </c>
      <c r="M18" s="10">
        <v>2203</v>
      </c>
      <c r="N18" s="10">
        <v>383</v>
      </c>
      <c r="O18" s="67">
        <v>6</v>
      </c>
      <c r="P18" s="61"/>
      <c r="Q18" s="61"/>
      <c r="R18" s="61"/>
      <c r="S18" s="61"/>
      <c r="T18" s="61"/>
    </row>
    <row r="19" spans="1:20" ht="17.25" customHeight="1">
      <c r="A19" s="67">
        <v>7</v>
      </c>
      <c r="B19" s="25" t="s">
        <v>151</v>
      </c>
      <c r="F19" s="10">
        <v>11571</v>
      </c>
      <c r="G19" s="10">
        <v>0</v>
      </c>
      <c r="H19" s="10">
        <v>367</v>
      </c>
      <c r="I19" s="10">
        <v>3198</v>
      </c>
      <c r="J19" s="10">
        <v>1421</v>
      </c>
      <c r="K19" s="10">
        <v>4558</v>
      </c>
      <c r="L19" s="10">
        <v>344</v>
      </c>
      <c r="M19" s="10">
        <v>1410</v>
      </c>
      <c r="N19" s="10">
        <v>273</v>
      </c>
      <c r="O19" s="67">
        <v>7</v>
      </c>
      <c r="P19" s="61"/>
      <c r="Q19" s="61"/>
      <c r="R19" s="61"/>
      <c r="S19" s="61"/>
      <c r="T19" s="61"/>
    </row>
    <row r="20" spans="1:20" ht="17.25" customHeight="1">
      <c r="A20" s="67">
        <v>8</v>
      </c>
      <c r="B20" s="25" t="s">
        <v>152</v>
      </c>
      <c r="F20" s="10">
        <v>3036769</v>
      </c>
      <c r="G20" s="10">
        <v>0</v>
      </c>
      <c r="H20" s="10">
        <v>100204</v>
      </c>
      <c r="I20" s="10">
        <v>811596</v>
      </c>
      <c r="J20" s="10">
        <v>359165</v>
      </c>
      <c r="K20" s="10">
        <v>1196236</v>
      </c>
      <c r="L20" s="10">
        <v>87079</v>
      </c>
      <c r="M20" s="10">
        <v>407876</v>
      </c>
      <c r="N20" s="10">
        <v>74613</v>
      </c>
      <c r="O20" s="67">
        <v>8</v>
      </c>
      <c r="P20" s="61"/>
      <c r="Q20" s="61"/>
      <c r="R20" s="61"/>
      <c r="S20" s="61"/>
      <c r="T20" s="61"/>
    </row>
    <row r="21" spans="1:20" ht="30" customHeight="1">
      <c r="A21" s="67">
        <v>9</v>
      </c>
      <c r="B21" s="25" t="s">
        <v>170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  <c r="P21" s="61"/>
      <c r="Q21" s="61"/>
      <c r="R21" s="61"/>
      <c r="S21" s="61"/>
      <c r="T21" s="61"/>
    </row>
    <row r="22" spans="1:20" ht="17.25" customHeight="1">
      <c r="A22" s="67">
        <v>10</v>
      </c>
      <c r="B22" s="25" t="s">
        <v>150</v>
      </c>
      <c r="F22" s="10">
        <v>799</v>
      </c>
      <c r="G22" s="10">
        <v>0</v>
      </c>
      <c r="H22" s="10">
        <v>32</v>
      </c>
      <c r="I22" s="10">
        <v>213</v>
      </c>
      <c r="J22" s="10">
        <v>94</v>
      </c>
      <c r="K22" s="10">
        <v>311</v>
      </c>
      <c r="L22" s="10">
        <v>24</v>
      </c>
      <c r="M22" s="10">
        <v>107</v>
      </c>
      <c r="N22" s="10">
        <v>18</v>
      </c>
      <c r="O22" s="67">
        <v>10</v>
      </c>
      <c r="P22" s="61"/>
      <c r="Q22" s="61"/>
      <c r="R22" s="61"/>
      <c r="S22" s="61"/>
      <c r="T22" s="61"/>
    </row>
    <row r="23" spans="1:20" ht="17.25" customHeight="1">
      <c r="A23" s="67">
        <v>11</v>
      </c>
      <c r="B23" s="25" t="s">
        <v>151</v>
      </c>
      <c r="F23" s="10">
        <v>857</v>
      </c>
      <c r="G23" s="10">
        <v>0</v>
      </c>
      <c r="H23" s="10">
        <v>35</v>
      </c>
      <c r="I23" s="10">
        <v>253</v>
      </c>
      <c r="J23" s="10">
        <v>108</v>
      </c>
      <c r="K23" s="10">
        <v>315</v>
      </c>
      <c r="L23" s="10">
        <v>24</v>
      </c>
      <c r="M23" s="10">
        <v>100</v>
      </c>
      <c r="N23" s="10">
        <v>21</v>
      </c>
      <c r="O23" s="67">
        <v>11</v>
      </c>
      <c r="P23" s="61"/>
      <c r="Q23" s="61"/>
      <c r="R23" s="61"/>
      <c r="S23" s="61"/>
      <c r="T23" s="61"/>
    </row>
    <row r="24" spans="1:20" ht="17.25" customHeight="1">
      <c r="A24" s="67">
        <v>12</v>
      </c>
      <c r="B24" s="25" t="s">
        <v>152</v>
      </c>
      <c r="F24" s="10">
        <v>220990</v>
      </c>
      <c r="G24" s="10">
        <v>0</v>
      </c>
      <c r="H24" s="10">
        <v>11595</v>
      </c>
      <c r="I24" s="10">
        <v>63160</v>
      </c>
      <c r="J24" s="10">
        <v>27771</v>
      </c>
      <c r="K24" s="10">
        <v>80380</v>
      </c>
      <c r="L24" s="10">
        <v>6556</v>
      </c>
      <c r="M24" s="10">
        <v>26612</v>
      </c>
      <c r="N24" s="10">
        <v>4916</v>
      </c>
      <c r="O24" s="67">
        <v>12</v>
      </c>
      <c r="P24" s="61"/>
      <c r="Q24" s="61"/>
      <c r="R24" s="61"/>
      <c r="S24" s="61"/>
      <c r="T24" s="61"/>
    </row>
    <row r="25" spans="1:20" ht="30" customHeight="1">
      <c r="A25" s="67">
        <v>13</v>
      </c>
      <c r="B25" s="25" t="s">
        <v>171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  <c r="P25" s="61"/>
      <c r="Q25" s="61"/>
      <c r="R25" s="61"/>
      <c r="S25" s="61"/>
      <c r="T25" s="61"/>
    </row>
    <row r="26" spans="1:20" ht="17.25" customHeight="1">
      <c r="A26" s="67">
        <v>14</v>
      </c>
      <c r="B26" s="25" t="s">
        <v>150</v>
      </c>
      <c r="F26" s="10">
        <v>1533</v>
      </c>
      <c r="G26" s="10">
        <v>1</v>
      </c>
      <c r="H26" s="10">
        <v>385</v>
      </c>
      <c r="I26" s="10">
        <v>219</v>
      </c>
      <c r="J26" s="10">
        <v>647</v>
      </c>
      <c r="K26" s="10">
        <v>230</v>
      </c>
      <c r="L26" s="10">
        <v>26</v>
      </c>
      <c r="M26" s="10">
        <v>17</v>
      </c>
      <c r="N26" s="10">
        <v>8</v>
      </c>
      <c r="O26" s="67">
        <v>14</v>
      </c>
      <c r="P26" s="61"/>
      <c r="Q26" s="61"/>
      <c r="R26" s="61"/>
      <c r="S26" s="61"/>
      <c r="T26" s="61"/>
    </row>
    <row r="27" spans="1:20" ht="17.25" customHeight="1">
      <c r="A27" s="67">
        <v>15</v>
      </c>
      <c r="B27" s="25" t="s">
        <v>151</v>
      </c>
      <c r="F27" s="10">
        <v>7799</v>
      </c>
      <c r="G27" s="10">
        <v>5</v>
      </c>
      <c r="H27" s="10">
        <v>2789</v>
      </c>
      <c r="I27" s="10">
        <v>961</v>
      </c>
      <c r="J27" s="10">
        <v>3279</v>
      </c>
      <c r="K27" s="10">
        <v>611</v>
      </c>
      <c r="L27" s="10">
        <v>83</v>
      </c>
      <c r="M27" s="10">
        <v>33</v>
      </c>
      <c r="N27" s="10">
        <v>39</v>
      </c>
      <c r="O27" s="67">
        <v>15</v>
      </c>
      <c r="P27" s="61"/>
      <c r="Q27" s="61"/>
      <c r="R27" s="61"/>
      <c r="S27" s="61"/>
      <c r="T27" s="61"/>
    </row>
    <row r="28" spans="1:20" ht="17.25" customHeight="1">
      <c r="A28" s="67">
        <v>16</v>
      </c>
      <c r="B28" s="25" t="s">
        <v>152</v>
      </c>
      <c r="F28" s="10">
        <v>2041643</v>
      </c>
      <c r="G28" s="10">
        <v>1100</v>
      </c>
      <c r="H28" s="10">
        <v>765834</v>
      </c>
      <c r="I28" s="10">
        <v>238211</v>
      </c>
      <c r="J28" s="10">
        <v>840118</v>
      </c>
      <c r="K28" s="10">
        <v>157884</v>
      </c>
      <c r="L28" s="10">
        <v>21761</v>
      </c>
      <c r="M28" s="10">
        <v>7502</v>
      </c>
      <c r="N28" s="10">
        <v>9233</v>
      </c>
      <c r="O28" s="67">
        <v>16</v>
      </c>
      <c r="P28" s="61"/>
      <c r="Q28" s="61"/>
      <c r="R28" s="61"/>
      <c r="S28" s="61"/>
      <c r="T28" s="61"/>
    </row>
    <row r="29" spans="1:20" ht="30" customHeight="1">
      <c r="A29" s="67">
        <v>17</v>
      </c>
      <c r="B29" s="25" t="s">
        <v>172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  <c r="P29" s="61"/>
      <c r="Q29" s="61"/>
      <c r="R29" s="61"/>
      <c r="S29" s="61"/>
      <c r="T29" s="61"/>
    </row>
    <row r="30" spans="1:20" ht="17.25" customHeight="1">
      <c r="A30" s="67">
        <v>18</v>
      </c>
      <c r="B30" s="25" t="s">
        <v>150</v>
      </c>
      <c r="F30" s="10">
        <v>52</v>
      </c>
      <c r="G30" s="10">
        <v>8</v>
      </c>
      <c r="H30" s="10">
        <v>16</v>
      </c>
      <c r="I30" s="10">
        <v>10</v>
      </c>
      <c r="J30" s="10">
        <v>9</v>
      </c>
      <c r="K30" s="10">
        <v>5</v>
      </c>
      <c r="L30" s="10">
        <v>0</v>
      </c>
      <c r="M30" s="10">
        <v>2</v>
      </c>
      <c r="N30" s="10">
        <v>2</v>
      </c>
      <c r="O30" s="67">
        <v>18</v>
      </c>
      <c r="P30" s="61"/>
      <c r="Q30" s="61"/>
      <c r="R30" s="61"/>
      <c r="S30" s="61"/>
      <c r="T30" s="61"/>
    </row>
    <row r="31" spans="1:20" ht="17.25" customHeight="1">
      <c r="A31" s="67">
        <v>19</v>
      </c>
      <c r="B31" s="25" t="s">
        <v>151</v>
      </c>
      <c r="F31" s="10">
        <v>365</v>
      </c>
      <c r="G31" s="10">
        <v>26</v>
      </c>
      <c r="H31" s="10">
        <v>171</v>
      </c>
      <c r="I31" s="10">
        <v>46</v>
      </c>
      <c r="J31" s="10">
        <v>81</v>
      </c>
      <c r="K31" s="10">
        <v>20</v>
      </c>
      <c r="L31" s="10">
        <v>0</v>
      </c>
      <c r="M31" s="10">
        <v>9</v>
      </c>
      <c r="N31" s="10">
        <v>12</v>
      </c>
      <c r="O31" s="67">
        <v>19</v>
      </c>
      <c r="P31" s="61"/>
      <c r="Q31" s="61"/>
      <c r="R31" s="61"/>
      <c r="S31" s="61"/>
      <c r="T31" s="61"/>
    </row>
    <row r="32" spans="1:20" ht="17.25" customHeight="1">
      <c r="A32" s="67">
        <v>20</v>
      </c>
      <c r="B32" s="25" t="s">
        <v>152</v>
      </c>
      <c r="F32" s="10">
        <v>101787</v>
      </c>
      <c r="G32" s="10">
        <v>4954</v>
      </c>
      <c r="H32" s="10">
        <v>50065</v>
      </c>
      <c r="I32" s="10">
        <v>12635</v>
      </c>
      <c r="J32" s="10">
        <v>23728</v>
      </c>
      <c r="K32" s="10">
        <v>5349</v>
      </c>
      <c r="L32" s="10">
        <v>0</v>
      </c>
      <c r="M32" s="10">
        <v>3626</v>
      </c>
      <c r="N32" s="10">
        <v>1430</v>
      </c>
      <c r="O32" s="67">
        <v>20</v>
      </c>
      <c r="P32" s="61"/>
      <c r="Q32" s="61"/>
      <c r="R32" s="61"/>
      <c r="S32" s="61"/>
      <c r="T32" s="61"/>
    </row>
    <row r="33" spans="1:20" ht="30" customHeight="1">
      <c r="A33" s="67"/>
      <c r="B33" s="25" t="s">
        <v>34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  <c r="P33" s="61"/>
      <c r="Q33" s="61"/>
      <c r="R33" s="61"/>
      <c r="S33" s="61"/>
      <c r="T33" s="61"/>
    </row>
    <row r="34" spans="1:20" ht="17.25" customHeight="1">
      <c r="A34" s="67">
        <v>21</v>
      </c>
      <c r="B34" s="25" t="s">
        <v>173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  <c r="P34" s="61"/>
      <c r="Q34" s="61"/>
      <c r="R34" s="61"/>
      <c r="S34" s="61"/>
      <c r="T34" s="61"/>
    </row>
    <row r="35" spans="1:20" ht="17.25" customHeight="1">
      <c r="A35" s="67">
        <v>22</v>
      </c>
      <c r="B35" s="25" t="s">
        <v>150</v>
      </c>
      <c r="F35" s="10">
        <v>738</v>
      </c>
      <c r="G35" s="10">
        <v>0</v>
      </c>
      <c r="H35" s="10">
        <v>189</v>
      </c>
      <c r="I35" s="10">
        <v>76</v>
      </c>
      <c r="J35" s="10">
        <v>376</v>
      </c>
      <c r="K35" s="10">
        <v>76</v>
      </c>
      <c r="L35" s="10">
        <v>12</v>
      </c>
      <c r="M35" s="10">
        <v>4</v>
      </c>
      <c r="N35" s="10">
        <v>5</v>
      </c>
      <c r="O35" s="67">
        <v>22</v>
      </c>
      <c r="P35" s="61"/>
      <c r="Q35" s="61"/>
      <c r="R35" s="61"/>
      <c r="S35" s="61"/>
      <c r="T35" s="61"/>
    </row>
    <row r="36" spans="1:20" ht="18" customHeight="1">
      <c r="A36" s="67">
        <v>23</v>
      </c>
      <c r="B36" s="25" t="s">
        <v>151</v>
      </c>
      <c r="F36" s="10">
        <v>3779</v>
      </c>
      <c r="G36" s="10">
        <v>0</v>
      </c>
      <c r="H36" s="10">
        <v>1492</v>
      </c>
      <c r="I36" s="10">
        <v>414</v>
      </c>
      <c r="J36" s="10">
        <v>1620</v>
      </c>
      <c r="K36" s="10">
        <v>182</v>
      </c>
      <c r="L36" s="10">
        <v>36</v>
      </c>
      <c r="M36" s="10">
        <v>6</v>
      </c>
      <c r="N36" s="10">
        <v>30</v>
      </c>
      <c r="O36" s="67">
        <v>23</v>
      </c>
      <c r="P36" s="61"/>
      <c r="Q36" s="61"/>
      <c r="R36" s="61"/>
      <c r="S36" s="61"/>
      <c r="T36" s="61"/>
    </row>
    <row r="37" spans="1:20" ht="17.25" customHeight="1">
      <c r="A37" s="67">
        <v>24</v>
      </c>
      <c r="B37" s="25" t="s">
        <v>152</v>
      </c>
      <c r="F37" s="10">
        <v>998674</v>
      </c>
      <c r="G37" s="10">
        <v>0</v>
      </c>
      <c r="H37" s="10">
        <v>435216</v>
      </c>
      <c r="I37" s="10">
        <v>104104</v>
      </c>
      <c r="J37" s="10">
        <v>394450</v>
      </c>
      <c r="K37" s="10">
        <v>47709</v>
      </c>
      <c r="L37" s="10">
        <v>9040</v>
      </c>
      <c r="M37" s="10">
        <v>1757</v>
      </c>
      <c r="N37" s="10">
        <v>6398</v>
      </c>
      <c r="O37" s="67">
        <v>24</v>
      </c>
      <c r="P37" s="61"/>
      <c r="Q37" s="61"/>
      <c r="R37" s="61"/>
      <c r="S37" s="61"/>
      <c r="T37" s="61"/>
    </row>
    <row r="38" spans="1:20" ht="30" customHeight="1">
      <c r="A38" s="67">
        <v>25</v>
      </c>
      <c r="B38" s="25" t="s">
        <v>174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  <c r="P38" s="61"/>
      <c r="Q38" s="61"/>
      <c r="R38" s="61"/>
      <c r="S38" s="61"/>
      <c r="T38" s="61"/>
    </row>
    <row r="39" spans="1:20" ht="17.25" customHeight="1">
      <c r="A39" s="67">
        <v>26</v>
      </c>
      <c r="B39" s="25" t="s">
        <v>150</v>
      </c>
      <c r="F39" s="10">
        <v>2343</v>
      </c>
      <c r="G39" s="10">
        <v>9</v>
      </c>
      <c r="H39" s="10">
        <v>255</v>
      </c>
      <c r="I39" s="10">
        <v>7</v>
      </c>
      <c r="J39" s="10">
        <v>2</v>
      </c>
      <c r="K39" s="10">
        <v>30</v>
      </c>
      <c r="L39" s="10">
        <v>65</v>
      </c>
      <c r="M39" s="10">
        <v>1931</v>
      </c>
      <c r="N39" s="10">
        <v>44</v>
      </c>
      <c r="O39" s="67">
        <v>26</v>
      </c>
      <c r="P39" s="61"/>
      <c r="Q39" s="61"/>
      <c r="R39" s="61"/>
      <c r="S39" s="61"/>
      <c r="T39" s="61"/>
    </row>
    <row r="40" spans="1:20" ht="17.25" customHeight="1">
      <c r="A40" s="67">
        <v>27</v>
      </c>
      <c r="B40" s="25" t="s">
        <v>151</v>
      </c>
      <c r="F40" s="10">
        <v>1777</v>
      </c>
      <c r="G40" s="10">
        <v>31</v>
      </c>
      <c r="H40" s="10">
        <v>333</v>
      </c>
      <c r="I40" s="10">
        <v>4</v>
      </c>
      <c r="J40" s="10">
        <v>3</v>
      </c>
      <c r="K40" s="10">
        <v>48</v>
      </c>
      <c r="L40" s="10">
        <v>51</v>
      </c>
      <c r="M40" s="10">
        <v>1265</v>
      </c>
      <c r="N40" s="10">
        <v>42</v>
      </c>
      <c r="O40" s="67">
        <v>27</v>
      </c>
      <c r="P40" s="61"/>
      <c r="Q40" s="61"/>
      <c r="R40" s="61"/>
      <c r="S40" s="61"/>
      <c r="T40" s="61"/>
    </row>
    <row r="41" spans="1:20" ht="17.25" customHeight="1">
      <c r="A41" s="67">
        <v>28</v>
      </c>
      <c r="B41" s="25" t="s">
        <v>152</v>
      </c>
      <c r="F41" s="10">
        <v>497984</v>
      </c>
      <c r="G41" s="10">
        <v>6054</v>
      </c>
      <c r="H41" s="10">
        <v>82686</v>
      </c>
      <c r="I41" s="10">
        <v>1319</v>
      </c>
      <c r="J41" s="10">
        <v>753</v>
      </c>
      <c r="K41" s="10">
        <v>13279</v>
      </c>
      <c r="L41" s="10">
        <v>12935</v>
      </c>
      <c r="M41" s="10">
        <v>370155</v>
      </c>
      <c r="N41" s="10">
        <v>10803</v>
      </c>
      <c r="O41" s="67">
        <v>28</v>
      </c>
      <c r="P41" s="61"/>
      <c r="Q41" s="61"/>
      <c r="R41" s="61"/>
      <c r="S41" s="61"/>
      <c r="T41" s="61"/>
    </row>
    <row r="42" spans="1:20" ht="368.1" customHeight="1">
      <c r="A42" s="47" t="s">
        <v>44</v>
      </c>
      <c r="C42" s="68"/>
      <c r="D42" s="68"/>
      <c r="E42" s="68"/>
      <c r="F42" s="68"/>
      <c r="G42" s="68"/>
      <c r="I42" s="47" t="s">
        <v>44</v>
      </c>
      <c r="J42" s="68"/>
      <c r="K42" s="68"/>
      <c r="L42" s="68"/>
      <c r="M42" s="69"/>
      <c r="O42" s="67"/>
    </row>
    <row r="43" spans="1:20">
      <c r="A43" s="67"/>
      <c r="O43" s="67"/>
    </row>
    <row r="44" spans="1:20">
      <c r="A44" s="67"/>
      <c r="O44" s="67"/>
    </row>
    <row r="45" spans="1:20">
      <c r="A45" s="67"/>
      <c r="O45" s="67"/>
    </row>
    <row r="46" spans="1:20">
      <c r="A46" s="67"/>
      <c r="O46" s="67"/>
    </row>
    <row r="47" spans="1:20">
      <c r="A47" s="67"/>
      <c r="O47" s="67"/>
    </row>
    <row r="48" spans="1:20">
      <c r="A48" s="67"/>
      <c r="O48" s="67"/>
    </row>
    <row r="49" spans="1:15">
      <c r="A49" s="67"/>
      <c r="O49" s="67"/>
    </row>
    <row r="50" spans="1:15">
      <c r="A50" s="67"/>
      <c r="O50" s="67"/>
    </row>
    <row r="51" spans="1:15">
      <c r="A51" s="67"/>
      <c r="O51" s="67"/>
    </row>
    <row r="52" spans="1:15">
      <c r="A52" s="67"/>
      <c r="O52" s="67"/>
    </row>
    <row r="53" spans="1:15">
      <c r="A53" s="67"/>
      <c r="O53" s="67"/>
    </row>
    <row r="54" spans="1:15">
      <c r="A54" s="67"/>
      <c r="O54" s="67"/>
    </row>
    <row r="55" spans="1:15">
      <c r="A55" s="67"/>
      <c r="O55" s="67"/>
    </row>
    <row r="56" spans="1:15">
      <c r="A56" s="67"/>
      <c r="O56" s="67"/>
    </row>
    <row r="57" spans="1:15">
      <c r="A57" s="67"/>
      <c r="O57" s="67"/>
    </row>
    <row r="58" spans="1:15">
      <c r="A58" s="67"/>
      <c r="O58" s="67"/>
    </row>
    <row r="61" spans="1:15" ht="9.9499999999999993" customHeight="1"/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245</v>
      </c>
      <c r="B1" s="353"/>
      <c r="C1" s="353"/>
      <c r="D1" s="353"/>
      <c r="E1" s="353"/>
      <c r="F1" s="353"/>
      <c r="G1" s="353"/>
      <c r="H1" s="353"/>
      <c r="I1" s="353" t="s">
        <v>245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252</v>
      </c>
      <c r="C2" s="292"/>
      <c r="D2" s="292"/>
      <c r="E2" s="292"/>
      <c r="F2" s="292"/>
      <c r="G2" s="292"/>
      <c r="H2" s="292"/>
      <c r="I2" s="292" t="s">
        <v>252</v>
      </c>
      <c r="J2" s="292"/>
      <c r="K2" s="292"/>
      <c r="L2" s="292"/>
    </row>
    <row r="3" spans="1:44" s="291" customFormat="1" ht="22.5" customHeight="1">
      <c r="A3" s="292" t="s">
        <v>253</v>
      </c>
      <c r="C3" s="292"/>
      <c r="D3" s="292"/>
      <c r="E3" s="292"/>
      <c r="F3" s="292"/>
      <c r="G3" s="292"/>
      <c r="H3" s="292"/>
      <c r="I3" s="292" t="s">
        <v>253</v>
      </c>
      <c r="J3" s="292"/>
      <c r="K3" s="292"/>
      <c r="L3" s="292"/>
    </row>
    <row r="4" spans="1:44" ht="30" customHeight="1">
      <c r="A4" s="63" t="s">
        <v>0</v>
      </c>
      <c r="C4" s="63"/>
      <c r="D4" s="63"/>
      <c r="E4" s="63"/>
      <c r="F4" s="63"/>
      <c r="G4" s="63"/>
      <c r="H4" s="63"/>
      <c r="I4" s="63" t="s">
        <v>0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4" t="s">
        <v>135</v>
      </c>
      <c r="G5" s="396" t="s">
        <v>136</v>
      </c>
      <c r="H5" s="397"/>
      <c r="I5" s="65" t="s">
        <v>137</v>
      </c>
      <c r="J5" s="65"/>
      <c r="K5" s="65"/>
      <c r="L5" s="65"/>
      <c r="M5" s="66"/>
      <c r="N5" s="66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5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5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5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5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5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6"/>
      <c r="N11" s="363"/>
      <c r="O11" s="386"/>
    </row>
    <row r="12" spans="1:44" ht="55.5" customHeight="1">
      <c r="A12" s="67">
        <v>1</v>
      </c>
      <c r="B12" s="25" t="s">
        <v>56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5" customHeight="1">
      <c r="A13" s="67">
        <v>2</v>
      </c>
      <c r="B13" s="25" t="s">
        <v>146</v>
      </c>
      <c r="F13" s="10">
        <v>24402</v>
      </c>
      <c r="G13" s="10">
        <v>6265</v>
      </c>
      <c r="H13" s="10">
        <v>7206</v>
      </c>
      <c r="I13" s="10">
        <v>3042</v>
      </c>
      <c r="J13" s="10">
        <v>1629</v>
      </c>
      <c r="K13" s="10">
        <v>988</v>
      </c>
      <c r="L13" s="10">
        <v>371</v>
      </c>
      <c r="M13" s="10">
        <v>4211</v>
      </c>
      <c r="N13" s="10">
        <v>690</v>
      </c>
      <c r="O13" s="67">
        <v>2</v>
      </c>
    </row>
    <row r="14" spans="1:44" ht="15" customHeight="1">
      <c r="A14" s="67">
        <v>3</v>
      </c>
      <c r="B14" s="25" t="s">
        <v>147</v>
      </c>
      <c r="F14" s="10">
        <v>179446</v>
      </c>
      <c r="G14" s="10">
        <v>43968</v>
      </c>
      <c r="H14" s="10">
        <v>99333</v>
      </c>
      <c r="I14" s="10">
        <v>9243</v>
      </c>
      <c r="J14" s="10">
        <v>8435</v>
      </c>
      <c r="K14" s="10">
        <v>2571</v>
      </c>
      <c r="L14" s="10">
        <v>642</v>
      </c>
      <c r="M14" s="10">
        <v>10540</v>
      </c>
      <c r="N14" s="10">
        <v>4714</v>
      </c>
      <c r="O14" s="67">
        <v>3</v>
      </c>
    </row>
    <row r="15" spans="1:44" ht="15" customHeight="1">
      <c r="A15" s="67">
        <v>4</v>
      </c>
      <c r="B15" s="25" t="s">
        <v>148</v>
      </c>
      <c r="F15" s="10">
        <v>23142831</v>
      </c>
      <c r="G15" s="10">
        <v>3137179</v>
      </c>
      <c r="H15" s="10">
        <v>14716294</v>
      </c>
      <c r="I15" s="10">
        <v>1655057</v>
      </c>
      <c r="J15" s="10">
        <v>1722094</v>
      </c>
      <c r="K15" s="10">
        <v>459628</v>
      </c>
      <c r="L15" s="10">
        <v>119214</v>
      </c>
      <c r="M15" s="10">
        <v>999362</v>
      </c>
      <c r="N15" s="10">
        <v>334003</v>
      </c>
      <c r="O15" s="67">
        <v>4</v>
      </c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</row>
    <row r="17" spans="1:15" ht="15" customHeight="1">
      <c r="A17" s="67">
        <v>5</v>
      </c>
      <c r="B17" s="25" t="s">
        <v>149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</row>
    <row r="18" spans="1:15" ht="15" customHeight="1">
      <c r="A18" s="67">
        <v>6</v>
      </c>
      <c r="B18" s="25" t="s">
        <v>150</v>
      </c>
      <c r="F18" s="10">
        <v>474</v>
      </c>
      <c r="G18" s="10">
        <v>11</v>
      </c>
      <c r="H18" s="10">
        <v>128</v>
      </c>
      <c r="I18" s="10">
        <v>76</v>
      </c>
      <c r="J18" s="10">
        <v>155</v>
      </c>
      <c r="K18" s="10">
        <v>51</v>
      </c>
      <c r="L18" s="10">
        <v>2</v>
      </c>
      <c r="M18" s="10">
        <v>43</v>
      </c>
      <c r="N18" s="10">
        <v>8</v>
      </c>
      <c r="O18" s="67">
        <v>6</v>
      </c>
    </row>
    <row r="19" spans="1:15" ht="15" customHeight="1">
      <c r="A19" s="67">
        <v>7</v>
      </c>
      <c r="B19" s="25" t="s">
        <v>151</v>
      </c>
      <c r="F19" s="10">
        <v>4560</v>
      </c>
      <c r="G19" s="10">
        <v>132</v>
      </c>
      <c r="H19" s="10">
        <v>2455</v>
      </c>
      <c r="I19" s="10">
        <v>486</v>
      </c>
      <c r="J19" s="10">
        <v>1227</v>
      </c>
      <c r="K19" s="10">
        <v>129</v>
      </c>
      <c r="L19" s="10">
        <v>18</v>
      </c>
      <c r="M19" s="10">
        <v>58</v>
      </c>
      <c r="N19" s="10">
        <v>55</v>
      </c>
      <c r="O19" s="67">
        <v>7</v>
      </c>
    </row>
    <row r="20" spans="1:15" ht="15" customHeight="1">
      <c r="A20" s="67">
        <v>8</v>
      </c>
      <c r="B20" s="25" t="s">
        <v>152</v>
      </c>
      <c r="F20" s="10">
        <v>1718791</v>
      </c>
      <c r="G20" s="10">
        <v>45662</v>
      </c>
      <c r="H20" s="10">
        <v>1029122</v>
      </c>
      <c r="I20" s="10">
        <v>167992</v>
      </c>
      <c r="J20" s="10">
        <v>388480</v>
      </c>
      <c r="K20" s="10">
        <v>40121</v>
      </c>
      <c r="L20" s="10">
        <v>5250</v>
      </c>
      <c r="M20" s="10">
        <v>22438</v>
      </c>
      <c r="N20" s="10">
        <v>19726</v>
      </c>
      <c r="O20" s="67">
        <v>8</v>
      </c>
    </row>
    <row r="21" spans="1:15" ht="30" customHeight="1">
      <c r="A21" s="67">
        <v>9</v>
      </c>
      <c r="B21" s="25" t="s">
        <v>153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</row>
    <row r="22" spans="1:15" ht="15" customHeight="1">
      <c r="A22" s="67">
        <v>10</v>
      </c>
      <c r="B22" s="25" t="s">
        <v>150</v>
      </c>
      <c r="F22" s="10">
        <v>1618</v>
      </c>
      <c r="G22" s="10">
        <v>132</v>
      </c>
      <c r="H22" s="10">
        <v>630</v>
      </c>
      <c r="I22" s="10">
        <v>255</v>
      </c>
      <c r="J22" s="10">
        <v>226</v>
      </c>
      <c r="K22" s="10">
        <v>138</v>
      </c>
      <c r="L22" s="10">
        <v>33</v>
      </c>
      <c r="M22" s="10">
        <v>159</v>
      </c>
      <c r="N22" s="10">
        <v>45</v>
      </c>
      <c r="O22" s="67">
        <v>10</v>
      </c>
    </row>
    <row r="23" spans="1:15" ht="15" customHeight="1">
      <c r="A23" s="67">
        <v>11</v>
      </c>
      <c r="B23" s="25" t="s">
        <v>151</v>
      </c>
      <c r="F23" s="10">
        <v>14358</v>
      </c>
      <c r="G23" s="10">
        <v>647</v>
      </c>
      <c r="H23" s="10">
        <v>11120</v>
      </c>
      <c r="I23" s="10">
        <v>721</v>
      </c>
      <c r="J23" s="10">
        <v>1027</v>
      </c>
      <c r="K23" s="10">
        <v>244</v>
      </c>
      <c r="L23" s="10">
        <v>81</v>
      </c>
      <c r="M23" s="10">
        <v>348</v>
      </c>
      <c r="N23" s="10">
        <v>170</v>
      </c>
      <c r="O23" s="67">
        <v>11</v>
      </c>
    </row>
    <row r="24" spans="1:15" ht="15" customHeight="1">
      <c r="A24" s="67">
        <v>12</v>
      </c>
      <c r="B24" s="25" t="s">
        <v>152</v>
      </c>
      <c r="F24" s="10">
        <v>4387268</v>
      </c>
      <c r="G24" s="10">
        <v>138535</v>
      </c>
      <c r="H24" s="10">
        <v>3539868</v>
      </c>
      <c r="I24" s="10">
        <v>199162</v>
      </c>
      <c r="J24" s="10">
        <v>279176</v>
      </c>
      <c r="K24" s="10">
        <v>63670</v>
      </c>
      <c r="L24" s="10">
        <v>22268</v>
      </c>
      <c r="M24" s="10">
        <v>101407</v>
      </c>
      <c r="N24" s="10">
        <v>43182</v>
      </c>
      <c r="O24" s="67">
        <v>12</v>
      </c>
    </row>
    <row r="25" spans="1:15" ht="30" customHeight="1">
      <c r="A25" s="67">
        <v>13</v>
      </c>
      <c r="B25" s="25" t="s">
        <v>154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</row>
    <row r="26" spans="1:15" ht="15" customHeight="1">
      <c r="A26" s="67">
        <v>14</v>
      </c>
      <c r="B26" s="25" t="s">
        <v>150</v>
      </c>
      <c r="F26" s="10">
        <v>5456</v>
      </c>
      <c r="G26" s="10">
        <v>1531</v>
      </c>
      <c r="H26" s="10">
        <v>1448</v>
      </c>
      <c r="I26" s="10">
        <v>496</v>
      </c>
      <c r="J26" s="10">
        <v>124</v>
      </c>
      <c r="K26" s="10">
        <v>40</v>
      </c>
      <c r="L26" s="10">
        <v>42</v>
      </c>
      <c r="M26" s="10">
        <v>1612</v>
      </c>
      <c r="N26" s="10">
        <v>163</v>
      </c>
      <c r="O26" s="67">
        <v>14</v>
      </c>
    </row>
    <row r="27" spans="1:15" ht="15" customHeight="1">
      <c r="A27" s="67">
        <v>15</v>
      </c>
      <c r="B27" s="25" t="s">
        <v>151</v>
      </c>
      <c r="F27" s="10">
        <v>25180</v>
      </c>
      <c r="G27" s="10">
        <v>8865</v>
      </c>
      <c r="H27" s="10">
        <v>7972</v>
      </c>
      <c r="I27" s="10">
        <v>1761</v>
      </c>
      <c r="J27" s="10">
        <v>439</v>
      </c>
      <c r="K27" s="10">
        <v>82</v>
      </c>
      <c r="L27" s="10">
        <v>103</v>
      </c>
      <c r="M27" s="10">
        <v>5050</v>
      </c>
      <c r="N27" s="10">
        <v>908</v>
      </c>
      <c r="O27" s="67">
        <v>15</v>
      </c>
    </row>
    <row r="28" spans="1:15" ht="15" customHeight="1">
      <c r="A28" s="67">
        <v>16</v>
      </c>
      <c r="B28" s="25" t="s">
        <v>152</v>
      </c>
      <c r="F28" s="10">
        <v>1237430</v>
      </c>
      <c r="G28" s="10">
        <v>354952</v>
      </c>
      <c r="H28" s="10">
        <v>429204</v>
      </c>
      <c r="I28" s="10">
        <v>117874</v>
      </c>
      <c r="J28" s="10">
        <v>26719</v>
      </c>
      <c r="K28" s="10">
        <v>7197</v>
      </c>
      <c r="L28" s="10">
        <v>7036</v>
      </c>
      <c r="M28" s="10">
        <v>258033</v>
      </c>
      <c r="N28" s="10">
        <v>36415</v>
      </c>
      <c r="O28" s="67">
        <v>16</v>
      </c>
    </row>
    <row r="29" spans="1:15" ht="30" customHeight="1">
      <c r="A29" s="67">
        <v>17</v>
      </c>
      <c r="B29" s="25" t="s">
        <v>155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</row>
    <row r="30" spans="1:15" ht="15" customHeight="1">
      <c r="A30" s="67">
        <v>18</v>
      </c>
      <c r="B30" s="25" t="s">
        <v>150</v>
      </c>
      <c r="F30" s="10">
        <v>14567</v>
      </c>
      <c r="G30" s="10">
        <v>4372</v>
      </c>
      <c r="H30" s="10">
        <v>4401</v>
      </c>
      <c r="I30" s="10">
        <v>1816</v>
      </c>
      <c r="J30" s="10">
        <v>759</v>
      </c>
      <c r="K30" s="10">
        <v>578</v>
      </c>
      <c r="L30" s="10">
        <v>258</v>
      </c>
      <c r="M30" s="10">
        <v>1959</v>
      </c>
      <c r="N30" s="10">
        <v>424</v>
      </c>
      <c r="O30" s="67">
        <v>18</v>
      </c>
    </row>
    <row r="31" spans="1:15" ht="15" customHeight="1">
      <c r="A31" s="67">
        <v>19</v>
      </c>
      <c r="B31" s="25" t="s">
        <v>151</v>
      </c>
      <c r="F31" s="10">
        <v>123105</v>
      </c>
      <c r="G31" s="10">
        <v>33439</v>
      </c>
      <c r="H31" s="10">
        <v>70821</v>
      </c>
      <c r="I31" s="10">
        <v>5049</v>
      </c>
      <c r="J31" s="10">
        <v>4315</v>
      </c>
      <c r="K31" s="10">
        <v>1680</v>
      </c>
      <c r="L31" s="10">
        <v>342</v>
      </c>
      <c r="M31" s="10">
        <v>4012</v>
      </c>
      <c r="N31" s="10">
        <v>3447</v>
      </c>
      <c r="O31" s="67">
        <v>19</v>
      </c>
    </row>
    <row r="32" spans="1:15" ht="15" customHeight="1">
      <c r="A32" s="67">
        <v>20</v>
      </c>
      <c r="B32" s="25" t="s">
        <v>152</v>
      </c>
      <c r="F32" s="10">
        <v>12061527</v>
      </c>
      <c r="G32" s="10">
        <v>2421202</v>
      </c>
      <c r="H32" s="10">
        <v>7404262</v>
      </c>
      <c r="I32" s="10">
        <v>789615</v>
      </c>
      <c r="J32" s="10">
        <v>596295</v>
      </c>
      <c r="K32" s="10">
        <v>219633</v>
      </c>
      <c r="L32" s="10">
        <v>55399</v>
      </c>
      <c r="M32" s="10">
        <v>369604</v>
      </c>
      <c r="N32" s="10">
        <v>205517</v>
      </c>
      <c r="O32" s="67">
        <v>20</v>
      </c>
    </row>
    <row r="33" spans="1:15" ht="30" customHeight="1">
      <c r="A33" s="67"/>
      <c r="B33" s="25" t="s">
        <v>156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</row>
    <row r="34" spans="1:15" ht="15" customHeight="1">
      <c r="A34" s="67">
        <v>21</v>
      </c>
      <c r="B34" s="25" t="s">
        <v>157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</row>
    <row r="35" spans="1:15" ht="15" customHeight="1">
      <c r="A35" s="67">
        <v>22</v>
      </c>
      <c r="B35" s="25" t="s">
        <v>158</v>
      </c>
      <c r="F35" s="10">
        <v>3350</v>
      </c>
      <c r="G35" s="10">
        <v>1188</v>
      </c>
      <c r="H35" s="10">
        <v>1251</v>
      </c>
      <c r="I35" s="10">
        <v>302</v>
      </c>
      <c r="J35" s="10">
        <v>144</v>
      </c>
      <c r="K35" s="10">
        <v>127</v>
      </c>
      <c r="L35" s="10">
        <v>28</v>
      </c>
      <c r="M35" s="10">
        <v>229</v>
      </c>
      <c r="N35" s="10">
        <v>81</v>
      </c>
      <c r="O35" s="67">
        <v>22</v>
      </c>
    </row>
    <row r="36" spans="1:15" ht="15" customHeight="1">
      <c r="A36" s="67">
        <v>23</v>
      </c>
      <c r="B36" s="25" t="s">
        <v>159</v>
      </c>
      <c r="F36" s="10">
        <v>35208</v>
      </c>
      <c r="G36" s="10">
        <v>10952</v>
      </c>
      <c r="H36" s="10">
        <v>20160</v>
      </c>
      <c r="I36" s="10">
        <v>886</v>
      </c>
      <c r="J36" s="10">
        <v>894</v>
      </c>
      <c r="K36" s="10">
        <v>677</v>
      </c>
      <c r="L36" s="10">
        <v>57</v>
      </c>
      <c r="M36" s="10">
        <v>936</v>
      </c>
      <c r="N36" s="10">
        <v>644</v>
      </c>
      <c r="O36" s="67">
        <v>23</v>
      </c>
    </row>
    <row r="37" spans="1:15" ht="15" customHeight="1">
      <c r="A37" s="67">
        <v>24</v>
      </c>
      <c r="B37" s="25" t="s">
        <v>160</v>
      </c>
      <c r="F37" s="10">
        <v>4188747</v>
      </c>
      <c r="G37" s="10">
        <v>977174</v>
      </c>
      <c r="H37" s="10">
        <v>2686015</v>
      </c>
      <c r="I37" s="10">
        <v>139318</v>
      </c>
      <c r="J37" s="10">
        <v>147297</v>
      </c>
      <c r="K37" s="10">
        <v>87238</v>
      </c>
      <c r="L37" s="10">
        <v>9610</v>
      </c>
      <c r="M37" s="10">
        <v>98517</v>
      </c>
      <c r="N37" s="10">
        <v>43578</v>
      </c>
      <c r="O37" s="67">
        <v>24</v>
      </c>
    </row>
    <row r="38" spans="1:15" ht="30" customHeight="1">
      <c r="A38" s="67">
        <v>25</v>
      </c>
      <c r="B38" s="25" t="s">
        <v>161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</row>
    <row r="39" spans="1:15" ht="15" customHeight="1">
      <c r="A39" s="67">
        <v>26</v>
      </c>
      <c r="B39" s="25" t="s">
        <v>158</v>
      </c>
      <c r="F39" s="10">
        <v>1432</v>
      </c>
      <c r="G39" s="10">
        <v>252</v>
      </c>
      <c r="H39" s="10">
        <v>532</v>
      </c>
      <c r="I39" s="10">
        <v>287</v>
      </c>
      <c r="J39" s="10">
        <v>139</v>
      </c>
      <c r="K39" s="10">
        <v>71</v>
      </c>
      <c r="L39" s="10">
        <v>23</v>
      </c>
      <c r="M39" s="10">
        <v>94</v>
      </c>
      <c r="N39" s="10">
        <v>34</v>
      </c>
      <c r="O39" s="67">
        <v>26</v>
      </c>
    </row>
    <row r="40" spans="1:15" ht="15" customHeight="1">
      <c r="A40" s="67">
        <v>27</v>
      </c>
      <c r="B40" s="25" t="s">
        <v>159</v>
      </c>
      <c r="F40" s="10">
        <v>17557</v>
      </c>
      <c r="G40" s="10">
        <v>1936</v>
      </c>
      <c r="H40" s="10">
        <v>10880</v>
      </c>
      <c r="I40" s="10">
        <v>2281</v>
      </c>
      <c r="J40" s="10">
        <v>1326</v>
      </c>
      <c r="K40" s="10">
        <v>417</v>
      </c>
      <c r="L40" s="10">
        <v>111</v>
      </c>
      <c r="M40" s="10">
        <v>355</v>
      </c>
      <c r="N40" s="10">
        <v>250</v>
      </c>
      <c r="O40" s="67">
        <v>27</v>
      </c>
    </row>
    <row r="41" spans="1:15" ht="15" customHeight="1">
      <c r="A41" s="67">
        <v>28</v>
      </c>
      <c r="B41" s="25" t="s">
        <v>160</v>
      </c>
      <c r="F41" s="10">
        <v>2291352</v>
      </c>
      <c r="G41" s="10">
        <v>184541</v>
      </c>
      <c r="H41" s="10">
        <v>1414210</v>
      </c>
      <c r="I41" s="10">
        <v>335360</v>
      </c>
      <c r="J41" s="10">
        <v>201762</v>
      </c>
      <c r="K41" s="10">
        <v>56832</v>
      </c>
      <c r="L41" s="10">
        <v>23343</v>
      </c>
      <c r="M41" s="10">
        <v>47927</v>
      </c>
      <c r="N41" s="10">
        <v>27377</v>
      </c>
      <c r="O41" s="67">
        <v>28</v>
      </c>
    </row>
    <row r="42" spans="1:15" ht="30" customHeight="1">
      <c r="A42" s="67">
        <v>29</v>
      </c>
      <c r="B42" s="25" t="s">
        <v>162</v>
      </c>
      <c r="F42" s="10"/>
      <c r="G42" s="10"/>
      <c r="H42" s="10"/>
      <c r="I42" s="10"/>
      <c r="J42" s="10"/>
      <c r="K42" s="10"/>
      <c r="L42" s="10"/>
      <c r="M42" s="10"/>
      <c r="N42" s="10"/>
      <c r="O42" s="67">
        <v>29</v>
      </c>
    </row>
    <row r="43" spans="1:15">
      <c r="A43" s="67">
        <v>30</v>
      </c>
      <c r="B43" s="25" t="s">
        <v>158</v>
      </c>
      <c r="F43" s="10">
        <v>5539</v>
      </c>
      <c r="G43" s="10">
        <v>2443</v>
      </c>
      <c r="H43" s="10">
        <v>1225</v>
      </c>
      <c r="I43" s="10">
        <v>399</v>
      </c>
      <c r="J43" s="10">
        <v>132</v>
      </c>
      <c r="K43" s="10">
        <v>131</v>
      </c>
      <c r="L43" s="10">
        <v>55</v>
      </c>
      <c r="M43" s="10">
        <v>950</v>
      </c>
      <c r="N43" s="10">
        <v>204</v>
      </c>
      <c r="O43" s="67">
        <v>30</v>
      </c>
    </row>
    <row r="44" spans="1:15" ht="16.5">
      <c r="A44" s="67">
        <v>31</v>
      </c>
      <c r="B44" s="25" t="s">
        <v>159</v>
      </c>
      <c r="F44" s="10">
        <v>59033</v>
      </c>
      <c r="G44" s="10">
        <v>18425</v>
      </c>
      <c r="H44" s="10">
        <v>33217</v>
      </c>
      <c r="I44" s="10">
        <v>868</v>
      </c>
      <c r="J44" s="10">
        <v>1508</v>
      </c>
      <c r="K44" s="10">
        <v>384</v>
      </c>
      <c r="L44" s="10">
        <v>102</v>
      </c>
      <c r="M44" s="10">
        <v>2218</v>
      </c>
      <c r="N44" s="10">
        <v>2312</v>
      </c>
      <c r="O44" s="67">
        <v>31</v>
      </c>
    </row>
    <row r="45" spans="1:15">
      <c r="A45" s="67">
        <v>32</v>
      </c>
      <c r="B45" s="25" t="s">
        <v>160</v>
      </c>
      <c r="F45" s="10">
        <v>3286608</v>
      </c>
      <c r="G45" s="10">
        <v>1029012</v>
      </c>
      <c r="H45" s="10">
        <v>1781553</v>
      </c>
      <c r="I45" s="10">
        <v>94354</v>
      </c>
      <c r="J45" s="10">
        <v>79763</v>
      </c>
      <c r="K45" s="10">
        <v>35857</v>
      </c>
      <c r="L45" s="10">
        <v>9419</v>
      </c>
      <c r="M45" s="10">
        <v>149033</v>
      </c>
      <c r="N45" s="10">
        <v>107617</v>
      </c>
      <c r="O45" s="67">
        <v>32</v>
      </c>
    </row>
    <row r="46" spans="1:15" ht="30" customHeight="1">
      <c r="A46" s="67">
        <v>33</v>
      </c>
      <c r="B46" s="25" t="s">
        <v>163</v>
      </c>
      <c r="F46" s="10"/>
      <c r="G46" s="10"/>
      <c r="H46" s="10"/>
      <c r="I46" s="10"/>
      <c r="J46" s="10"/>
      <c r="K46" s="10"/>
      <c r="L46" s="10"/>
      <c r="M46" s="10"/>
      <c r="N46" s="10"/>
      <c r="O46" s="67">
        <v>33</v>
      </c>
    </row>
    <row r="47" spans="1:15">
      <c r="A47" s="67">
        <v>34</v>
      </c>
      <c r="B47" s="25" t="s">
        <v>158</v>
      </c>
      <c r="F47" s="10">
        <v>425</v>
      </c>
      <c r="G47" s="10">
        <v>20</v>
      </c>
      <c r="H47" s="10">
        <v>152</v>
      </c>
      <c r="I47" s="10">
        <v>97</v>
      </c>
      <c r="J47" s="10">
        <v>59</v>
      </c>
      <c r="K47" s="10">
        <v>29</v>
      </c>
      <c r="L47" s="10">
        <v>2</v>
      </c>
      <c r="M47" s="10">
        <v>54</v>
      </c>
      <c r="N47" s="10">
        <v>12</v>
      </c>
      <c r="O47" s="67">
        <v>34</v>
      </c>
    </row>
    <row r="48" spans="1:15" ht="16.5">
      <c r="A48" s="67">
        <v>35</v>
      </c>
      <c r="B48" s="25" t="s">
        <v>159</v>
      </c>
      <c r="F48" s="10">
        <v>2851</v>
      </c>
      <c r="G48" s="10">
        <v>83</v>
      </c>
      <c r="H48" s="10">
        <v>1916</v>
      </c>
      <c r="I48" s="10">
        <v>393</v>
      </c>
      <c r="J48" s="10">
        <v>234</v>
      </c>
      <c r="K48" s="10">
        <v>66</v>
      </c>
      <c r="L48" s="10">
        <v>2</v>
      </c>
      <c r="M48" s="10">
        <v>113</v>
      </c>
      <c r="N48" s="10">
        <v>43</v>
      </c>
      <c r="O48" s="67">
        <v>35</v>
      </c>
    </row>
    <row r="49" spans="1:15">
      <c r="A49" s="67">
        <v>36</v>
      </c>
      <c r="B49" s="25" t="s">
        <v>160</v>
      </c>
      <c r="F49" s="10">
        <v>943422</v>
      </c>
      <c r="G49" s="10">
        <v>27108</v>
      </c>
      <c r="H49" s="10">
        <v>659363</v>
      </c>
      <c r="I49" s="10">
        <v>114422</v>
      </c>
      <c r="J49" s="10">
        <v>78259</v>
      </c>
      <c r="K49" s="10">
        <v>19132</v>
      </c>
      <c r="L49" s="10">
        <v>854</v>
      </c>
      <c r="M49" s="10">
        <v>34426</v>
      </c>
      <c r="N49" s="10">
        <v>9858</v>
      </c>
      <c r="O49" s="67">
        <v>36</v>
      </c>
    </row>
    <row r="50" spans="1:15" ht="30" customHeight="1">
      <c r="A50" s="67">
        <v>37</v>
      </c>
      <c r="B50" s="25" t="s">
        <v>164</v>
      </c>
      <c r="F50" s="10"/>
      <c r="G50" s="10"/>
      <c r="H50" s="10"/>
      <c r="I50" s="10"/>
      <c r="J50" s="10"/>
      <c r="K50" s="10"/>
      <c r="L50" s="10"/>
      <c r="M50" s="10"/>
      <c r="N50" s="10"/>
      <c r="O50" s="67">
        <v>37</v>
      </c>
    </row>
    <row r="51" spans="1:15">
      <c r="A51" s="67">
        <v>38</v>
      </c>
      <c r="B51" s="25" t="s">
        <v>150</v>
      </c>
      <c r="F51" s="10">
        <v>2287</v>
      </c>
      <c r="G51" s="10">
        <v>219</v>
      </c>
      <c r="H51" s="10">
        <v>599</v>
      </c>
      <c r="I51" s="10">
        <v>399</v>
      </c>
      <c r="J51" s="10">
        <v>365</v>
      </c>
      <c r="K51" s="10">
        <v>181</v>
      </c>
      <c r="L51" s="10">
        <v>36</v>
      </c>
      <c r="M51" s="10">
        <v>438</v>
      </c>
      <c r="N51" s="10">
        <v>50</v>
      </c>
      <c r="O51" s="67">
        <v>38</v>
      </c>
    </row>
    <row r="52" spans="1:15" ht="15" customHeight="1">
      <c r="A52" s="67">
        <v>39</v>
      </c>
      <c r="B52" s="25" t="s">
        <v>151</v>
      </c>
      <c r="F52" s="10">
        <v>12242</v>
      </c>
      <c r="G52" s="10">
        <v>885</v>
      </c>
      <c r="H52" s="10">
        <v>6965</v>
      </c>
      <c r="I52" s="10">
        <v>1226</v>
      </c>
      <c r="J52" s="10">
        <v>1427</v>
      </c>
      <c r="K52" s="10">
        <v>436</v>
      </c>
      <c r="L52" s="10">
        <v>97</v>
      </c>
      <c r="M52" s="10">
        <v>1072</v>
      </c>
      <c r="N52" s="10">
        <v>134</v>
      </c>
      <c r="O52" s="67">
        <v>39</v>
      </c>
    </row>
    <row r="53" spans="1:15">
      <c r="A53" s="67">
        <v>40</v>
      </c>
      <c r="B53" s="25" t="s">
        <v>152</v>
      </c>
      <c r="F53" s="10">
        <v>3737815</v>
      </c>
      <c r="G53" s="10">
        <v>176828</v>
      </c>
      <c r="H53" s="10">
        <v>2313838</v>
      </c>
      <c r="I53" s="10">
        <v>380414</v>
      </c>
      <c r="J53" s="10">
        <v>431424</v>
      </c>
      <c r="K53" s="10">
        <v>129007</v>
      </c>
      <c r="L53" s="10">
        <v>29261</v>
      </c>
      <c r="M53" s="10">
        <v>247880</v>
      </c>
      <c r="N53" s="10">
        <v>29163</v>
      </c>
      <c r="O53" s="67">
        <v>40</v>
      </c>
    </row>
    <row r="54" spans="1:15">
      <c r="A54" s="67"/>
      <c r="B54" s="25" t="s">
        <v>34</v>
      </c>
      <c r="F54" s="10"/>
      <c r="G54" s="10"/>
      <c r="H54" s="10"/>
      <c r="I54" s="10"/>
      <c r="J54" s="10"/>
      <c r="K54" s="10"/>
      <c r="L54" s="10"/>
      <c r="M54" s="10"/>
      <c r="N54" s="10"/>
      <c r="O54" s="67"/>
    </row>
    <row r="55" spans="1:15">
      <c r="A55" s="67">
        <v>41</v>
      </c>
      <c r="B55" s="25" t="s">
        <v>165</v>
      </c>
      <c r="F55" s="10"/>
      <c r="G55" s="10"/>
      <c r="H55" s="10"/>
      <c r="I55" s="10"/>
      <c r="J55" s="10"/>
      <c r="K55" s="10"/>
      <c r="L55" s="10"/>
      <c r="M55" s="10"/>
      <c r="N55" s="10"/>
      <c r="O55" s="67">
        <v>41</v>
      </c>
    </row>
    <row r="56" spans="1:15">
      <c r="A56" s="67">
        <v>42</v>
      </c>
      <c r="B56" s="25" t="s">
        <v>150</v>
      </c>
      <c r="F56" s="10">
        <v>3051</v>
      </c>
      <c r="G56" s="10">
        <v>284</v>
      </c>
      <c r="H56" s="10">
        <v>993</v>
      </c>
      <c r="I56" s="10">
        <v>500</v>
      </c>
      <c r="J56" s="10">
        <v>532</v>
      </c>
      <c r="K56" s="10">
        <v>211</v>
      </c>
      <c r="L56" s="10">
        <v>45</v>
      </c>
      <c r="M56" s="10">
        <v>422</v>
      </c>
      <c r="N56" s="10">
        <v>64</v>
      </c>
      <c r="O56" s="67">
        <v>42</v>
      </c>
    </row>
    <row r="57" spans="1:15" ht="16.5">
      <c r="A57" s="67">
        <v>43</v>
      </c>
      <c r="B57" s="25" t="s">
        <v>151</v>
      </c>
      <c r="F57" s="10">
        <v>18449</v>
      </c>
      <c r="G57" s="10">
        <v>1521</v>
      </c>
      <c r="H57" s="10">
        <v>10200</v>
      </c>
      <c r="I57" s="10">
        <v>1859</v>
      </c>
      <c r="J57" s="10">
        <v>2764</v>
      </c>
      <c r="K57" s="10">
        <v>578</v>
      </c>
      <c r="L57" s="10">
        <v>133</v>
      </c>
      <c r="M57" s="10">
        <v>1156</v>
      </c>
      <c r="N57" s="10">
        <v>238</v>
      </c>
      <c r="O57" s="67">
        <v>43</v>
      </c>
    </row>
    <row r="58" spans="1:15">
      <c r="A58" s="67">
        <v>44</v>
      </c>
      <c r="B58" s="25" t="s">
        <v>152</v>
      </c>
      <c r="F58" s="10">
        <v>5772538</v>
      </c>
      <c r="G58" s="10">
        <v>259490</v>
      </c>
      <c r="H58" s="10">
        <v>3552923</v>
      </c>
      <c r="I58" s="10">
        <v>578004</v>
      </c>
      <c r="J58" s="10">
        <v>843381</v>
      </c>
      <c r="K58" s="10">
        <v>175313</v>
      </c>
      <c r="L58" s="10">
        <v>38896</v>
      </c>
      <c r="M58" s="10">
        <v>270063</v>
      </c>
      <c r="N58" s="10">
        <v>54468</v>
      </c>
      <c r="O58" s="67">
        <v>44</v>
      </c>
    </row>
    <row r="59" spans="1:15" ht="30" customHeight="1">
      <c r="A59" s="67">
        <v>45</v>
      </c>
      <c r="B59" s="25" t="s">
        <v>166</v>
      </c>
      <c r="F59" s="10"/>
      <c r="G59" s="10"/>
      <c r="H59" s="10"/>
      <c r="I59" s="10"/>
      <c r="J59" s="10"/>
      <c r="K59" s="10"/>
      <c r="L59" s="10"/>
      <c r="M59" s="10"/>
      <c r="N59" s="10"/>
      <c r="O59" s="67">
        <v>45</v>
      </c>
    </row>
    <row r="60" spans="1:15">
      <c r="A60" s="67">
        <v>46</v>
      </c>
      <c r="B60" s="25" t="s">
        <v>150</v>
      </c>
      <c r="F60" s="10">
        <v>7981</v>
      </c>
      <c r="G60" s="10">
        <v>3867</v>
      </c>
      <c r="H60" s="10">
        <v>2324</v>
      </c>
      <c r="I60" s="10">
        <v>43</v>
      </c>
      <c r="J60" s="10">
        <v>24</v>
      </c>
      <c r="K60" s="10">
        <v>23</v>
      </c>
      <c r="L60" s="10">
        <v>17</v>
      </c>
      <c r="M60" s="10">
        <v>1438</v>
      </c>
      <c r="N60" s="10">
        <v>245</v>
      </c>
      <c r="O60" s="67">
        <v>46</v>
      </c>
    </row>
    <row r="61" spans="1:15" ht="9.9499999999999993" customHeight="1">
      <c r="A61" s="67">
        <v>47</v>
      </c>
      <c r="B61" s="25" t="s">
        <v>151</v>
      </c>
      <c r="F61" s="10">
        <v>86284</v>
      </c>
      <c r="G61" s="10">
        <v>27089</v>
      </c>
      <c r="H61" s="10">
        <v>51470</v>
      </c>
      <c r="I61" s="10">
        <v>210</v>
      </c>
      <c r="J61" s="10">
        <v>338</v>
      </c>
      <c r="K61" s="10">
        <v>230</v>
      </c>
      <c r="L61" s="10">
        <v>50</v>
      </c>
      <c r="M61" s="10">
        <v>4197</v>
      </c>
      <c r="N61" s="10">
        <v>2699</v>
      </c>
      <c r="O61" s="67">
        <v>47</v>
      </c>
    </row>
    <row r="62" spans="1:15">
      <c r="A62" s="67">
        <v>48</v>
      </c>
      <c r="B62" s="25" t="s">
        <v>152</v>
      </c>
      <c r="F62" s="10">
        <v>7005358</v>
      </c>
      <c r="G62" s="10">
        <v>1825393</v>
      </c>
      <c r="H62" s="10">
        <v>4448378</v>
      </c>
      <c r="I62" s="10">
        <v>27873</v>
      </c>
      <c r="J62" s="10">
        <v>35189</v>
      </c>
      <c r="K62" s="10">
        <v>20851</v>
      </c>
      <c r="L62" s="10">
        <v>10219</v>
      </c>
      <c r="M62" s="10">
        <v>498130</v>
      </c>
      <c r="N62" s="10">
        <v>139325</v>
      </c>
      <c r="O62" s="67">
        <v>48</v>
      </c>
    </row>
    <row r="63" spans="1:15" ht="93.95" customHeight="1">
      <c r="A63" s="47" t="s">
        <v>44</v>
      </c>
      <c r="B63" s="68"/>
      <c r="C63" s="68"/>
      <c r="D63" s="68"/>
      <c r="E63" s="68"/>
      <c r="F63" s="68"/>
      <c r="G63" s="68"/>
      <c r="I63" s="68" t="s">
        <v>44</v>
      </c>
      <c r="J63" s="68"/>
      <c r="K63" s="68"/>
      <c r="L63" s="68"/>
    </row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245</v>
      </c>
      <c r="B1" s="353"/>
      <c r="C1" s="353"/>
      <c r="D1" s="353"/>
      <c r="E1" s="353"/>
      <c r="F1" s="353"/>
      <c r="G1" s="353"/>
      <c r="H1" s="353"/>
      <c r="I1" s="353" t="s">
        <v>245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252</v>
      </c>
      <c r="C2" s="292"/>
      <c r="D2" s="292"/>
      <c r="E2" s="292"/>
      <c r="F2" s="292"/>
      <c r="G2" s="292"/>
      <c r="H2" s="292"/>
      <c r="I2" s="292" t="s">
        <v>252</v>
      </c>
      <c r="J2" s="292"/>
      <c r="K2" s="292"/>
      <c r="L2" s="292"/>
    </row>
    <row r="3" spans="1:44" s="291" customFormat="1" ht="22.5" customHeight="1">
      <c r="A3" s="292" t="s">
        <v>253</v>
      </c>
      <c r="C3" s="292"/>
      <c r="D3" s="292"/>
      <c r="E3" s="292"/>
      <c r="F3" s="292"/>
      <c r="G3" s="292"/>
      <c r="H3" s="292"/>
      <c r="I3" s="292" t="s">
        <v>253</v>
      </c>
      <c r="J3" s="292"/>
      <c r="K3" s="292"/>
      <c r="L3" s="292"/>
    </row>
    <row r="4" spans="1:44" ht="30" customHeight="1">
      <c r="A4" s="63" t="s">
        <v>26</v>
      </c>
      <c r="C4" s="63"/>
      <c r="D4" s="63"/>
      <c r="E4" s="63"/>
      <c r="F4" s="63"/>
      <c r="G4" s="63"/>
      <c r="H4" s="63"/>
      <c r="I4" s="63" t="s">
        <v>26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4" t="s">
        <v>135</v>
      </c>
      <c r="G5" s="396" t="s">
        <v>136</v>
      </c>
      <c r="H5" s="397"/>
      <c r="I5" s="65" t="s">
        <v>137</v>
      </c>
      <c r="J5" s="65"/>
      <c r="K5" s="65"/>
      <c r="L5" s="65"/>
      <c r="M5" s="66"/>
      <c r="N5" s="66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5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5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5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5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5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6"/>
      <c r="N11" s="363"/>
      <c r="O11" s="386"/>
    </row>
    <row r="12" spans="1:44" ht="55.5" customHeight="1">
      <c r="A12" s="67">
        <v>1</v>
      </c>
      <c r="B12" s="25" t="s">
        <v>56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5" customHeight="1">
      <c r="A13" s="67">
        <v>2</v>
      </c>
      <c r="B13" s="25" t="s">
        <v>146</v>
      </c>
      <c r="F13" s="10">
        <v>20796</v>
      </c>
      <c r="G13" s="10">
        <v>5356</v>
      </c>
      <c r="H13" s="10">
        <v>6521</v>
      </c>
      <c r="I13" s="10">
        <v>2383</v>
      </c>
      <c r="J13" s="10">
        <v>1318</v>
      </c>
      <c r="K13" s="10">
        <v>609</v>
      </c>
      <c r="L13" s="10">
        <v>341</v>
      </c>
      <c r="M13" s="10">
        <v>3680</v>
      </c>
      <c r="N13" s="10">
        <v>588</v>
      </c>
      <c r="O13" s="67">
        <v>2</v>
      </c>
    </row>
    <row r="14" spans="1:44" ht="15" customHeight="1">
      <c r="A14" s="67">
        <v>3</v>
      </c>
      <c r="B14" s="25" t="s">
        <v>147</v>
      </c>
      <c r="F14" s="10">
        <v>155181</v>
      </c>
      <c r="G14" s="10">
        <v>37227</v>
      </c>
      <c r="H14" s="10">
        <v>86520</v>
      </c>
      <c r="I14" s="10">
        <v>7868</v>
      </c>
      <c r="J14" s="10">
        <v>7156</v>
      </c>
      <c r="K14" s="10">
        <v>1960</v>
      </c>
      <c r="L14" s="10">
        <v>547</v>
      </c>
      <c r="M14" s="10">
        <v>9668</v>
      </c>
      <c r="N14" s="10">
        <v>4235</v>
      </c>
      <c r="O14" s="67">
        <v>3</v>
      </c>
    </row>
    <row r="15" spans="1:44" ht="15" customHeight="1">
      <c r="A15" s="67">
        <v>4</v>
      </c>
      <c r="B15" s="25" t="s">
        <v>148</v>
      </c>
      <c r="F15" s="10">
        <v>19769737</v>
      </c>
      <c r="G15" s="10">
        <v>2648301</v>
      </c>
      <c r="H15" s="10">
        <v>12597396</v>
      </c>
      <c r="I15" s="10">
        <v>1432838</v>
      </c>
      <c r="J15" s="10">
        <v>1433522</v>
      </c>
      <c r="K15" s="10">
        <v>348394</v>
      </c>
      <c r="L15" s="10">
        <v>100499</v>
      </c>
      <c r="M15" s="10">
        <v>912088</v>
      </c>
      <c r="N15" s="10">
        <v>296699</v>
      </c>
      <c r="O15" s="67">
        <v>4</v>
      </c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</row>
    <row r="17" spans="1:15" ht="15" customHeight="1">
      <c r="A17" s="67">
        <v>5</v>
      </c>
      <c r="B17" s="25" t="s">
        <v>149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</row>
    <row r="18" spans="1:15" ht="15" customHeight="1">
      <c r="A18" s="67">
        <v>6</v>
      </c>
      <c r="B18" s="25" t="s">
        <v>150</v>
      </c>
      <c r="F18" s="10">
        <v>274</v>
      </c>
      <c r="G18" s="10">
        <v>6</v>
      </c>
      <c r="H18" s="10">
        <v>107</v>
      </c>
      <c r="I18" s="10">
        <v>43</v>
      </c>
      <c r="J18" s="10">
        <v>84</v>
      </c>
      <c r="K18" s="10">
        <v>9</v>
      </c>
      <c r="L18" s="10">
        <v>1</v>
      </c>
      <c r="M18" s="10">
        <v>16</v>
      </c>
      <c r="N18" s="10">
        <v>8</v>
      </c>
      <c r="O18" s="67">
        <v>6</v>
      </c>
    </row>
    <row r="19" spans="1:15" ht="15" customHeight="1">
      <c r="A19" s="67">
        <v>7</v>
      </c>
      <c r="B19" s="25" t="s">
        <v>151</v>
      </c>
      <c r="F19" s="10">
        <v>3422</v>
      </c>
      <c r="G19" s="10">
        <v>101</v>
      </c>
      <c r="H19" s="10">
        <v>1819</v>
      </c>
      <c r="I19" s="10">
        <v>427</v>
      </c>
      <c r="J19" s="10">
        <v>881</v>
      </c>
      <c r="K19" s="10">
        <v>75</v>
      </c>
      <c r="L19" s="10">
        <v>18</v>
      </c>
      <c r="M19" s="10">
        <v>46</v>
      </c>
      <c r="N19" s="10">
        <v>55</v>
      </c>
      <c r="O19" s="67">
        <v>7</v>
      </c>
    </row>
    <row r="20" spans="1:15" ht="15" customHeight="1">
      <c r="A20" s="67">
        <v>8</v>
      </c>
      <c r="B20" s="25" t="s">
        <v>152</v>
      </c>
      <c r="F20" s="10">
        <v>1274350</v>
      </c>
      <c r="G20" s="10">
        <v>30108</v>
      </c>
      <c r="H20" s="10">
        <v>744487</v>
      </c>
      <c r="I20" s="10">
        <v>141064</v>
      </c>
      <c r="J20" s="10">
        <v>287713</v>
      </c>
      <c r="K20" s="10">
        <v>27467</v>
      </c>
      <c r="L20" s="10">
        <v>5000</v>
      </c>
      <c r="M20" s="10">
        <v>18785</v>
      </c>
      <c r="N20" s="10">
        <v>19726</v>
      </c>
      <c r="O20" s="67">
        <v>8</v>
      </c>
    </row>
    <row r="21" spans="1:15" ht="30" customHeight="1">
      <c r="A21" s="67">
        <v>9</v>
      </c>
      <c r="B21" s="25" t="s">
        <v>153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</row>
    <row r="22" spans="1:15" ht="15" customHeight="1">
      <c r="A22" s="67">
        <v>10</v>
      </c>
      <c r="B22" s="25" t="s">
        <v>150</v>
      </c>
      <c r="F22" s="10">
        <v>1377</v>
      </c>
      <c r="G22" s="10">
        <v>106</v>
      </c>
      <c r="H22" s="10">
        <v>561</v>
      </c>
      <c r="I22" s="10">
        <v>204</v>
      </c>
      <c r="J22" s="10">
        <v>196</v>
      </c>
      <c r="K22" s="10">
        <v>103</v>
      </c>
      <c r="L22" s="10">
        <v>29</v>
      </c>
      <c r="M22" s="10">
        <v>142</v>
      </c>
      <c r="N22" s="10">
        <v>36</v>
      </c>
      <c r="O22" s="67">
        <v>10</v>
      </c>
    </row>
    <row r="23" spans="1:15" ht="15" customHeight="1">
      <c r="A23" s="67">
        <v>11</v>
      </c>
      <c r="B23" s="25" t="s">
        <v>151</v>
      </c>
      <c r="F23" s="10">
        <v>12240</v>
      </c>
      <c r="G23" s="10">
        <v>558</v>
      </c>
      <c r="H23" s="10">
        <v>9354</v>
      </c>
      <c r="I23" s="10">
        <v>616</v>
      </c>
      <c r="J23" s="10">
        <v>948</v>
      </c>
      <c r="K23" s="10">
        <v>207</v>
      </c>
      <c r="L23" s="10">
        <v>74</v>
      </c>
      <c r="M23" s="10">
        <v>321</v>
      </c>
      <c r="N23" s="10">
        <v>162</v>
      </c>
      <c r="O23" s="67">
        <v>11</v>
      </c>
    </row>
    <row r="24" spans="1:15" ht="15" customHeight="1">
      <c r="A24" s="67">
        <v>12</v>
      </c>
      <c r="B24" s="25" t="s">
        <v>152</v>
      </c>
      <c r="F24" s="10">
        <v>3613286</v>
      </c>
      <c r="G24" s="10">
        <v>121542</v>
      </c>
      <c r="H24" s="10">
        <v>2852683</v>
      </c>
      <c r="I24" s="10">
        <v>174133</v>
      </c>
      <c r="J24" s="10">
        <v>256172</v>
      </c>
      <c r="K24" s="10">
        <v>52716</v>
      </c>
      <c r="L24" s="10">
        <v>20675</v>
      </c>
      <c r="M24" s="10">
        <v>94380</v>
      </c>
      <c r="N24" s="10">
        <v>40985</v>
      </c>
      <c r="O24" s="67">
        <v>12</v>
      </c>
    </row>
    <row r="25" spans="1:15" ht="30" customHeight="1">
      <c r="A25" s="67">
        <v>13</v>
      </c>
      <c r="B25" s="25" t="s">
        <v>154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</row>
    <row r="26" spans="1:15" ht="15" customHeight="1">
      <c r="A26" s="67">
        <v>14</v>
      </c>
      <c r="B26" s="25" t="s">
        <v>150</v>
      </c>
      <c r="F26" s="10">
        <v>5161</v>
      </c>
      <c r="G26" s="10">
        <v>1423</v>
      </c>
      <c r="H26" s="10">
        <v>1389</v>
      </c>
      <c r="I26" s="10">
        <v>466</v>
      </c>
      <c r="J26" s="10">
        <v>118</v>
      </c>
      <c r="K26" s="10">
        <v>28</v>
      </c>
      <c r="L26" s="10">
        <v>42</v>
      </c>
      <c r="M26" s="10">
        <v>1540</v>
      </c>
      <c r="N26" s="10">
        <v>155</v>
      </c>
      <c r="O26" s="67">
        <v>14</v>
      </c>
    </row>
    <row r="27" spans="1:15" ht="15" customHeight="1">
      <c r="A27" s="67">
        <v>15</v>
      </c>
      <c r="B27" s="25" t="s">
        <v>151</v>
      </c>
      <c r="F27" s="10">
        <v>23590</v>
      </c>
      <c r="G27" s="10">
        <v>8122</v>
      </c>
      <c r="H27" s="10">
        <v>7472</v>
      </c>
      <c r="I27" s="10">
        <v>1614</v>
      </c>
      <c r="J27" s="10">
        <v>429</v>
      </c>
      <c r="K27" s="10">
        <v>73</v>
      </c>
      <c r="L27" s="10">
        <v>103</v>
      </c>
      <c r="M27" s="10">
        <v>4877</v>
      </c>
      <c r="N27" s="10">
        <v>901</v>
      </c>
      <c r="O27" s="67">
        <v>15</v>
      </c>
    </row>
    <row r="28" spans="1:15" ht="15" customHeight="1">
      <c r="A28" s="67">
        <v>16</v>
      </c>
      <c r="B28" s="25" t="s">
        <v>152</v>
      </c>
      <c r="F28" s="10">
        <v>1157953</v>
      </c>
      <c r="G28" s="10">
        <v>325559</v>
      </c>
      <c r="H28" s="10">
        <v>402194</v>
      </c>
      <c r="I28" s="10">
        <v>108110</v>
      </c>
      <c r="J28" s="10">
        <v>25836</v>
      </c>
      <c r="K28" s="10">
        <v>5651</v>
      </c>
      <c r="L28" s="10">
        <v>7036</v>
      </c>
      <c r="M28" s="10">
        <v>247423</v>
      </c>
      <c r="N28" s="10">
        <v>36144</v>
      </c>
      <c r="O28" s="67">
        <v>16</v>
      </c>
    </row>
    <row r="29" spans="1:15" ht="30" customHeight="1">
      <c r="A29" s="67">
        <v>17</v>
      </c>
      <c r="B29" s="25" t="s">
        <v>155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</row>
    <row r="30" spans="1:15" ht="15" customHeight="1">
      <c r="A30" s="67">
        <v>18</v>
      </c>
      <c r="B30" s="25" t="s">
        <v>150</v>
      </c>
      <c r="F30" s="10">
        <v>12264</v>
      </c>
      <c r="G30" s="10">
        <v>3658</v>
      </c>
      <c r="H30" s="10">
        <v>3952</v>
      </c>
      <c r="I30" s="10">
        <v>1399</v>
      </c>
      <c r="J30" s="10">
        <v>636</v>
      </c>
      <c r="K30" s="10">
        <v>373</v>
      </c>
      <c r="L30" s="10">
        <v>240</v>
      </c>
      <c r="M30" s="10">
        <v>1656</v>
      </c>
      <c r="N30" s="10">
        <v>350</v>
      </c>
      <c r="O30" s="67">
        <v>18</v>
      </c>
    </row>
    <row r="31" spans="1:15" ht="15" customHeight="1">
      <c r="A31" s="67">
        <v>19</v>
      </c>
      <c r="B31" s="25" t="s">
        <v>151</v>
      </c>
      <c r="F31" s="10">
        <v>105976</v>
      </c>
      <c r="G31" s="10">
        <v>27801</v>
      </c>
      <c r="H31" s="10">
        <v>62146</v>
      </c>
      <c r="I31" s="10">
        <v>4212</v>
      </c>
      <c r="J31" s="10">
        <v>3745</v>
      </c>
      <c r="K31" s="10">
        <v>1336</v>
      </c>
      <c r="L31" s="10">
        <v>277</v>
      </c>
      <c r="M31" s="10">
        <v>3467</v>
      </c>
      <c r="N31" s="10">
        <v>2993</v>
      </c>
      <c r="O31" s="67">
        <v>19</v>
      </c>
    </row>
    <row r="32" spans="1:15" ht="15" customHeight="1">
      <c r="A32" s="67">
        <v>20</v>
      </c>
      <c r="B32" s="25" t="s">
        <v>152</v>
      </c>
      <c r="F32" s="10">
        <v>10652528</v>
      </c>
      <c r="G32" s="10">
        <v>2049799</v>
      </c>
      <c r="H32" s="10">
        <v>6688459</v>
      </c>
      <c r="I32" s="10">
        <v>681596</v>
      </c>
      <c r="J32" s="10">
        <v>506866</v>
      </c>
      <c r="K32" s="10">
        <v>175754</v>
      </c>
      <c r="L32" s="10">
        <v>45369</v>
      </c>
      <c r="M32" s="10">
        <v>332570</v>
      </c>
      <c r="N32" s="10">
        <v>172115</v>
      </c>
      <c r="O32" s="67">
        <v>20</v>
      </c>
    </row>
    <row r="33" spans="1:15" ht="30" customHeight="1">
      <c r="A33" s="67"/>
      <c r="B33" s="25" t="s">
        <v>156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</row>
    <row r="34" spans="1:15" ht="15" customHeight="1">
      <c r="A34" s="67">
        <v>21</v>
      </c>
      <c r="B34" s="25" t="s">
        <v>157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</row>
    <row r="35" spans="1:15" ht="15" customHeight="1">
      <c r="A35" s="67">
        <v>22</v>
      </c>
      <c r="B35" s="25" t="s">
        <v>158</v>
      </c>
      <c r="F35" s="10">
        <v>2839</v>
      </c>
      <c r="G35" s="10">
        <v>991</v>
      </c>
      <c r="H35" s="10">
        <v>1101</v>
      </c>
      <c r="I35" s="10">
        <v>246</v>
      </c>
      <c r="J35" s="10">
        <v>113</v>
      </c>
      <c r="K35" s="10">
        <v>88</v>
      </c>
      <c r="L35" s="10">
        <v>25</v>
      </c>
      <c r="M35" s="10">
        <v>207</v>
      </c>
      <c r="N35" s="10">
        <v>68</v>
      </c>
      <c r="O35" s="67">
        <v>22</v>
      </c>
    </row>
    <row r="36" spans="1:15" ht="15" customHeight="1">
      <c r="A36" s="67">
        <v>23</v>
      </c>
      <c r="B36" s="25" t="s">
        <v>159</v>
      </c>
      <c r="F36" s="10">
        <v>30073</v>
      </c>
      <c r="G36" s="10">
        <v>9130</v>
      </c>
      <c r="H36" s="10">
        <v>17249</v>
      </c>
      <c r="I36" s="10">
        <v>780</v>
      </c>
      <c r="J36" s="10">
        <v>761</v>
      </c>
      <c r="K36" s="10">
        <v>611</v>
      </c>
      <c r="L36" s="10">
        <v>45</v>
      </c>
      <c r="M36" s="10">
        <v>878</v>
      </c>
      <c r="N36" s="10">
        <v>619</v>
      </c>
      <c r="O36" s="67">
        <v>23</v>
      </c>
    </row>
    <row r="37" spans="1:15" ht="15" customHeight="1">
      <c r="A37" s="67">
        <v>24</v>
      </c>
      <c r="B37" s="25" t="s">
        <v>160</v>
      </c>
      <c r="F37" s="10">
        <v>3691882</v>
      </c>
      <c r="G37" s="10">
        <v>821461</v>
      </c>
      <c r="H37" s="10">
        <v>2403431</v>
      </c>
      <c r="I37" s="10">
        <v>122311</v>
      </c>
      <c r="J37" s="10">
        <v>125169</v>
      </c>
      <c r="K37" s="10">
        <v>76754</v>
      </c>
      <c r="L37" s="10">
        <v>8235</v>
      </c>
      <c r="M37" s="10">
        <v>92577</v>
      </c>
      <c r="N37" s="10">
        <v>41944</v>
      </c>
      <c r="O37" s="67">
        <v>24</v>
      </c>
    </row>
    <row r="38" spans="1:15" ht="30" customHeight="1">
      <c r="A38" s="67">
        <v>25</v>
      </c>
      <c r="B38" s="25" t="s">
        <v>161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</row>
    <row r="39" spans="1:15" ht="15" customHeight="1">
      <c r="A39" s="67">
        <v>26</v>
      </c>
      <c r="B39" s="25" t="s">
        <v>158</v>
      </c>
      <c r="F39" s="10">
        <v>1213</v>
      </c>
      <c r="G39" s="10">
        <v>213</v>
      </c>
      <c r="H39" s="10">
        <v>479</v>
      </c>
      <c r="I39" s="10">
        <v>225</v>
      </c>
      <c r="J39" s="10">
        <v>121</v>
      </c>
      <c r="K39" s="10">
        <v>48</v>
      </c>
      <c r="L39" s="10">
        <v>19</v>
      </c>
      <c r="M39" s="10">
        <v>82</v>
      </c>
      <c r="N39" s="10">
        <v>26</v>
      </c>
      <c r="O39" s="67">
        <v>26</v>
      </c>
    </row>
    <row r="40" spans="1:15" ht="15" customHeight="1">
      <c r="A40" s="67">
        <v>27</v>
      </c>
      <c r="B40" s="25" t="s">
        <v>159</v>
      </c>
      <c r="F40" s="10">
        <v>15001</v>
      </c>
      <c r="G40" s="10">
        <v>1497</v>
      </c>
      <c r="H40" s="10">
        <v>9869</v>
      </c>
      <c r="I40" s="10">
        <v>1738</v>
      </c>
      <c r="J40" s="10">
        <v>1130</v>
      </c>
      <c r="K40" s="10">
        <v>271</v>
      </c>
      <c r="L40" s="10">
        <v>79</v>
      </c>
      <c r="M40" s="10">
        <v>263</v>
      </c>
      <c r="N40" s="10">
        <v>154</v>
      </c>
      <c r="O40" s="67">
        <v>27</v>
      </c>
    </row>
    <row r="41" spans="1:15" ht="15" customHeight="1">
      <c r="A41" s="67">
        <v>28</v>
      </c>
      <c r="B41" s="25" t="s">
        <v>160</v>
      </c>
      <c r="F41" s="10">
        <v>2009713</v>
      </c>
      <c r="G41" s="10">
        <v>146284</v>
      </c>
      <c r="H41" s="10">
        <v>1308131</v>
      </c>
      <c r="I41" s="10">
        <v>268210</v>
      </c>
      <c r="J41" s="10">
        <v>174082</v>
      </c>
      <c r="K41" s="10">
        <v>40633</v>
      </c>
      <c r="L41" s="10">
        <v>16237</v>
      </c>
      <c r="M41" s="10">
        <v>38648</v>
      </c>
      <c r="N41" s="10">
        <v>17488</v>
      </c>
      <c r="O41" s="67">
        <v>28</v>
      </c>
    </row>
    <row r="42" spans="1:15" ht="30" customHeight="1">
      <c r="A42" s="67">
        <v>29</v>
      </c>
      <c r="B42" s="25" t="s">
        <v>162</v>
      </c>
      <c r="F42" s="10"/>
      <c r="G42" s="10"/>
      <c r="H42" s="10"/>
      <c r="I42" s="10"/>
      <c r="J42" s="10"/>
      <c r="K42" s="10"/>
      <c r="L42" s="10"/>
      <c r="M42" s="10"/>
      <c r="N42" s="10"/>
      <c r="O42" s="67">
        <v>29</v>
      </c>
    </row>
    <row r="43" spans="1:15">
      <c r="A43" s="67">
        <v>30</v>
      </c>
      <c r="B43" s="25" t="s">
        <v>158</v>
      </c>
      <c r="F43" s="10">
        <v>4841</v>
      </c>
      <c r="G43" s="10">
        <v>2075</v>
      </c>
      <c r="H43" s="10">
        <v>1125</v>
      </c>
      <c r="I43" s="10">
        <v>341</v>
      </c>
      <c r="J43" s="10">
        <v>119</v>
      </c>
      <c r="K43" s="10">
        <v>93</v>
      </c>
      <c r="L43" s="10">
        <v>52</v>
      </c>
      <c r="M43" s="10">
        <v>866</v>
      </c>
      <c r="N43" s="10">
        <v>170</v>
      </c>
      <c r="O43" s="67">
        <v>30</v>
      </c>
    </row>
    <row r="44" spans="1:15" ht="16.5">
      <c r="A44" s="67">
        <v>31</v>
      </c>
      <c r="B44" s="25" t="s">
        <v>159</v>
      </c>
      <c r="F44" s="10">
        <v>50957</v>
      </c>
      <c r="G44" s="10">
        <v>15365</v>
      </c>
      <c r="H44" s="10">
        <v>29015</v>
      </c>
      <c r="I44" s="10">
        <v>809</v>
      </c>
      <c r="J44" s="10">
        <v>1383</v>
      </c>
      <c r="K44" s="10">
        <v>316</v>
      </c>
      <c r="L44" s="10">
        <v>88</v>
      </c>
      <c r="M44" s="10">
        <v>1897</v>
      </c>
      <c r="N44" s="10">
        <v>2085</v>
      </c>
      <c r="O44" s="67">
        <v>31</v>
      </c>
    </row>
    <row r="45" spans="1:15">
      <c r="A45" s="67">
        <v>32</v>
      </c>
      <c r="B45" s="25" t="s">
        <v>160</v>
      </c>
      <c r="F45" s="10">
        <v>2901607</v>
      </c>
      <c r="G45" s="10">
        <v>877979</v>
      </c>
      <c r="H45" s="10">
        <v>1596892</v>
      </c>
      <c r="I45" s="10">
        <v>89111</v>
      </c>
      <c r="J45" s="10">
        <v>74299</v>
      </c>
      <c r="K45" s="10">
        <v>29246</v>
      </c>
      <c r="L45" s="10">
        <v>8875</v>
      </c>
      <c r="M45" s="10">
        <v>134052</v>
      </c>
      <c r="N45" s="10">
        <v>91153</v>
      </c>
      <c r="O45" s="67">
        <v>32</v>
      </c>
    </row>
    <row r="46" spans="1:15" ht="30" customHeight="1">
      <c r="A46" s="67">
        <v>33</v>
      </c>
      <c r="B46" s="25" t="s">
        <v>163</v>
      </c>
      <c r="F46" s="10"/>
      <c r="G46" s="10"/>
      <c r="H46" s="10"/>
      <c r="I46" s="10"/>
      <c r="J46" s="10"/>
      <c r="K46" s="10"/>
      <c r="L46" s="10"/>
      <c r="M46" s="10"/>
      <c r="N46" s="10"/>
      <c r="O46" s="67">
        <v>33</v>
      </c>
    </row>
    <row r="47" spans="1:15">
      <c r="A47" s="67">
        <v>34</v>
      </c>
      <c r="B47" s="25" t="s">
        <v>158</v>
      </c>
      <c r="F47" s="10">
        <v>346</v>
      </c>
      <c r="G47" s="10">
        <v>13</v>
      </c>
      <c r="H47" s="10">
        <v>136</v>
      </c>
      <c r="I47" s="10">
        <v>82</v>
      </c>
      <c r="J47" s="10">
        <v>48</v>
      </c>
      <c r="K47" s="10">
        <v>17</v>
      </c>
      <c r="L47" s="10">
        <v>2</v>
      </c>
      <c r="M47" s="10">
        <v>39</v>
      </c>
      <c r="N47" s="10">
        <v>9</v>
      </c>
      <c r="O47" s="67">
        <v>34</v>
      </c>
    </row>
    <row r="48" spans="1:15" ht="16.5">
      <c r="A48" s="67">
        <v>35</v>
      </c>
      <c r="B48" s="25" t="s">
        <v>159</v>
      </c>
      <c r="F48" s="10">
        <v>2383</v>
      </c>
      <c r="G48" s="10">
        <v>71</v>
      </c>
      <c r="H48" s="10">
        <v>1611</v>
      </c>
      <c r="I48" s="10">
        <v>359</v>
      </c>
      <c r="J48" s="10">
        <v>156</v>
      </c>
      <c r="K48" s="10">
        <v>51</v>
      </c>
      <c r="L48" s="10">
        <v>2</v>
      </c>
      <c r="M48" s="10">
        <v>101</v>
      </c>
      <c r="N48" s="10">
        <v>31</v>
      </c>
      <c r="O48" s="67">
        <v>35</v>
      </c>
    </row>
    <row r="49" spans="1:15">
      <c r="A49" s="67">
        <v>36</v>
      </c>
      <c r="B49" s="25" t="s">
        <v>160</v>
      </c>
      <c r="F49" s="10">
        <v>802817</v>
      </c>
      <c r="G49" s="10">
        <v>25903</v>
      </c>
      <c r="H49" s="10">
        <v>561551</v>
      </c>
      <c r="I49" s="10">
        <v>107485</v>
      </c>
      <c r="J49" s="10">
        <v>49977</v>
      </c>
      <c r="K49" s="10">
        <v>15703</v>
      </c>
      <c r="L49" s="10">
        <v>854</v>
      </c>
      <c r="M49" s="10">
        <v>32316</v>
      </c>
      <c r="N49" s="10">
        <v>9028</v>
      </c>
      <c r="O49" s="67">
        <v>36</v>
      </c>
    </row>
    <row r="50" spans="1:15" ht="30" customHeight="1">
      <c r="A50" s="67">
        <v>37</v>
      </c>
      <c r="B50" s="25" t="s">
        <v>164</v>
      </c>
      <c r="F50" s="10"/>
      <c r="G50" s="10"/>
      <c r="H50" s="10"/>
      <c r="I50" s="10"/>
      <c r="J50" s="10"/>
      <c r="K50" s="10"/>
      <c r="L50" s="10"/>
      <c r="M50" s="10"/>
      <c r="N50" s="10"/>
      <c r="O50" s="67">
        <v>37</v>
      </c>
    </row>
    <row r="51" spans="1:15">
      <c r="A51" s="67">
        <v>38</v>
      </c>
      <c r="B51" s="25" t="s">
        <v>150</v>
      </c>
      <c r="F51" s="10">
        <v>1720</v>
      </c>
      <c r="G51" s="10">
        <v>163</v>
      </c>
      <c r="H51" s="10">
        <v>512</v>
      </c>
      <c r="I51" s="10">
        <v>271</v>
      </c>
      <c r="J51" s="10">
        <v>284</v>
      </c>
      <c r="K51" s="10">
        <v>96</v>
      </c>
      <c r="L51" s="10">
        <v>29</v>
      </c>
      <c r="M51" s="10">
        <v>326</v>
      </c>
      <c r="N51" s="10">
        <v>39</v>
      </c>
      <c r="O51" s="67">
        <v>38</v>
      </c>
    </row>
    <row r="52" spans="1:15" ht="15" customHeight="1">
      <c r="A52" s="67">
        <v>39</v>
      </c>
      <c r="B52" s="25" t="s">
        <v>151</v>
      </c>
      <c r="F52" s="10">
        <v>9952</v>
      </c>
      <c r="G52" s="10">
        <v>645</v>
      </c>
      <c r="H52" s="10">
        <v>5729</v>
      </c>
      <c r="I52" s="10">
        <v>1000</v>
      </c>
      <c r="J52" s="10">
        <v>1154</v>
      </c>
      <c r="K52" s="10">
        <v>270</v>
      </c>
      <c r="L52" s="10">
        <v>75</v>
      </c>
      <c r="M52" s="10">
        <v>956</v>
      </c>
      <c r="N52" s="10">
        <v>124</v>
      </c>
      <c r="O52" s="67">
        <v>39</v>
      </c>
    </row>
    <row r="53" spans="1:15">
      <c r="A53" s="67">
        <v>40</v>
      </c>
      <c r="B53" s="25" t="s">
        <v>152</v>
      </c>
      <c r="F53" s="10">
        <v>3071620</v>
      </c>
      <c r="G53" s="10">
        <v>121293</v>
      </c>
      <c r="H53" s="10">
        <v>1909573</v>
      </c>
      <c r="I53" s="10">
        <v>327935</v>
      </c>
      <c r="J53" s="10">
        <v>356935</v>
      </c>
      <c r="K53" s="10">
        <v>86806</v>
      </c>
      <c r="L53" s="10">
        <v>22419</v>
      </c>
      <c r="M53" s="10">
        <v>218930</v>
      </c>
      <c r="N53" s="10">
        <v>27729</v>
      </c>
      <c r="O53" s="67">
        <v>40</v>
      </c>
    </row>
    <row r="54" spans="1:15">
      <c r="A54" s="67"/>
      <c r="B54" s="25" t="s">
        <v>34</v>
      </c>
      <c r="F54" s="10"/>
      <c r="G54" s="10"/>
      <c r="H54" s="10"/>
      <c r="I54" s="10"/>
      <c r="J54" s="10"/>
      <c r="K54" s="10"/>
      <c r="L54" s="10"/>
      <c r="M54" s="10"/>
      <c r="N54" s="10"/>
      <c r="O54" s="67"/>
    </row>
    <row r="55" spans="1:15">
      <c r="A55" s="67">
        <v>41</v>
      </c>
      <c r="B55" s="25" t="s">
        <v>165</v>
      </c>
      <c r="F55" s="10"/>
      <c r="G55" s="10"/>
      <c r="H55" s="10"/>
      <c r="I55" s="10"/>
      <c r="J55" s="10"/>
      <c r="K55" s="10"/>
      <c r="L55" s="10"/>
      <c r="M55" s="10"/>
      <c r="N55" s="10"/>
      <c r="O55" s="67">
        <v>41</v>
      </c>
    </row>
    <row r="56" spans="1:15">
      <c r="A56" s="67">
        <v>42</v>
      </c>
      <c r="B56" s="25" t="s">
        <v>150</v>
      </c>
      <c r="F56" s="10">
        <v>2318</v>
      </c>
      <c r="G56" s="10">
        <v>208</v>
      </c>
      <c r="H56" s="10">
        <v>837</v>
      </c>
      <c r="I56" s="10">
        <v>367</v>
      </c>
      <c r="J56" s="10">
        <v>378</v>
      </c>
      <c r="K56" s="10">
        <v>103</v>
      </c>
      <c r="L56" s="10">
        <v>38</v>
      </c>
      <c r="M56" s="10">
        <v>336</v>
      </c>
      <c r="N56" s="10">
        <v>51</v>
      </c>
      <c r="O56" s="67">
        <v>42</v>
      </c>
    </row>
    <row r="57" spans="1:15" ht="16.5">
      <c r="A57" s="67">
        <v>43</v>
      </c>
      <c r="B57" s="25" t="s">
        <v>151</v>
      </c>
      <c r="F57" s="10">
        <v>14570</v>
      </c>
      <c r="G57" s="10">
        <v>1073</v>
      </c>
      <c r="H57" s="10">
        <v>8121</v>
      </c>
      <c r="I57" s="10">
        <v>1558</v>
      </c>
      <c r="J57" s="10">
        <v>2109</v>
      </c>
      <c r="K57" s="10">
        <v>363</v>
      </c>
      <c r="L57" s="10">
        <v>104</v>
      </c>
      <c r="M57" s="10">
        <v>1026</v>
      </c>
      <c r="N57" s="10">
        <v>217</v>
      </c>
      <c r="O57" s="67">
        <v>43</v>
      </c>
    </row>
    <row r="58" spans="1:15">
      <c r="A58" s="67">
        <v>44</v>
      </c>
      <c r="B58" s="25" t="s">
        <v>152</v>
      </c>
      <c r="F58" s="10">
        <v>4599375</v>
      </c>
      <c r="G58" s="10">
        <v>178420</v>
      </c>
      <c r="H58" s="10">
        <v>2822097</v>
      </c>
      <c r="I58" s="10">
        <v>493495</v>
      </c>
      <c r="J58" s="10">
        <v>663277</v>
      </c>
      <c r="K58" s="10">
        <v>119934</v>
      </c>
      <c r="L58" s="10">
        <v>31144</v>
      </c>
      <c r="M58" s="10">
        <v>238428</v>
      </c>
      <c r="N58" s="10">
        <v>52580</v>
      </c>
      <c r="O58" s="67">
        <v>44</v>
      </c>
    </row>
    <row r="59" spans="1:15" ht="30" customHeight="1">
      <c r="A59" s="67">
        <v>45</v>
      </c>
      <c r="B59" s="25" t="s">
        <v>166</v>
      </c>
      <c r="F59" s="10"/>
      <c r="G59" s="10"/>
      <c r="H59" s="10"/>
      <c r="I59" s="10"/>
      <c r="J59" s="10"/>
      <c r="K59" s="10"/>
      <c r="L59" s="10"/>
      <c r="M59" s="10"/>
      <c r="N59" s="10"/>
      <c r="O59" s="67">
        <v>45</v>
      </c>
    </row>
    <row r="60" spans="1:15">
      <c r="A60" s="67">
        <v>46</v>
      </c>
      <c r="B60" s="25" t="s">
        <v>150</v>
      </c>
      <c r="F60" s="10">
        <v>6777</v>
      </c>
      <c r="G60" s="10">
        <v>3250</v>
      </c>
      <c r="H60" s="10">
        <v>1986</v>
      </c>
      <c r="I60" s="10">
        <v>41</v>
      </c>
      <c r="J60" s="10">
        <v>20</v>
      </c>
      <c r="K60" s="10">
        <v>22</v>
      </c>
      <c r="L60" s="10">
        <v>11</v>
      </c>
      <c r="M60" s="10">
        <v>1260</v>
      </c>
      <c r="N60" s="10">
        <v>187</v>
      </c>
      <c r="O60" s="67">
        <v>46</v>
      </c>
    </row>
    <row r="61" spans="1:15" ht="9.9499999999999993" customHeight="1">
      <c r="A61" s="67">
        <v>47</v>
      </c>
      <c r="B61" s="25" t="s">
        <v>151</v>
      </c>
      <c r="F61" s="10">
        <v>73250</v>
      </c>
      <c r="G61" s="10">
        <v>22460</v>
      </c>
      <c r="H61" s="10">
        <v>43937</v>
      </c>
      <c r="I61" s="10">
        <v>204</v>
      </c>
      <c r="J61" s="10">
        <v>130</v>
      </c>
      <c r="K61" s="10">
        <v>227</v>
      </c>
      <c r="L61" s="10">
        <v>33</v>
      </c>
      <c r="M61" s="10">
        <v>3810</v>
      </c>
      <c r="N61" s="10">
        <v>2448</v>
      </c>
      <c r="O61" s="67">
        <v>47</v>
      </c>
    </row>
    <row r="62" spans="1:15">
      <c r="A62" s="67">
        <v>48</v>
      </c>
      <c r="B62" s="25" t="s">
        <v>152</v>
      </c>
      <c r="F62" s="10">
        <v>6073002</v>
      </c>
      <c r="G62" s="10">
        <v>1510626</v>
      </c>
      <c r="H62" s="10">
        <v>3909201</v>
      </c>
      <c r="I62" s="10">
        <v>27557</v>
      </c>
      <c r="J62" s="10">
        <v>19970</v>
      </c>
      <c r="K62" s="10">
        <v>20573</v>
      </c>
      <c r="L62" s="10">
        <v>5350</v>
      </c>
      <c r="M62" s="10">
        <v>455841</v>
      </c>
      <c r="N62" s="10">
        <v>123884</v>
      </c>
      <c r="O62" s="67">
        <v>48</v>
      </c>
    </row>
    <row r="63" spans="1:15" ht="93.95" customHeight="1">
      <c r="A63" s="47" t="s">
        <v>44</v>
      </c>
      <c r="B63" s="68"/>
      <c r="C63" s="68"/>
      <c r="D63" s="68"/>
      <c r="E63" s="68"/>
      <c r="F63" s="68"/>
      <c r="G63" s="68"/>
      <c r="I63" s="68" t="s">
        <v>44</v>
      </c>
      <c r="J63" s="68"/>
      <c r="K63" s="68"/>
      <c r="L63" s="68"/>
    </row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ColWidth="11.42578125" defaultRowHeight="15"/>
  <cols>
    <col min="1" max="1" width="14.7109375" style="25" customWidth="1"/>
    <col min="2" max="2" width="7.7109375" style="25" customWidth="1"/>
    <col min="3" max="3" width="5.7109375" style="25" customWidth="1"/>
    <col min="4" max="4" width="8.7109375" style="25" customWidth="1"/>
    <col min="5" max="6" width="30.7109375" style="25" customWidth="1"/>
    <col min="7" max="14" width="20.7109375" style="25" customWidth="1"/>
    <col min="15" max="15" width="14.7109375" style="25" customWidth="1"/>
    <col min="16" max="16384" width="11.42578125" style="25"/>
  </cols>
  <sheetData>
    <row r="1" spans="1:44" s="291" customFormat="1" ht="21.75" customHeight="1">
      <c r="A1" s="353" t="s">
        <v>245</v>
      </c>
      <c r="B1" s="353"/>
      <c r="C1" s="353"/>
      <c r="D1" s="353"/>
      <c r="E1" s="353"/>
      <c r="F1" s="353"/>
      <c r="G1" s="353"/>
      <c r="H1" s="353"/>
      <c r="I1" s="353" t="s">
        <v>245</v>
      </c>
      <c r="J1" s="353"/>
      <c r="K1" s="353"/>
      <c r="L1" s="353"/>
      <c r="M1" s="353"/>
      <c r="N1" s="353"/>
      <c r="O1" s="353"/>
    </row>
    <row r="2" spans="1:44" s="291" customFormat="1" ht="21.75" customHeight="1">
      <c r="A2" s="292" t="s">
        <v>252</v>
      </c>
      <c r="C2" s="292"/>
      <c r="D2" s="292"/>
      <c r="E2" s="292"/>
      <c r="F2" s="292"/>
      <c r="G2" s="292"/>
      <c r="H2" s="292"/>
      <c r="I2" s="292" t="s">
        <v>252</v>
      </c>
      <c r="J2" s="292"/>
      <c r="K2" s="292"/>
      <c r="L2" s="292"/>
    </row>
    <row r="3" spans="1:44" s="291" customFormat="1" ht="22.5" customHeight="1">
      <c r="A3" s="292" t="s">
        <v>253</v>
      </c>
      <c r="C3" s="292"/>
      <c r="D3" s="292"/>
      <c r="E3" s="292"/>
      <c r="F3" s="292"/>
      <c r="G3" s="292"/>
      <c r="H3" s="292"/>
      <c r="I3" s="292" t="s">
        <v>253</v>
      </c>
      <c r="J3" s="292"/>
      <c r="K3" s="292"/>
      <c r="L3" s="292"/>
    </row>
    <row r="4" spans="1:44" ht="30" customHeight="1">
      <c r="A4" s="63" t="s">
        <v>36</v>
      </c>
      <c r="C4" s="63"/>
      <c r="D4" s="63"/>
      <c r="E4" s="63"/>
      <c r="F4" s="63"/>
      <c r="G4" s="63"/>
      <c r="H4" s="63"/>
      <c r="I4" s="63" t="s">
        <v>36</v>
      </c>
      <c r="J4" s="63"/>
      <c r="K4" s="63"/>
      <c r="L4" s="63"/>
    </row>
    <row r="5" spans="1:44" ht="20.100000000000001" customHeight="1">
      <c r="A5" s="356" t="s">
        <v>133</v>
      </c>
      <c r="B5" s="389" t="s">
        <v>134</v>
      </c>
      <c r="C5" s="389"/>
      <c r="D5" s="389"/>
      <c r="E5" s="390"/>
      <c r="F5" s="394" t="s">
        <v>135</v>
      </c>
      <c r="G5" s="396" t="s">
        <v>136</v>
      </c>
      <c r="H5" s="397"/>
      <c r="I5" s="65" t="s">
        <v>137</v>
      </c>
      <c r="J5" s="65"/>
      <c r="K5" s="65"/>
      <c r="L5" s="65"/>
      <c r="M5" s="66"/>
      <c r="N5" s="66"/>
      <c r="O5" s="384" t="s">
        <v>133</v>
      </c>
    </row>
    <row r="6" spans="1:44" ht="6" customHeight="1">
      <c r="A6" s="358"/>
      <c r="B6" s="391"/>
      <c r="C6" s="391"/>
      <c r="D6" s="391"/>
      <c r="E6" s="387"/>
      <c r="F6" s="394"/>
      <c r="G6" s="365" t="s">
        <v>138</v>
      </c>
      <c r="H6" s="361" t="s">
        <v>139</v>
      </c>
      <c r="I6" s="387" t="s">
        <v>140</v>
      </c>
      <c r="J6" s="364" t="s">
        <v>141</v>
      </c>
      <c r="K6" s="365" t="s">
        <v>142</v>
      </c>
      <c r="L6" s="361" t="s">
        <v>143</v>
      </c>
      <c r="M6" s="365" t="s">
        <v>144</v>
      </c>
      <c r="N6" s="361" t="s">
        <v>145</v>
      </c>
      <c r="O6" s="385"/>
    </row>
    <row r="7" spans="1:44" ht="6" customHeight="1">
      <c r="A7" s="358"/>
      <c r="B7" s="391"/>
      <c r="C7" s="391"/>
      <c r="D7" s="391"/>
      <c r="E7" s="387"/>
      <c r="F7" s="394"/>
      <c r="G7" s="365"/>
      <c r="H7" s="362"/>
      <c r="I7" s="387"/>
      <c r="J7" s="365"/>
      <c r="K7" s="365"/>
      <c r="L7" s="362"/>
      <c r="M7" s="365"/>
      <c r="N7" s="362"/>
      <c r="O7" s="385"/>
    </row>
    <row r="8" spans="1:44" ht="6" customHeight="1">
      <c r="A8" s="358"/>
      <c r="B8" s="391"/>
      <c r="C8" s="391"/>
      <c r="D8" s="391"/>
      <c r="E8" s="387"/>
      <c r="F8" s="394"/>
      <c r="G8" s="365"/>
      <c r="H8" s="362"/>
      <c r="I8" s="387"/>
      <c r="J8" s="365"/>
      <c r="K8" s="365"/>
      <c r="L8" s="362"/>
      <c r="M8" s="365"/>
      <c r="N8" s="362"/>
      <c r="O8" s="385"/>
    </row>
    <row r="9" spans="1:44" ht="6" customHeight="1">
      <c r="A9" s="358"/>
      <c r="B9" s="391"/>
      <c r="C9" s="391"/>
      <c r="D9" s="391"/>
      <c r="E9" s="387"/>
      <c r="F9" s="394"/>
      <c r="G9" s="365"/>
      <c r="H9" s="362"/>
      <c r="I9" s="387"/>
      <c r="J9" s="365"/>
      <c r="K9" s="365"/>
      <c r="L9" s="362"/>
      <c r="M9" s="365"/>
      <c r="N9" s="362"/>
      <c r="O9" s="385"/>
    </row>
    <row r="10" spans="1:44" ht="6" customHeight="1">
      <c r="A10" s="358"/>
      <c r="B10" s="391"/>
      <c r="C10" s="391"/>
      <c r="D10" s="391"/>
      <c r="E10" s="387"/>
      <c r="F10" s="394"/>
      <c r="G10" s="365"/>
      <c r="H10" s="362"/>
      <c r="I10" s="387"/>
      <c r="J10" s="365"/>
      <c r="K10" s="365"/>
      <c r="L10" s="362"/>
      <c r="M10" s="365"/>
      <c r="N10" s="362"/>
      <c r="O10" s="385"/>
    </row>
    <row r="11" spans="1:44" ht="6" customHeight="1">
      <c r="A11" s="360"/>
      <c r="B11" s="392"/>
      <c r="C11" s="392"/>
      <c r="D11" s="392"/>
      <c r="E11" s="388"/>
      <c r="F11" s="395"/>
      <c r="G11" s="366"/>
      <c r="H11" s="363"/>
      <c r="I11" s="388"/>
      <c r="J11" s="366"/>
      <c r="K11" s="366"/>
      <c r="L11" s="363"/>
      <c r="M11" s="366"/>
      <c r="N11" s="363"/>
      <c r="O11" s="386"/>
    </row>
    <row r="12" spans="1:44" ht="55.5" customHeight="1">
      <c r="A12" s="67">
        <v>1</v>
      </c>
      <c r="B12" s="25" t="s">
        <v>56</v>
      </c>
      <c r="F12" s="41"/>
      <c r="G12" s="41"/>
      <c r="H12" s="41"/>
      <c r="I12" s="41"/>
      <c r="J12" s="41"/>
      <c r="K12" s="41"/>
      <c r="L12" s="41"/>
      <c r="M12" s="40"/>
      <c r="N12" s="40"/>
      <c r="O12" s="67">
        <v>1</v>
      </c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</row>
    <row r="13" spans="1:44" ht="15" customHeight="1">
      <c r="A13" s="67">
        <v>2</v>
      </c>
      <c r="B13" s="25" t="s">
        <v>146</v>
      </c>
      <c r="F13" s="10">
        <v>3606</v>
      </c>
      <c r="G13" s="10">
        <v>909</v>
      </c>
      <c r="H13" s="10">
        <v>685</v>
      </c>
      <c r="I13" s="10">
        <v>659</v>
      </c>
      <c r="J13" s="10">
        <v>311</v>
      </c>
      <c r="K13" s="10">
        <v>379</v>
      </c>
      <c r="L13" s="10">
        <v>30</v>
      </c>
      <c r="M13" s="10">
        <v>531</v>
      </c>
      <c r="N13" s="10">
        <v>102</v>
      </c>
      <c r="O13" s="67">
        <v>2</v>
      </c>
    </row>
    <row r="14" spans="1:44" ht="15" customHeight="1">
      <c r="A14" s="67">
        <v>3</v>
      </c>
      <c r="B14" s="25" t="s">
        <v>147</v>
      </c>
      <c r="F14" s="10">
        <v>24265</v>
      </c>
      <c r="G14" s="10">
        <v>6741</v>
      </c>
      <c r="H14" s="10">
        <v>12813</v>
      </c>
      <c r="I14" s="10">
        <v>1374</v>
      </c>
      <c r="J14" s="10">
        <v>1279</v>
      </c>
      <c r="K14" s="10">
        <v>610</v>
      </c>
      <c r="L14" s="10">
        <v>95</v>
      </c>
      <c r="M14" s="10">
        <v>872</v>
      </c>
      <c r="N14" s="10">
        <v>479</v>
      </c>
      <c r="O14" s="67">
        <v>3</v>
      </c>
    </row>
    <row r="15" spans="1:44" ht="15" customHeight="1">
      <c r="A15" s="67">
        <v>4</v>
      </c>
      <c r="B15" s="25" t="s">
        <v>148</v>
      </c>
      <c r="F15" s="10">
        <v>3373094</v>
      </c>
      <c r="G15" s="10">
        <v>488878</v>
      </c>
      <c r="H15" s="10">
        <v>2118898</v>
      </c>
      <c r="I15" s="10">
        <v>222219</v>
      </c>
      <c r="J15" s="10">
        <v>288572</v>
      </c>
      <c r="K15" s="10">
        <v>111234</v>
      </c>
      <c r="L15" s="10">
        <v>18715</v>
      </c>
      <c r="M15" s="10">
        <v>87274</v>
      </c>
      <c r="N15" s="10">
        <v>37304</v>
      </c>
      <c r="O15" s="67">
        <v>4</v>
      </c>
    </row>
    <row r="16" spans="1:44" ht="30" customHeight="1">
      <c r="A16" s="67"/>
      <c r="B16" s="25" t="s">
        <v>76</v>
      </c>
      <c r="F16" s="10"/>
      <c r="G16" s="10"/>
      <c r="H16" s="10"/>
      <c r="I16" s="10"/>
      <c r="J16" s="10"/>
      <c r="K16" s="10"/>
      <c r="L16" s="10"/>
      <c r="M16" s="10"/>
      <c r="N16" s="10"/>
      <c r="O16" s="67"/>
    </row>
    <row r="17" spans="1:15" ht="15" customHeight="1">
      <c r="A17" s="67">
        <v>5</v>
      </c>
      <c r="B17" s="25" t="s">
        <v>149</v>
      </c>
      <c r="F17" s="10"/>
      <c r="G17" s="10"/>
      <c r="H17" s="10"/>
      <c r="I17" s="10"/>
      <c r="J17" s="10"/>
      <c r="K17" s="10"/>
      <c r="L17" s="10"/>
      <c r="M17" s="10"/>
      <c r="N17" s="10"/>
      <c r="O17" s="67">
        <v>5</v>
      </c>
    </row>
    <row r="18" spans="1:15" ht="15" customHeight="1">
      <c r="A18" s="67">
        <v>6</v>
      </c>
      <c r="B18" s="25" t="s">
        <v>150</v>
      </c>
      <c r="F18" s="10">
        <v>200</v>
      </c>
      <c r="G18" s="10">
        <v>5</v>
      </c>
      <c r="H18" s="10">
        <v>21</v>
      </c>
      <c r="I18" s="10">
        <v>33</v>
      </c>
      <c r="J18" s="10">
        <v>71</v>
      </c>
      <c r="K18" s="10">
        <v>42</v>
      </c>
      <c r="L18" s="10">
        <v>1</v>
      </c>
      <c r="M18" s="10">
        <v>27</v>
      </c>
      <c r="N18" s="10">
        <v>0</v>
      </c>
      <c r="O18" s="67">
        <v>6</v>
      </c>
    </row>
    <row r="19" spans="1:15" ht="15" customHeight="1">
      <c r="A19" s="67">
        <v>7</v>
      </c>
      <c r="B19" s="25" t="s">
        <v>151</v>
      </c>
      <c r="F19" s="10">
        <v>1138</v>
      </c>
      <c r="G19" s="10">
        <v>31</v>
      </c>
      <c r="H19" s="10">
        <v>636</v>
      </c>
      <c r="I19" s="10">
        <v>59</v>
      </c>
      <c r="J19" s="10">
        <v>346</v>
      </c>
      <c r="K19" s="10">
        <v>54</v>
      </c>
      <c r="L19" s="10">
        <v>1</v>
      </c>
      <c r="M19" s="10">
        <v>11</v>
      </c>
      <c r="N19" s="10">
        <v>0</v>
      </c>
      <c r="O19" s="67">
        <v>7</v>
      </c>
    </row>
    <row r="20" spans="1:15" ht="15" customHeight="1">
      <c r="A20" s="67">
        <v>8</v>
      </c>
      <c r="B20" s="25" t="s">
        <v>152</v>
      </c>
      <c r="F20" s="10">
        <v>444441</v>
      </c>
      <c r="G20" s="10">
        <v>15554</v>
      </c>
      <c r="H20" s="10">
        <v>284635</v>
      </c>
      <c r="I20" s="10">
        <v>26928</v>
      </c>
      <c r="J20" s="10">
        <v>100767</v>
      </c>
      <c r="K20" s="10">
        <v>12654</v>
      </c>
      <c r="L20" s="10">
        <v>250</v>
      </c>
      <c r="M20" s="10">
        <v>3653</v>
      </c>
      <c r="N20" s="10">
        <v>0</v>
      </c>
      <c r="O20" s="67">
        <v>8</v>
      </c>
    </row>
    <row r="21" spans="1:15" ht="30" customHeight="1">
      <c r="A21" s="67">
        <v>9</v>
      </c>
      <c r="B21" s="25" t="s">
        <v>153</v>
      </c>
      <c r="F21" s="10"/>
      <c r="G21" s="10"/>
      <c r="H21" s="10"/>
      <c r="I21" s="10"/>
      <c r="J21" s="10"/>
      <c r="K21" s="10"/>
      <c r="L21" s="10"/>
      <c r="M21" s="10"/>
      <c r="N21" s="10"/>
      <c r="O21" s="67">
        <v>9</v>
      </c>
    </row>
    <row r="22" spans="1:15" ht="15" customHeight="1">
      <c r="A22" s="67">
        <v>10</v>
      </c>
      <c r="B22" s="25" t="s">
        <v>150</v>
      </c>
      <c r="F22" s="10">
        <v>241</v>
      </c>
      <c r="G22" s="10">
        <v>26</v>
      </c>
      <c r="H22" s="10">
        <v>69</v>
      </c>
      <c r="I22" s="10">
        <v>51</v>
      </c>
      <c r="J22" s="10">
        <v>30</v>
      </c>
      <c r="K22" s="10">
        <v>35</v>
      </c>
      <c r="L22" s="10">
        <v>4</v>
      </c>
      <c r="M22" s="10">
        <v>17</v>
      </c>
      <c r="N22" s="10">
        <v>9</v>
      </c>
      <c r="O22" s="67">
        <v>10</v>
      </c>
    </row>
    <row r="23" spans="1:15" ht="15" customHeight="1">
      <c r="A23" s="67">
        <v>11</v>
      </c>
      <c r="B23" s="25" t="s">
        <v>151</v>
      </c>
      <c r="F23" s="10">
        <v>2118</v>
      </c>
      <c r="G23" s="10">
        <v>89</v>
      </c>
      <c r="H23" s="10">
        <v>1766</v>
      </c>
      <c r="I23" s="10">
        <v>105</v>
      </c>
      <c r="J23" s="10">
        <v>79</v>
      </c>
      <c r="K23" s="10">
        <v>37</v>
      </c>
      <c r="L23" s="10">
        <v>7</v>
      </c>
      <c r="M23" s="10">
        <v>27</v>
      </c>
      <c r="N23" s="10">
        <v>8</v>
      </c>
      <c r="O23" s="67">
        <v>11</v>
      </c>
    </row>
    <row r="24" spans="1:15" ht="15" customHeight="1">
      <c r="A24" s="67">
        <v>12</v>
      </c>
      <c r="B24" s="25" t="s">
        <v>152</v>
      </c>
      <c r="F24" s="10">
        <v>773982</v>
      </c>
      <c r="G24" s="10">
        <v>16993</v>
      </c>
      <c r="H24" s="10">
        <v>687185</v>
      </c>
      <c r="I24" s="10">
        <v>25029</v>
      </c>
      <c r="J24" s="10">
        <v>23004</v>
      </c>
      <c r="K24" s="10">
        <v>10954</v>
      </c>
      <c r="L24" s="10">
        <v>1593</v>
      </c>
      <c r="M24" s="10">
        <v>7027</v>
      </c>
      <c r="N24" s="10">
        <v>2197</v>
      </c>
      <c r="O24" s="67">
        <v>12</v>
      </c>
    </row>
    <row r="25" spans="1:15" ht="30" customHeight="1">
      <c r="A25" s="67">
        <v>13</v>
      </c>
      <c r="B25" s="25" t="s">
        <v>154</v>
      </c>
      <c r="F25" s="10"/>
      <c r="G25" s="10"/>
      <c r="H25" s="10"/>
      <c r="I25" s="10"/>
      <c r="J25" s="10"/>
      <c r="K25" s="10"/>
      <c r="L25" s="10"/>
      <c r="M25" s="10"/>
      <c r="N25" s="10"/>
      <c r="O25" s="67">
        <v>13</v>
      </c>
    </row>
    <row r="26" spans="1:15" ht="15" customHeight="1">
      <c r="A26" s="67">
        <v>14</v>
      </c>
      <c r="B26" s="25" t="s">
        <v>150</v>
      </c>
      <c r="F26" s="10">
        <v>295</v>
      </c>
      <c r="G26" s="10">
        <v>108</v>
      </c>
      <c r="H26" s="10">
        <v>59</v>
      </c>
      <c r="I26" s="10">
        <v>30</v>
      </c>
      <c r="J26" s="10">
        <v>6</v>
      </c>
      <c r="K26" s="10">
        <v>12</v>
      </c>
      <c r="L26" s="10">
        <v>0</v>
      </c>
      <c r="M26" s="10">
        <v>72</v>
      </c>
      <c r="N26" s="10">
        <v>8</v>
      </c>
      <c r="O26" s="67">
        <v>14</v>
      </c>
    </row>
    <row r="27" spans="1:15" ht="15" customHeight="1">
      <c r="A27" s="67">
        <v>15</v>
      </c>
      <c r="B27" s="25" t="s">
        <v>151</v>
      </c>
      <c r="F27" s="10">
        <v>1589</v>
      </c>
      <c r="G27" s="10">
        <v>743</v>
      </c>
      <c r="H27" s="10">
        <v>501</v>
      </c>
      <c r="I27" s="10">
        <v>147</v>
      </c>
      <c r="J27" s="10">
        <v>10</v>
      </c>
      <c r="K27" s="10">
        <v>10</v>
      </c>
      <c r="L27" s="10">
        <v>0</v>
      </c>
      <c r="M27" s="10">
        <v>173</v>
      </c>
      <c r="N27" s="10">
        <v>7</v>
      </c>
      <c r="O27" s="67">
        <v>15</v>
      </c>
    </row>
    <row r="28" spans="1:15" ht="15" customHeight="1">
      <c r="A28" s="67">
        <v>16</v>
      </c>
      <c r="B28" s="25" t="s">
        <v>152</v>
      </c>
      <c r="F28" s="10">
        <v>79477</v>
      </c>
      <c r="G28" s="10">
        <v>29393</v>
      </c>
      <c r="H28" s="10">
        <v>27010</v>
      </c>
      <c r="I28" s="10">
        <v>9764</v>
      </c>
      <c r="J28" s="10">
        <v>883</v>
      </c>
      <c r="K28" s="10">
        <v>1546</v>
      </c>
      <c r="L28" s="10">
        <v>0</v>
      </c>
      <c r="M28" s="10">
        <v>10610</v>
      </c>
      <c r="N28" s="10">
        <v>271</v>
      </c>
      <c r="O28" s="67">
        <v>16</v>
      </c>
    </row>
    <row r="29" spans="1:15" ht="30" customHeight="1">
      <c r="A29" s="67">
        <v>17</v>
      </c>
      <c r="B29" s="25" t="s">
        <v>155</v>
      </c>
      <c r="F29" s="10"/>
      <c r="G29" s="10"/>
      <c r="H29" s="10"/>
      <c r="I29" s="10"/>
      <c r="J29" s="10"/>
      <c r="K29" s="10"/>
      <c r="L29" s="10"/>
      <c r="M29" s="10"/>
      <c r="N29" s="10"/>
      <c r="O29" s="67">
        <v>17</v>
      </c>
    </row>
    <row r="30" spans="1:15" ht="15" customHeight="1">
      <c r="A30" s="67">
        <v>18</v>
      </c>
      <c r="B30" s="25" t="s">
        <v>150</v>
      </c>
      <c r="F30" s="10">
        <v>2303</v>
      </c>
      <c r="G30" s="10">
        <v>714</v>
      </c>
      <c r="H30" s="10">
        <v>449</v>
      </c>
      <c r="I30" s="10">
        <v>417</v>
      </c>
      <c r="J30" s="10">
        <v>123</v>
      </c>
      <c r="K30" s="10">
        <v>205</v>
      </c>
      <c r="L30" s="10">
        <v>18</v>
      </c>
      <c r="M30" s="10">
        <v>303</v>
      </c>
      <c r="N30" s="10">
        <v>74</v>
      </c>
      <c r="O30" s="67">
        <v>18</v>
      </c>
    </row>
    <row r="31" spans="1:15" ht="15" customHeight="1">
      <c r="A31" s="67">
        <v>19</v>
      </c>
      <c r="B31" s="25" t="s">
        <v>151</v>
      </c>
      <c r="F31" s="10">
        <v>17129</v>
      </c>
      <c r="G31" s="10">
        <v>5638</v>
      </c>
      <c r="H31" s="10">
        <v>8675</v>
      </c>
      <c r="I31" s="10">
        <v>837</v>
      </c>
      <c r="J31" s="10">
        <v>571</v>
      </c>
      <c r="K31" s="10">
        <v>344</v>
      </c>
      <c r="L31" s="10">
        <v>65</v>
      </c>
      <c r="M31" s="10">
        <v>545</v>
      </c>
      <c r="N31" s="10">
        <v>454</v>
      </c>
      <c r="O31" s="67">
        <v>19</v>
      </c>
    </row>
    <row r="32" spans="1:15" ht="15" customHeight="1">
      <c r="A32" s="67">
        <v>20</v>
      </c>
      <c r="B32" s="25" t="s">
        <v>152</v>
      </c>
      <c r="F32" s="10">
        <v>1408999</v>
      </c>
      <c r="G32" s="10">
        <v>371403</v>
      </c>
      <c r="H32" s="10">
        <v>715803</v>
      </c>
      <c r="I32" s="10">
        <v>108019</v>
      </c>
      <c r="J32" s="10">
        <v>89429</v>
      </c>
      <c r="K32" s="10">
        <v>43879</v>
      </c>
      <c r="L32" s="10">
        <v>10030</v>
      </c>
      <c r="M32" s="10">
        <v>37034</v>
      </c>
      <c r="N32" s="10">
        <v>33402</v>
      </c>
      <c r="O32" s="67">
        <v>20</v>
      </c>
    </row>
    <row r="33" spans="1:15" ht="30" customHeight="1">
      <c r="A33" s="67"/>
      <c r="B33" s="25" t="s">
        <v>156</v>
      </c>
      <c r="F33" s="10"/>
      <c r="G33" s="10"/>
      <c r="H33" s="10"/>
      <c r="I33" s="10"/>
      <c r="J33" s="10"/>
      <c r="K33" s="10"/>
      <c r="L33" s="10"/>
      <c r="M33" s="10"/>
      <c r="N33" s="10"/>
      <c r="O33" s="67"/>
    </row>
    <row r="34" spans="1:15" ht="15" customHeight="1">
      <c r="A34" s="67">
        <v>21</v>
      </c>
      <c r="B34" s="25" t="s">
        <v>157</v>
      </c>
      <c r="F34" s="10"/>
      <c r="G34" s="10"/>
      <c r="H34" s="10"/>
      <c r="I34" s="10"/>
      <c r="J34" s="10"/>
      <c r="K34" s="10"/>
      <c r="L34" s="10"/>
      <c r="M34" s="10"/>
      <c r="N34" s="10"/>
      <c r="O34" s="67">
        <v>21</v>
      </c>
    </row>
    <row r="35" spans="1:15" ht="15" customHeight="1">
      <c r="A35" s="67">
        <v>22</v>
      </c>
      <c r="B35" s="25" t="s">
        <v>158</v>
      </c>
      <c r="F35" s="10">
        <v>511</v>
      </c>
      <c r="G35" s="10">
        <v>197</v>
      </c>
      <c r="H35" s="10">
        <v>150</v>
      </c>
      <c r="I35" s="10">
        <v>56</v>
      </c>
      <c r="J35" s="10">
        <v>31</v>
      </c>
      <c r="K35" s="10">
        <v>39</v>
      </c>
      <c r="L35" s="10">
        <v>3</v>
      </c>
      <c r="M35" s="10">
        <v>22</v>
      </c>
      <c r="N35" s="10">
        <v>13</v>
      </c>
      <c r="O35" s="67">
        <v>22</v>
      </c>
    </row>
    <row r="36" spans="1:15" ht="15" customHeight="1">
      <c r="A36" s="67">
        <v>23</v>
      </c>
      <c r="B36" s="25" t="s">
        <v>159</v>
      </c>
      <c r="F36" s="10">
        <v>5135</v>
      </c>
      <c r="G36" s="10">
        <v>1822</v>
      </c>
      <c r="H36" s="10">
        <v>2911</v>
      </c>
      <c r="I36" s="10">
        <v>106</v>
      </c>
      <c r="J36" s="10">
        <v>133</v>
      </c>
      <c r="K36" s="10">
        <v>66</v>
      </c>
      <c r="L36" s="10">
        <v>12</v>
      </c>
      <c r="M36" s="10">
        <v>58</v>
      </c>
      <c r="N36" s="10">
        <v>25</v>
      </c>
      <c r="O36" s="67">
        <v>23</v>
      </c>
    </row>
    <row r="37" spans="1:15" ht="15" customHeight="1">
      <c r="A37" s="67">
        <v>24</v>
      </c>
      <c r="B37" s="25" t="s">
        <v>160</v>
      </c>
      <c r="F37" s="10">
        <v>496865</v>
      </c>
      <c r="G37" s="10">
        <v>155713</v>
      </c>
      <c r="H37" s="10">
        <v>282584</v>
      </c>
      <c r="I37" s="10">
        <v>17007</v>
      </c>
      <c r="J37" s="10">
        <v>22128</v>
      </c>
      <c r="K37" s="10">
        <v>10484</v>
      </c>
      <c r="L37" s="10">
        <v>1375</v>
      </c>
      <c r="M37" s="10">
        <v>5940</v>
      </c>
      <c r="N37" s="10">
        <v>1634</v>
      </c>
      <c r="O37" s="67">
        <v>24</v>
      </c>
    </row>
    <row r="38" spans="1:15" ht="30" customHeight="1">
      <c r="A38" s="67">
        <v>25</v>
      </c>
      <c r="B38" s="25" t="s">
        <v>161</v>
      </c>
      <c r="F38" s="10"/>
      <c r="G38" s="10"/>
      <c r="H38" s="10"/>
      <c r="I38" s="10"/>
      <c r="J38" s="10"/>
      <c r="K38" s="10"/>
      <c r="L38" s="10"/>
      <c r="M38" s="10"/>
      <c r="N38" s="10"/>
      <c r="O38" s="67">
        <v>25</v>
      </c>
    </row>
    <row r="39" spans="1:15" ht="15" customHeight="1">
      <c r="A39" s="67">
        <v>26</v>
      </c>
      <c r="B39" s="25" t="s">
        <v>158</v>
      </c>
      <c r="F39" s="10">
        <v>219</v>
      </c>
      <c r="G39" s="10">
        <v>39</v>
      </c>
      <c r="H39" s="10">
        <v>53</v>
      </c>
      <c r="I39" s="10">
        <v>62</v>
      </c>
      <c r="J39" s="10">
        <v>18</v>
      </c>
      <c r="K39" s="10">
        <v>23</v>
      </c>
      <c r="L39" s="10">
        <v>4</v>
      </c>
      <c r="M39" s="10">
        <v>12</v>
      </c>
      <c r="N39" s="10">
        <v>8</v>
      </c>
      <c r="O39" s="67">
        <v>26</v>
      </c>
    </row>
    <row r="40" spans="1:15" ht="15" customHeight="1">
      <c r="A40" s="67">
        <v>27</v>
      </c>
      <c r="B40" s="25" t="s">
        <v>159</v>
      </c>
      <c r="F40" s="10">
        <v>2556</v>
      </c>
      <c r="G40" s="10">
        <v>439</v>
      </c>
      <c r="H40" s="10">
        <v>1012</v>
      </c>
      <c r="I40" s="10">
        <v>543</v>
      </c>
      <c r="J40" s="10">
        <v>196</v>
      </c>
      <c r="K40" s="10">
        <v>146</v>
      </c>
      <c r="L40" s="10">
        <v>32</v>
      </c>
      <c r="M40" s="10">
        <v>92</v>
      </c>
      <c r="N40" s="10">
        <v>96</v>
      </c>
      <c r="O40" s="67">
        <v>27</v>
      </c>
    </row>
    <row r="41" spans="1:15" ht="15" customHeight="1">
      <c r="A41" s="67">
        <v>28</v>
      </c>
      <c r="B41" s="25" t="s">
        <v>160</v>
      </c>
      <c r="F41" s="10">
        <v>281639</v>
      </c>
      <c r="G41" s="10">
        <v>38257</v>
      </c>
      <c r="H41" s="10">
        <v>106079</v>
      </c>
      <c r="I41" s="10">
        <v>67150</v>
      </c>
      <c r="J41" s="10">
        <v>27680</v>
      </c>
      <c r="K41" s="10">
        <v>16199</v>
      </c>
      <c r="L41" s="10">
        <v>7106</v>
      </c>
      <c r="M41" s="10">
        <v>9279</v>
      </c>
      <c r="N41" s="10">
        <v>9889</v>
      </c>
      <c r="O41" s="67">
        <v>28</v>
      </c>
    </row>
    <row r="42" spans="1:15" ht="30" customHeight="1">
      <c r="A42" s="67">
        <v>29</v>
      </c>
      <c r="B42" s="25" t="s">
        <v>162</v>
      </c>
      <c r="F42" s="10"/>
      <c r="G42" s="10"/>
      <c r="H42" s="10"/>
      <c r="I42" s="10"/>
      <c r="J42" s="10"/>
      <c r="K42" s="10"/>
      <c r="L42" s="10"/>
      <c r="M42" s="10"/>
      <c r="N42" s="10"/>
      <c r="O42" s="67">
        <v>29</v>
      </c>
    </row>
    <row r="43" spans="1:15">
      <c r="A43" s="67">
        <v>30</v>
      </c>
      <c r="B43" s="25" t="s">
        <v>158</v>
      </c>
      <c r="F43" s="10">
        <v>698</v>
      </c>
      <c r="G43" s="10">
        <v>368</v>
      </c>
      <c r="H43" s="10">
        <v>100</v>
      </c>
      <c r="I43" s="10">
        <v>58</v>
      </c>
      <c r="J43" s="10">
        <v>13</v>
      </c>
      <c r="K43" s="10">
        <v>38</v>
      </c>
      <c r="L43" s="10">
        <v>3</v>
      </c>
      <c r="M43" s="10">
        <v>84</v>
      </c>
      <c r="N43" s="10">
        <v>34</v>
      </c>
      <c r="O43" s="67">
        <v>30</v>
      </c>
    </row>
    <row r="44" spans="1:15" ht="16.5">
      <c r="A44" s="67">
        <v>31</v>
      </c>
      <c r="B44" s="25" t="s">
        <v>159</v>
      </c>
      <c r="F44" s="10">
        <v>8075</v>
      </c>
      <c r="G44" s="10">
        <v>3060</v>
      </c>
      <c r="H44" s="10">
        <v>4202</v>
      </c>
      <c r="I44" s="10">
        <v>58</v>
      </c>
      <c r="J44" s="10">
        <v>125</v>
      </c>
      <c r="K44" s="10">
        <v>68</v>
      </c>
      <c r="L44" s="10">
        <v>14</v>
      </c>
      <c r="M44" s="10">
        <v>321</v>
      </c>
      <c r="N44" s="10">
        <v>227</v>
      </c>
      <c r="O44" s="67">
        <v>31</v>
      </c>
    </row>
    <row r="45" spans="1:15">
      <c r="A45" s="67">
        <v>32</v>
      </c>
      <c r="B45" s="25" t="s">
        <v>160</v>
      </c>
      <c r="F45" s="10">
        <v>385001</v>
      </c>
      <c r="G45" s="10">
        <v>151033</v>
      </c>
      <c r="H45" s="10">
        <v>184661</v>
      </c>
      <c r="I45" s="10">
        <v>5243</v>
      </c>
      <c r="J45" s="10">
        <v>5464</v>
      </c>
      <c r="K45" s="10">
        <v>6611</v>
      </c>
      <c r="L45" s="10">
        <v>544</v>
      </c>
      <c r="M45" s="10">
        <v>14981</v>
      </c>
      <c r="N45" s="10">
        <v>16464</v>
      </c>
      <c r="O45" s="67">
        <v>32</v>
      </c>
    </row>
    <row r="46" spans="1:15" ht="30" customHeight="1">
      <c r="A46" s="67">
        <v>33</v>
      </c>
      <c r="B46" s="25" t="s">
        <v>163</v>
      </c>
      <c r="F46" s="10"/>
      <c r="G46" s="10"/>
      <c r="H46" s="10"/>
      <c r="I46" s="10"/>
      <c r="J46" s="10"/>
      <c r="K46" s="10"/>
      <c r="L46" s="10"/>
      <c r="M46" s="10"/>
      <c r="N46" s="10"/>
      <c r="O46" s="67">
        <v>33</v>
      </c>
    </row>
    <row r="47" spans="1:15">
      <c r="A47" s="67">
        <v>34</v>
      </c>
      <c r="B47" s="25" t="s">
        <v>158</v>
      </c>
      <c r="F47" s="10">
        <v>79</v>
      </c>
      <c r="G47" s="10">
        <v>7</v>
      </c>
      <c r="H47" s="10">
        <v>16</v>
      </c>
      <c r="I47" s="10">
        <v>15</v>
      </c>
      <c r="J47" s="10">
        <v>11</v>
      </c>
      <c r="K47" s="10">
        <v>12</v>
      </c>
      <c r="L47" s="10">
        <v>0</v>
      </c>
      <c r="M47" s="10">
        <v>15</v>
      </c>
      <c r="N47" s="10">
        <v>3</v>
      </c>
      <c r="O47" s="67">
        <v>34</v>
      </c>
    </row>
    <row r="48" spans="1:15" ht="16.5">
      <c r="A48" s="67">
        <v>35</v>
      </c>
      <c r="B48" s="25" t="s">
        <v>159</v>
      </c>
      <c r="F48" s="10">
        <v>467</v>
      </c>
      <c r="G48" s="10">
        <v>11</v>
      </c>
      <c r="H48" s="10">
        <v>305</v>
      </c>
      <c r="I48" s="10">
        <v>35</v>
      </c>
      <c r="J48" s="10">
        <v>77</v>
      </c>
      <c r="K48" s="10">
        <v>15</v>
      </c>
      <c r="L48" s="10">
        <v>0</v>
      </c>
      <c r="M48" s="10">
        <v>12</v>
      </c>
      <c r="N48" s="10">
        <v>12</v>
      </c>
      <c r="O48" s="67">
        <v>35</v>
      </c>
    </row>
    <row r="49" spans="1:15">
      <c r="A49" s="67">
        <v>36</v>
      </c>
      <c r="B49" s="25" t="s">
        <v>160</v>
      </c>
      <c r="F49" s="10">
        <v>140605</v>
      </c>
      <c r="G49" s="10">
        <v>1205</v>
      </c>
      <c r="H49" s="10">
        <v>97812</v>
      </c>
      <c r="I49" s="10">
        <v>6937</v>
      </c>
      <c r="J49" s="10">
        <v>28282</v>
      </c>
      <c r="K49" s="10">
        <v>3429</v>
      </c>
      <c r="L49" s="10">
        <v>0</v>
      </c>
      <c r="M49" s="10">
        <v>2110</v>
      </c>
      <c r="N49" s="10">
        <v>830</v>
      </c>
      <c r="O49" s="67">
        <v>36</v>
      </c>
    </row>
    <row r="50" spans="1:15" ht="30" customHeight="1">
      <c r="A50" s="67">
        <v>37</v>
      </c>
      <c r="B50" s="25" t="s">
        <v>164</v>
      </c>
      <c r="F50" s="10"/>
      <c r="G50" s="10"/>
      <c r="H50" s="10"/>
      <c r="I50" s="10"/>
      <c r="J50" s="10"/>
      <c r="K50" s="10"/>
      <c r="L50" s="10"/>
      <c r="M50" s="10"/>
      <c r="N50" s="10"/>
      <c r="O50" s="67">
        <v>37</v>
      </c>
    </row>
    <row r="51" spans="1:15">
      <c r="A51" s="67">
        <v>38</v>
      </c>
      <c r="B51" s="25" t="s">
        <v>150</v>
      </c>
      <c r="F51" s="10">
        <v>567</v>
      </c>
      <c r="G51" s="10">
        <v>56</v>
      </c>
      <c r="H51" s="10">
        <v>87</v>
      </c>
      <c r="I51" s="10">
        <v>128</v>
      </c>
      <c r="J51" s="10">
        <v>81</v>
      </c>
      <c r="K51" s="10">
        <v>85</v>
      </c>
      <c r="L51" s="10">
        <v>7</v>
      </c>
      <c r="M51" s="10">
        <v>112</v>
      </c>
      <c r="N51" s="10">
        <v>11</v>
      </c>
      <c r="O51" s="67">
        <v>38</v>
      </c>
    </row>
    <row r="52" spans="1:15" ht="15" customHeight="1">
      <c r="A52" s="67">
        <v>39</v>
      </c>
      <c r="B52" s="25" t="s">
        <v>151</v>
      </c>
      <c r="F52" s="10">
        <v>2290</v>
      </c>
      <c r="G52" s="10">
        <v>240</v>
      </c>
      <c r="H52" s="10">
        <v>1236</v>
      </c>
      <c r="I52" s="10">
        <v>226</v>
      </c>
      <c r="J52" s="10">
        <v>273</v>
      </c>
      <c r="K52" s="10">
        <v>166</v>
      </c>
      <c r="L52" s="10">
        <v>22</v>
      </c>
      <c r="M52" s="10">
        <v>116</v>
      </c>
      <c r="N52" s="10">
        <v>10</v>
      </c>
      <c r="O52" s="67">
        <v>39</v>
      </c>
    </row>
    <row r="53" spans="1:15">
      <c r="A53" s="67">
        <v>40</v>
      </c>
      <c r="B53" s="25" t="s">
        <v>152</v>
      </c>
      <c r="F53" s="10">
        <v>666195</v>
      </c>
      <c r="G53" s="10">
        <v>55535</v>
      </c>
      <c r="H53" s="10">
        <v>404265</v>
      </c>
      <c r="I53" s="10">
        <v>52479</v>
      </c>
      <c r="J53" s="10">
        <v>74489</v>
      </c>
      <c r="K53" s="10">
        <v>42201</v>
      </c>
      <c r="L53" s="10">
        <v>6842</v>
      </c>
      <c r="M53" s="10">
        <v>28950</v>
      </c>
      <c r="N53" s="10">
        <v>1434</v>
      </c>
      <c r="O53" s="67">
        <v>40</v>
      </c>
    </row>
    <row r="54" spans="1:15">
      <c r="A54" s="67"/>
      <c r="B54" s="25" t="s">
        <v>34</v>
      </c>
      <c r="F54" s="10"/>
      <c r="G54" s="10"/>
      <c r="H54" s="10"/>
      <c r="I54" s="10"/>
      <c r="J54" s="10"/>
      <c r="K54" s="10"/>
      <c r="L54" s="10"/>
      <c r="M54" s="10"/>
      <c r="N54" s="10"/>
      <c r="O54" s="67"/>
    </row>
    <row r="55" spans="1:15">
      <c r="A55" s="67">
        <v>41</v>
      </c>
      <c r="B55" s="25" t="s">
        <v>165</v>
      </c>
      <c r="F55" s="10"/>
      <c r="G55" s="10"/>
      <c r="H55" s="10"/>
      <c r="I55" s="10"/>
      <c r="J55" s="10"/>
      <c r="K55" s="10"/>
      <c r="L55" s="10"/>
      <c r="M55" s="10"/>
      <c r="N55" s="10"/>
      <c r="O55" s="67">
        <v>41</v>
      </c>
    </row>
    <row r="56" spans="1:15">
      <c r="A56" s="67">
        <v>42</v>
      </c>
      <c r="B56" s="25" t="s">
        <v>150</v>
      </c>
      <c r="F56" s="10">
        <v>733</v>
      </c>
      <c r="G56" s="10">
        <v>76</v>
      </c>
      <c r="H56" s="10">
        <v>156</v>
      </c>
      <c r="I56" s="10">
        <v>133</v>
      </c>
      <c r="J56" s="10">
        <v>154</v>
      </c>
      <c r="K56" s="10">
        <v>108</v>
      </c>
      <c r="L56" s="10">
        <v>7</v>
      </c>
      <c r="M56" s="10">
        <v>86</v>
      </c>
      <c r="N56" s="10">
        <v>13</v>
      </c>
      <c r="O56" s="67">
        <v>42</v>
      </c>
    </row>
    <row r="57" spans="1:15" ht="16.5">
      <c r="A57" s="67">
        <v>43</v>
      </c>
      <c r="B57" s="25" t="s">
        <v>151</v>
      </c>
      <c r="F57" s="10">
        <v>3879</v>
      </c>
      <c r="G57" s="10">
        <v>448</v>
      </c>
      <c r="H57" s="10">
        <v>2079</v>
      </c>
      <c r="I57" s="10">
        <v>301</v>
      </c>
      <c r="J57" s="10">
        <v>656</v>
      </c>
      <c r="K57" s="10">
        <v>215</v>
      </c>
      <c r="L57" s="10">
        <v>29</v>
      </c>
      <c r="M57" s="10">
        <v>130</v>
      </c>
      <c r="N57" s="10">
        <v>21</v>
      </c>
      <c r="O57" s="67">
        <v>43</v>
      </c>
    </row>
    <row r="58" spans="1:15">
      <c r="A58" s="67">
        <v>44</v>
      </c>
      <c r="B58" s="25" t="s">
        <v>152</v>
      </c>
      <c r="F58" s="10">
        <v>1173163</v>
      </c>
      <c r="G58" s="10">
        <v>81070</v>
      </c>
      <c r="H58" s="10">
        <v>730826</v>
      </c>
      <c r="I58" s="10">
        <v>84509</v>
      </c>
      <c r="J58" s="10">
        <v>180104</v>
      </c>
      <c r="K58" s="10">
        <v>55379</v>
      </c>
      <c r="L58" s="10">
        <v>7752</v>
      </c>
      <c r="M58" s="10">
        <v>31635</v>
      </c>
      <c r="N58" s="10">
        <v>1888</v>
      </c>
      <c r="O58" s="67">
        <v>44</v>
      </c>
    </row>
    <row r="59" spans="1:15" ht="30" customHeight="1">
      <c r="A59" s="67">
        <v>45</v>
      </c>
      <c r="B59" s="25" t="s">
        <v>166</v>
      </c>
      <c r="F59" s="10"/>
      <c r="G59" s="10"/>
      <c r="H59" s="10"/>
      <c r="I59" s="10"/>
      <c r="J59" s="10"/>
      <c r="K59" s="10"/>
      <c r="L59" s="10"/>
      <c r="M59" s="10"/>
      <c r="N59" s="10"/>
      <c r="O59" s="67">
        <v>45</v>
      </c>
    </row>
    <row r="60" spans="1:15">
      <c r="A60" s="67">
        <v>46</v>
      </c>
      <c r="B60" s="25" t="s">
        <v>150</v>
      </c>
      <c r="F60" s="10">
        <v>1204</v>
      </c>
      <c r="G60" s="10">
        <v>617</v>
      </c>
      <c r="H60" s="10">
        <v>338</v>
      </c>
      <c r="I60" s="10">
        <v>2</v>
      </c>
      <c r="J60" s="10">
        <v>4</v>
      </c>
      <c r="K60" s="10">
        <v>1</v>
      </c>
      <c r="L60" s="10">
        <v>6</v>
      </c>
      <c r="M60" s="10">
        <v>178</v>
      </c>
      <c r="N60" s="10">
        <v>58</v>
      </c>
      <c r="O60" s="67">
        <v>46</v>
      </c>
    </row>
    <row r="61" spans="1:15" ht="9.9499999999999993" customHeight="1">
      <c r="A61" s="67">
        <v>47</v>
      </c>
      <c r="B61" s="25" t="s">
        <v>151</v>
      </c>
      <c r="F61" s="10">
        <v>13034</v>
      </c>
      <c r="G61" s="10">
        <v>4629</v>
      </c>
      <c r="H61" s="10">
        <v>7533</v>
      </c>
      <c r="I61" s="10">
        <v>6</v>
      </c>
      <c r="J61" s="10">
        <v>208</v>
      </c>
      <c r="K61" s="10">
        <v>3</v>
      </c>
      <c r="L61" s="10">
        <v>17</v>
      </c>
      <c r="M61" s="10">
        <v>386</v>
      </c>
      <c r="N61" s="10">
        <v>251</v>
      </c>
      <c r="O61" s="67">
        <v>47</v>
      </c>
    </row>
    <row r="62" spans="1:15">
      <c r="A62" s="67">
        <v>48</v>
      </c>
      <c r="B62" s="25" t="s">
        <v>152</v>
      </c>
      <c r="F62" s="10">
        <v>932356</v>
      </c>
      <c r="G62" s="10">
        <v>314767</v>
      </c>
      <c r="H62" s="10">
        <v>539177</v>
      </c>
      <c r="I62" s="10">
        <v>316</v>
      </c>
      <c r="J62" s="10">
        <v>15219</v>
      </c>
      <c r="K62" s="10">
        <v>278</v>
      </c>
      <c r="L62" s="10">
        <v>4869</v>
      </c>
      <c r="M62" s="10">
        <v>42289</v>
      </c>
      <c r="N62" s="10">
        <v>15441</v>
      </c>
      <c r="O62" s="67">
        <v>48</v>
      </c>
    </row>
    <row r="63" spans="1:15" ht="93.95" customHeight="1">
      <c r="A63" s="47" t="s">
        <v>44</v>
      </c>
      <c r="B63" s="68"/>
      <c r="C63" s="68"/>
      <c r="D63" s="68"/>
      <c r="E63" s="68"/>
      <c r="F63" s="68"/>
      <c r="G63" s="68"/>
      <c r="I63" s="68" t="s">
        <v>44</v>
      </c>
      <c r="J63" s="68"/>
      <c r="K63" s="68"/>
      <c r="L63" s="68"/>
    </row>
  </sheetData>
  <mergeCells count="15">
    <mergeCell ref="I1:O1"/>
    <mergeCell ref="O5:O11"/>
    <mergeCell ref="G6:G11"/>
    <mergeCell ref="H6:H11"/>
    <mergeCell ref="I6:I11"/>
    <mergeCell ref="J6:J11"/>
    <mergeCell ref="K6:K11"/>
    <mergeCell ref="L6:L11"/>
    <mergeCell ref="M6:M11"/>
    <mergeCell ref="N6:N11"/>
    <mergeCell ref="A1:H1"/>
    <mergeCell ref="A5:A11"/>
    <mergeCell ref="B5:E11"/>
    <mergeCell ref="F5:F11"/>
    <mergeCell ref="G5:H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"/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5" customWidth="1"/>
    <col min="2" max="2" width="43.7109375" style="25" customWidth="1"/>
    <col min="3" max="9" width="13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399" t="s">
        <v>245</v>
      </c>
      <c r="B1" s="399"/>
      <c r="C1" s="399"/>
      <c r="D1" s="399"/>
      <c r="E1" s="399"/>
      <c r="F1" s="399"/>
      <c r="G1" s="399"/>
      <c r="H1" s="399"/>
      <c r="I1" s="399"/>
    </row>
    <row r="2" spans="1:10" s="291" customFormat="1" ht="20.100000000000001" customHeight="1">
      <c r="A2" s="399" t="s">
        <v>249</v>
      </c>
      <c r="B2" s="399"/>
      <c r="C2" s="399"/>
      <c r="D2" s="399"/>
      <c r="E2" s="399"/>
      <c r="F2" s="399"/>
      <c r="G2" s="399"/>
      <c r="H2" s="399"/>
      <c r="I2" s="399"/>
    </row>
    <row r="3" spans="1:10" s="291" customFormat="1" ht="20.100000000000001" customHeight="1">
      <c r="A3" s="399" t="s">
        <v>254</v>
      </c>
      <c r="B3" s="399"/>
      <c r="C3" s="399"/>
      <c r="D3" s="399"/>
      <c r="E3" s="399"/>
      <c r="F3" s="399"/>
      <c r="G3" s="399"/>
      <c r="H3" s="399"/>
      <c r="I3" s="399"/>
    </row>
    <row r="4" spans="1:10" s="291" customFormat="1" ht="24.95" customHeight="1">
      <c r="A4" s="400" t="s">
        <v>0</v>
      </c>
      <c r="B4" s="400"/>
      <c r="C4" s="400"/>
      <c r="D4" s="400"/>
      <c r="E4" s="400"/>
      <c r="F4" s="400"/>
      <c r="G4" s="400"/>
      <c r="H4" s="400"/>
      <c r="I4" s="400"/>
    </row>
    <row r="5" spans="1:10" ht="5.0999999999999996" customHeight="1">
      <c r="A5" s="48"/>
      <c r="B5" s="48"/>
      <c r="C5" s="49"/>
      <c r="D5" s="49"/>
      <c r="E5" s="49"/>
      <c r="F5" s="49"/>
      <c r="G5" s="49"/>
      <c r="H5" s="49"/>
      <c r="I5" s="49"/>
    </row>
    <row r="6" spans="1:10" ht="8.1" customHeight="1">
      <c r="A6" s="389" t="s">
        <v>99</v>
      </c>
      <c r="B6" s="390"/>
      <c r="C6" s="364" t="s">
        <v>1</v>
      </c>
      <c r="D6" s="364" t="s">
        <v>100</v>
      </c>
      <c r="E6" s="364" t="s">
        <v>5</v>
      </c>
      <c r="F6" s="361" t="s">
        <v>3</v>
      </c>
      <c r="G6" s="390"/>
      <c r="H6" s="364" t="s">
        <v>101</v>
      </c>
      <c r="I6" s="361" t="s">
        <v>102</v>
      </c>
    </row>
    <row r="7" spans="1:10" ht="8.1" customHeight="1">
      <c r="A7" s="391"/>
      <c r="B7" s="387"/>
      <c r="C7" s="365"/>
      <c r="D7" s="365"/>
      <c r="E7" s="401"/>
      <c r="F7" s="362"/>
      <c r="G7" s="387"/>
      <c r="H7" s="365"/>
      <c r="I7" s="362"/>
    </row>
    <row r="8" spans="1:10" ht="8.1" customHeight="1">
      <c r="A8" s="391"/>
      <c r="B8" s="387"/>
      <c r="C8" s="365"/>
      <c r="D8" s="365"/>
      <c r="E8" s="401"/>
      <c r="F8" s="362"/>
      <c r="G8" s="387"/>
      <c r="H8" s="365"/>
      <c r="I8" s="362"/>
      <c r="J8" s="37"/>
    </row>
    <row r="9" spans="1:10" ht="8.1" customHeight="1">
      <c r="A9" s="391"/>
      <c r="B9" s="387"/>
      <c r="C9" s="365"/>
      <c r="D9" s="365"/>
      <c r="E9" s="401"/>
      <c r="F9" s="363"/>
      <c r="G9" s="388"/>
      <c r="H9" s="365"/>
      <c r="I9" s="362"/>
      <c r="J9" s="37"/>
    </row>
    <row r="10" spans="1:10" ht="6" customHeight="1">
      <c r="A10" s="391"/>
      <c r="B10" s="387"/>
      <c r="C10" s="365"/>
      <c r="D10" s="365"/>
      <c r="E10" s="401"/>
      <c r="F10" s="364" t="s">
        <v>103</v>
      </c>
      <c r="G10" s="364" t="s">
        <v>104</v>
      </c>
      <c r="H10" s="365"/>
      <c r="I10" s="362"/>
      <c r="J10" s="37"/>
    </row>
    <row r="11" spans="1:10" ht="6" customHeight="1">
      <c r="A11" s="391"/>
      <c r="B11" s="387"/>
      <c r="C11" s="365"/>
      <c r="D11" s="365"/>
      <c r="E11" s="401"/>
      <c r="F11" s="365"/>
      <c r="G11" s="365"/>
      <c r="H11" s="365"/>
      <c r="I11" s="362"/>
      <c r="J11" s="37"/>
    </row>
    <row r="12" spans="1:10" ht="6" customHeight="1">
      <c r="A12" s="391"/>
      <c r="B12" s="387"/>
      <c r="C12" s="365"/>
      <c r="D12" s="365"/>
      <c r="E12" s="401"/>
      <c r="F12" s="365"/>
      <c r="G12" s="365"/>
      <c r="H12" s="365"/>
      <c r="I12" s="362"/>
      <c r="J12" s="37"/>
    </row>
    <row r="13" spans="1:10" ht="6" customHeight="1">
      <c r="A13" s="391"/>
      <c r="B13" s="387"/>
      <c r="C13" s="365"/>
      <c r="D13" s="365"/>
      <c r="E13" s="401"/>
      <c r="F13" s="365"/>
      <c r="G13" s="365"/>
      <c r="H13" s="365"/>
      <c r="I13" s="362"/>
      <c r="J13" s="37"/>
    </row>
    <row r="14" spans="1:10" ht="6" customHeight="1">
      <c r="A14" s="391"/>
      <c r="B14" s="387"/>
      <c r="C14" s="365"/>
      <c r="D14" s="365"/>
      <c r="E14" s="401"/>
      <c r="F14" s="365"/>
      <c r="G14" s="365"/>
      <c r="H14" s="365"/>
      <c r="I14" s="362"/>
      <c r="J14" s="37"/>
    </row>
    <row r="15" spans="1:10" ht="6" customHeight="1">
      <c r="A15" s="391"/>
      <c r="B15" s="387"/>
      <c r="C15" s="366"/>
      <c r="D15" s="366"/>
      <c r="E15" s="402"/>
      <c r="F15" s="366"/>
      <c r="G15" s="366"/>
      <c r="H15" s="366"/>
      <c r="I15" s="363"/>
      <c r="J15" s="37"/>
    </row>
    <row r="16" spans="1:10" ht="24" customHeight="1">
      <c r="A16" s="392"/>
      <c r="B16" s="388"/>
      <c r="C16" s="52" t="s">
        <v>6</v>
      </c>
      <c r="D16" s="53" t="s">
        <v>105</v>
      </c>
      <c r="E16" s="53" t="s">
        <v>106</v>
      </c>
      <c r="F16" s="53" t="s">
        <v>6</v>
      </c>
      <c r="G16" s="53" t="s">
        <v>106</v>
      </c>
      <c r="H16" s="53" t="s">
        <v>6</v>
      </c>
      <c r="I16" s="54" t="s">
        <v>35</v>
      </c>
      <c r="J16" s="37"/>
    </row>
    <row r="17" spans="1:50" ht="30" customHeight="1">
      <c r="A17" s="398"/>
      <c r="B17" s="398"/>
      <c r="C17" s="398"/>
      <c r="D17" s="398"/>
      <c r="E17" s="398"/>
      <c r="F17" s="398"/>
      <c r="G17" s="398"/>
      <c r="H17" s="398"/>
      <c r="I17" s="398"/>
      <c r="J17" s="37"/>
    </row>
    <row r="18" spans="1:50" ht="24.95" customHeight="1">
      <c r="A18" s="25" t="s">
        <v>107</v>
      </c>
      <c r="C18" s="10">
        <v>25319</v>
      </c>
      <c r="D18" s="10">
        <v>101232</v>
      </c>
      <c r="E18" s="10">
        <v>11721.560000000001</v>
      </c>
      <c r="F18" s="10">
        <v>28307</v>
      </c>
      <c r="G18" s="10">
        <v>2931.93</v>
      </c>
      <c r="H18" s="10">
        <v>119347</v>
      </c>
      <c r="I18" s="10">
        <v>11597672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39.950000000000003" customHeight="1">
      <c r="A19" s="25" t="s">
        <v>9</v>
      </c>
      <c r="C19" s="10">
        <v>17338</v>
      </c>
      <c r="D19" s="10">
        <v>14948</v>
      </c>
      <c r="E19" s="10">
        <v>717.08999999999992</v>
      </c>
      <c r="F19" s="10">
        <v>27985</v>
      </c>
      <c r="G19" s="10">
        <v>2902.04</v>
      </c>
      <c r="H19" s="10">
        <v>118216</v>
      </c>
      <c r="I19" s="10">
        <v>4592314</v>
      </c>
    </row>
    <row r="20" spans="1:50" ht="20.100000000000001" customHeight="1">
      <c r="A20" s="25" t="s">
        <v>76</v>
      </c>
      <c r="C20" s="10"/>
      <c r="D20" s="10"/>
      <c r="E20" s="10"/>
      <c r="F20" s="10"/>
      <c r="G20" s="10"/>
      <c r="H20" s="10"/>
      <c r="I20" s="10"/>
      <c r="J20" s="37"/>
    </row>
    <row r="21" spans="1:50" ht="15" customHeight="1">
      <c r="B21" s="25" t="s">
        <v>108</v>
      </c>
      <c r="C21" s="10">
        <v>15407</v>
      </c>
      <c r="D21" s="10">
        <v>11398</v>
      </c>
      <c r="E21" s="10">
        <v>554.12</v>
      </c>
      <c r="F21" s="10">
        <v>15407</v>
      </c>
      <c r="G21" s="10">
        <v>2183.1400000000003</v>
      </c>
      <c r="H21" s="10">
        <v>86610</v>
      </c>
      <c r="I21" s="10">
        <v>3506184</v>
      </c>
      <c r="J21" s="37"/>
    </row>
    <row r="22" spans="1:50" ht="15" customHeight="1">
      <c r="B22" s="25" t="s">
        <v>109</v>
      </c>
      <c r="C22" s="10">
        <v>1179</v>
      </c>
      <c r="D22" s="10">
        <v>1263</v>
      </c>
      <c r="E22" s="10">
        <v>61</v>
      </c>
      <c r="F22" s="10">
        <v>2358</v>
      </c>
      <c r="G22" s="10">
        <v>244.23000000000002</v>
      </c>
      <c r="H22" s="10">
        <v>10061</v>
      </c>
      <c r="I22" s="10">
        <v>390400</v>
      </c>
      <c r="J22" s="37"/>
    </row>
    <row r="23" spans="1:50" ht="15" customHeight="1">
      <c r="B23" s="44" t="s">
        <v>110</v>
      </c>
      <c r="C23" s="10"/>
      <c r="D23" s="10"/>
      <c r="E23" s="10"/>
      <c r="F23" s="10"/>
      <c r="G23" s="10"/>
      <c r="H23" s="10"/>
      <c r="I23" s="10"/>
      <c r="J23" s="37"/>
    </row>
    <row r="24" spans="1:50" ht="12.95" customHeight="1">
      <c r="B24" s="24" t="s">
        <v>111</v>
      </c>
      <c r="C24" s="10">
        <v>461</v>
      </c>
      <c r="D24" s="10">
        <v>1346</v>
      </c>
      <c r="E24" s="10">
        <v>59.25</v>
      </c>
      <c r="F24" s="10">
        <v>4037</v>
      </c>
      <c r="G24" s="10">
        <v>267.23</v>
      </c>
      <c r="H24" s="10">
        <v>11586</v>
      </c>
      <c r="I24" s="10">
        <v>419505</v>
      </c>
      <c r="J24" s="37"/>
    </row>
    <row r="25" spans="1:50" ht="15" customHeight="1">
      <c r="B25" s="25" t="s">
        <v>10</v>
      </c>
      <c r="C25" s="10">
        <v>291</v>
      </c>
      <c r="D25" s="10">
        <v>941</v>
      </c>
      <c r="E25" s="10">
        <v>42.730000000000004</v>
      </c>
      <c r="F25" s="10">
        <v>6183</v>
      </c>
      <c r="G25" s="10">
        <v>207.44</v>
      </c>
      <c r="H25" s="10">
        <v>9959</v>
      </c>
      <c r="I25" s="10">
        <v>276225</v>
      </c>
    </row>
    <row r="26" spans="1:50" ht="20.100000000000001" customHeight="1">
      <c r="A26" s="25" t="s">
        <v>34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5"/>
      <c r="B27" s="44" t="s">
        <v>112</v>
      </c>
      <c r="C27" s="10">
        <v>278</v>
      </c>
      <c r="D27" s="10">
        <v>615</v>
      </c>
      <c r="E27" s="10">
        <v>33.200000000000003</v>
      </c>
      <c r="F27" s="10">
        <v>1324</v>
      </c>
      <c r="G27" s="10">
        <v>118.1</v>
      </c>
      <c r="H27" s="10">
        <v>4460</v>
      </c>
      <c r="I27" s="10">
        <v>181288</v>
      </c>
      <c r="J27" s="37"/>
    </row>
    <row r="28" spans="1:50" ht="20.100000000000001" customHeight="1">
      <c r="A28" s="351" t="s">
        <v>113</v>
      </c>
      <c r="B28" s="351"/>
      <c r="C28" s="10"/>
      <c r="D28" s="10"/>
      <c r="E28" s="10"/>
      <c r="F28" s="10"/>
      <c r="G28" s="10"/>
      <c r="H28" s="10"/>
      <c r="I28" s="10"/>
      <c r="J28" s="37"/>
    </row>
    <row r="29" spans="1:50" ht="15" customHeight="1">
      <c r="A29" s="56"/>
      <c r="B29" s="56" t="s">
        <v>11</v>
      </c>
      <c r="C29" s="10">
        <v>340</v>
      </c>
      <c r="D29" s="10">
        <v>883</v>
      </c>
      <c r="E29" s="10">
        <v>33.519999999999996</v>
      </c>
      <c r="F29" s="10">
        <v>5344</v>
      </c>
      <c r="G29" s="10">
        <v>195.62</v>
      </c>
      <c r="H29" s="10">
        <v>9800</v>
      </c>
      <c r="I29" s="10">
        <v>276895</v>
      </c>
      <c r="J29" s="37"/>
    </row>
    <row r="30" spans="1:50" ht="15" customHeight="1">
      <c r="A30" s="48"/>
      <c r="B30" s="56" t="s">
        <v>12</v>
      </c>
      <c r="C30" s="10">
        <v>1861</v>
      </c>
      <c r="D30" s="10">
        <v>1882</v>
      </c>
      <c r="E30" s="10">
        <v>69.58</v>
      </c>
      <c r="F30" s="10">
        <v>5594</v>
      </c>
      <c r="G30" s="10">
        <v>407.73</v>
      </c>
      <c r="H30" s="10">
        <v>16788</v>
      </c>
      <c r="I30" s="10">
        <v>527473</v>
      </c>
      <c r="J30" s="37"/>
    </row>
    <row r="31" spans="1:50" ht="20.100000000000001" customHeight="1">
      <c r="A31" s="48"/>
      <c r="B31" s="56" t="s">
        <v>76</v>
      </c>
      <c r="C31" s="10"/>
      <c r="D31" s="10"/>
      <c r="E31" s="10"/>
      <c r="F31" s="10"/>
      <c r="G31" s="10"/>
      <c r="H31" s="10"/>
      <c r="I31" s="10"/>
      <c r="J31" s="37"/>
    </row>
    <row r="32" spans="1:50" ht="15" customHeight="1">
      <c r="A32" s="57"/>
      <c r="B32" s="25" t="s">
        <v>114</v>
      </c>
      <c r="C32" s="10">
        <v>1311</v>
      </c>
      <c r="D32" s="10">
        <v>1335</v>
      </c>
      <c r="E32" s="10">
        <v>50.589999999999996</v>
      </c>
      <c r="F32" s="10">
        <v>3831</v>
      </c>
      <c r="G32" s="10">
        <v>293.23</v>
      </c>
      <c r="H32" s="10">
        <v>11805</v>
      </c>
      <c r="I32" s="10">
        <v>357902</v>
      </c>
    </row>
    <row r="33" spans="1:10" ht="15" customHeight="1">
      <c r="A33" s="56"/>
      <c r="B33" s="25" t="s">
        <v>115</v>
      </c>
      <c r="C33" s="10">
        <v>23</v>
      </c>
      <c r="D33" s="10">
        <v>24</v>
      </c>
      <c r="E33" s="10">
        <v>2.1100000000000003</v>
      </c>
      <c r="F33" s="10">
        <v>89</v>
      </c>
      <c r="G33" s="10">
        <v>5.5600000000000005</v>
      </c>
      <c r="H33" s="10">
        <v>195</v>
      </c>
      <c r="I33" s="10">
        <v>4586</v>
      </c>
      <c r="J33" s="37"/>
    </row>
    <row r="34" spans="1:10" ht="15" customHeight="1">
      <c r="A34" s="56"/>
      <c r="B34" s="24" t="s">
        <v>116</v>
      </c>
      <c r="C34" s="55"/>
      <c r="D34" s="10"/>
      <c r="E34" s="10"/>
      <c r="F34" s="10"/>
      <c r="G34" s="10"/>
      <c r="H34" s="10"/>
      <c r="I34" s="10"/>
      <c r="J34" s="37"/>
    </row>
    <row r="35" spans="1:10" ht="15" customHeight="1">
      <c r="A35" s="56"/>
      <c r="B35" s="37" t="s">
        <v>117</v>
      </c>
      <c r="C35" s="10">
        <v>41</v>
      </c>
      <c r="D35" s="10">
        <v>44</v>
      </c>
      <c r="E35" s="10">
        <v>1.95</v>
      </c>
      <c r="F35" s="10">
        <v>81</v>
      </c>
      <c r="G35" s="10">
        <v>7.8900000000000006</v>
      </c>
      <c r="H35" s="10">
        <v>351</v>
      </c>
      <c r="I35" s="10">
        <v>13001</v>
      </c>
      <c r="J35" s="37"/>
    </row>
    <row r="36" spans="1:10" ht="15" customHeight="1">
      <c r="A36" s="56"/>
      <c r="B36" s="25" t="s">
        <v>118</v>
      </c>
      <c r="C36" s="10">
        <v>178</v>
      </c>
      <c r="D36" s="10">
        <v>140</v>
      </c>
      <c r="E36" s="10">
        <v>4.04</v>
      </c>
      <c r="F36" s="10">
        <v>351</v>
      </c>
      <c r="G36" s="10">
        <v>29.939999999999998</v>
      </c>
      <c r="H36" s="10">
        <v>1287</v>
      </c>
      <c r="I36" s="10">
        <v>45257</v>
      </c>
      <c r="J36" s="37"/>
    </row>
    <row r="37" spans="1:10" ht="15" customHeight="1">
      <c r="A37" s="56"/>
      <c r="B37" s="37" t="s">
        <v>119</v>
      </c>
      <c r="C37" s="37"/>
      <c r="D37" s="10"/>
      <c r="E37" s="10"/>
      <c r="F37" s="10"/>
      <c r="G37" s="10"/>
      <c r="H37" s="10"/>
      <c r="I37" s="10"/>
      <c r="J37" s="37"/>
    </row>
    <row r="38" spans="1:10" ht="15" customHeight="1">
      <c r="A38" s="56"/>
      <c r="B38" s="37" t="s">
        <v>120</v>
      </c>
      <c r="D38" s="10"/>
      <c r="E38" s="10"/>
      <c r="F38" s="10"/>
      <c r="G38" s="10"/>
      <c r="H38" s="10"/>
      <c r="I38" s="10"/>
      <c r="J38" s="37"/>
    </row>
    <row r="39" spans="1:10" ht="15" customHeight="1">
      <c r="A39" s="56"/>
      <c r="B39" s="37" t="s">
        <v>121</v>
      </c>
      <c r="C39" s="10">
        <v>308</v>
      </c>
      <c r="D39" s="10">
        <v>338</v>
      </c>
      <c r="E39" s="10">
        <v>10.89</v>
      </c>
      <c r="F39" s="10">
        <v>1242</v>
      </c>
      <c r="G39" s="10">
        <v>71.11</v>
      </c>
      <c r="H39" s="10">
        <v>3150</v>
      </c>
      <c r="I39" s="10">
        <v>106727</v>
      </c>
      <c r="J39" s="37"/>
    </row>
    <row r="40" spans="1:10" ht="20.100000000000001" customHeight="1">
      <c r="B40" s="56" t="s">
        <v>15</v>
      </c>
      <c r="C40" s="10">
        <v>15114</v>
      </c>
      <c r="D40" s="10">
        <v>12154</v>
      </c>
      <c r="E40" s="10">
        <v>612.56000000000006</v>
      </c>
      <c r="F40" s="10">
        <v>16982</v>
      </c>
      <c r="G40" s="10">
        <v>2293.1799999999998</v>
      </c>
      <c r="H40" s="10">
        <v>91356</v>
      </c>
      <c r="I40" s="10">
        <v>3779320</v>
      </c>
      <c r="J40" s="37"/>
    </row>
    <row r="41" spans="1:10" ht="15" customHeight="1">
      <c r="B41" s="44" t="s">
        <v>16</v>
      </c>
      <c r="C41" s="10">
        <v>23</v>
      </c>
      <c r="D41" s="10">
        <v>29</v>
      </c>
      <c r="E41" s="10">
        <v>1.44</v>
      </c>
      <c r="F41" s="10">
        <v>65</v>
      </c>
      <c r="G41" s="10">
        <v>5.51</v>
      </c>
      <c r="H41" s="10">
        <v>272</v>
      </c>
      <c r="I41" s="10">
        <v>8626</v>
      </c>
    </row>
    <row r="42" spans="1:10" ht="39.950000000000003" customHeight="1">
      <c r="A42" s="25" t="s">
        <v>56</v>
      </c>
      <c r="C42" s="10">
        <v>7981</v>
      </c>
      <c r="D42" s="10">
        <v>86284</v>
      </c>
      <c r="E42" s="10">
        <v>11004.47</v>
      </c>
      <c r="F42" s="10">
        <v>322</v>
      </c>
      <c r="G42" s="10">
        <v>29.9</v>
      </c>
      <c r="H42" s="10">
        <v>1131</v>
      </c>
      <c r="I42" s="10">
        <v>7005358</v>
      </c>
    </row>
    <row r="43" spans="1:10" ht="20.100000000000001" customHeight="1">
      <c r="A43" s="25" t="s">
        <v>76</v>
      </c>
      <c r="C43" s="10"/>
      <c r="D43" s="10"/>
      <c r="E43" s="10"/>
      <c r="F43" s="10"/>
      <c r="G43" s="10"/>
      <c r="H43" s="10"/>
      <c r="I43" s="10"/>
      <c r="J43" s="37"/>
    </row>
    <row r="44" spans="1:10" ht="15" customHeight="1">
      <c r="B44" s="25" t="s">
        <v>47</v>
      </c>
      <c r="C44" s="10">
        <v>67</v>
      </c>
      <c r="D44" s="10">
        <v>451</v>
      </c>
      <c r="E44" s="10">
        <v>87.33</v>
      </c>
      <c r="F44" s="10">
        <v>10</v>
      </c>
      <c r="G44" s="10">
        <v>0.52</v>
      </c>
      <c r="H44" s="10">
        <v>20</v>
      </c>
      <c r="I44" s="10">
        <v>217762</v>
      </c>
      <c r="J44" s="37"/>
    </row>
    <row r="45" spans="1:10" ht="15" customHeight="1">
      <c r="B45" s="25" t="s">
        <v>48</v>
      </c>
      <c r="C45" s="10">
        <v>404</v>
      </c>
      <c r="D45" s="10">
        <v>3351</v>
      </c>
      <c r="E45" s="10">
        <v>637.79</v>
      </c>
      <c r="F45" s="10">
        <v>21</v>
      </c>
      <c r="G45" s="10">
        <v>2.52</v>
      </c>
      <c r="H45" s="10">
        <v>81</v>
      </c>
      <c r="I45" s="10">
        <v>789789</v>
      </c>
      <c r="J45" s="37"/>
    </row>
    <row r="46" spans="1:10" ht="15" customHeight="1">
      <c r="B46" s="25" t="s">
        <v>49</v>
      </c>
      <c r="C46" s="10">
        <v>1605</v>
      </c>
      <c r="D46" s="10">
        <v>8670</v>
      </c>
      <c r="E46" s="10">
        <v>1313.08</v>
      </c>
      <c r="F46" s="10">
        <v>26</v>
      </c>
      <c r="G46" s="10">
        <v>1.54</v>
      </c>
      <c r="H46" s="10">
        <v>55</v>
      </c>
      <c r="I46" s="10">
        <v>374957</v>
      </c>
      <c r="J46" s="37"/>
    </row>
    <row r="47" spans="1:10" ht="15" customHeight="1">
      <c r="B47" s="58" t="s">
        <v>50</v>
      </c>
      <c r="C47" s="10">
        <v>5367</v>
      </c>
      <c r="D47" s="10">
        <v>71333</v>
      </c>
      <c r="E47" s="10">
        <v>8525.2800000000007</v>
      </c>
      <c r="F47" s="10">
        <v>239</v>
      </c>
      <c r="G47" s="10">
        <v>22.84</v>
      </c>
      <c r="H47" s="10">
        <v>885</v>
      </c>
      <c r="I47" s="10">
        <v>5081055</v>
      </c>
    </row>
    <row r="48" spans="1:10" ht="20.100000000000001" customHeight="1">
      <c r="B48" s="56" t="s">
        <v>34</v>
      </c>
      <c r="C48" s="10"/>
      <c r="D48" s="10"/>
      <c r="E48" s="10"/>
      <c r="F48" s="10"/>
      <c r="G48" s="10"/>
      <c r="H48" s="10"/>
      <c r="I48" s="10"/>
      <c r="J48" s="37"/>
    </row>
    <row r="49" spans="1:10" ht="15" customHeight="1">
      <c r="B49" s="55" t="s">
        <v>122</v>
      </c>
      <c r="C49" s="10">
        <v>1489</v>
      </c>
      <c r="D49" s="10">
        <v>20030</v>
      </c>
      <c r="E49" s="10">
        <v>2430.7400000000002</v>
      </c>
      <c r="F49" s="10">
        <v>80</v>
      </c>
      <c r="G49" s="10">
        <v>9.3000000000000007</v>
      </c>
      <c r="H49" s="10">
        <v>344</v>
      </c>
      <c r="I49" s="10">
        <v>1939255</v>
      </c>
    </row>
    <row r="50" spans="1:10" ht="15" customHeight="1">
      <c r="B50" s="25" t="s">
        <v>123</v>
      </c>
      <c r="C50" s="10">
        <v>443</v>
      </c>
      <c r="D50" s="10">
        <v>6354</v>
      </c>
      <c r="E50" s="10">
        <v>903.2</v>
      </c>
      <c r="F50" s="10">
        <v>94</v>
      </c>
      <c r="G50" s="10">
        <v>6.24</v>
      </c>
      <c r="H50" s="10">
        <v>268</v>
      </c>
      <c r="I50" s="10">
        <v>654059</v>
      </c>
    </row>
    <row r="51" spans="1:10" ht="15" customHeight="1">
      <c r="B51" s="25" t="s">
        <v>124</v>
      </c>
      <c r="C51" s="10">
        <v>2518</v>
      </c>
      <c r="D51" s="10">
        <v>41668</v>
      </c>
      <c r="E51" s="10">
        <v>4336.67</v>
      </c>
      <c r="F51" s="10">
        <v>54</v>
      </c>
      <c r="G51" s="10">
        <v>6.26</v>
      </c>
      <c r="H51" s="10">
        <v>228</v>
      </c>
      <c r="I51" s="10">
        <v>2055570</v>
      </c>
    </row>
    <row r="52" spans="1:10" ht="15" customHeight="1">
      <c r="B52" s="25" t="s">
        <v>125</v>
      </c>
      <c r="C52" s="10">
        <v>86</v>
      </c>
      <c r="D52" s="10">
        <v>469</v>
      </c>
      <c r="E52" s="10">
        <v>99.17</v>
      </c>
      <c r="F52" s="10">
        <v>4</v>
      </c>
      <c r="G52" s="10">
        <v>0.33999999999999997</v>
      </c>
      <c r="H52" s="10">
        <v>13</v>
      </c>
      <c r="I52" s="10">
        <v>143780</v>
      </c>
      <c r="J52" s="37"/>
    </row>
    <row r="53" spans="1:10" ht="20.100000000000001" customHeight="1">
      <c r="B53" s="25" t="s">
        <v>55</v>
      </c>
      <c r="C53" s="10">
        <v>538</v>
      </c>
      <c r="D53" s="10">
        <v>2480</v>
      </c>
      <c r="E53" s="10">
        <v>440.98999999999995</v>
      </c>
      <c r="F53" s="10">
        <v>26</v>
      </c>
      <c r="G53" s="10">
        <v>2.4899999999999998</v>
      </c>
      <c r="H53" s="10">
        <v>90</v>
      </c>
      <c r="I53" s="10">
        <v>541795</v>
      </c>
      <c r="J53" s="37"/>
    </row>
    <row r="54" spans="1:10" ht="20.100000000000001" customHeight="1">
      <c r="A54" s="25" t="s">
        <v>34</v>
      </c>
      <c r="B54" s="59"/>
      <c r="C54" s="10"/>
      <c r="D54" s="10"/>
      <c r="E54" s="10"/>
      <c r="F54" s="10"/>
      <c r="G54" s="10"/>
      <c r="H54" s="10"/>
      <c r="I54" s="10"/>
    </row>
    <row r="55" spans="1:10" ht="15" customHeight="1">
      <c r="B55" s="25" t="s">
        <v>126</v>
      </c>
      <c r="C55" s="10">
        <v>735</v>
      </c>
      <c r="D55" s="10">
        <v>3481</v>
      </c>
      <c r="E55" s="10">
        <v>603.75</v>
      </c>
      <c r="F55" s="10">
        <v>37</v>
      </c>
      <c r="G55" s="10">
        <v>3.09</v>
      </c>
      <c r="H55" s="10">
        <v>115</v>
      </c>
      <c r="I55" s="10">
        <v>824494</v>
      </c>
      <c r="J55" s="37"/>
    </row>
    <row r="56" spans="1:10" ht="20.100000000000001" customHeight="1">
      <c r="A56" s="351" t="s">
        <v>127</v>
      </c>
      <c r="B56" s="351"/>
      <c r="C56" s="10"/>
      <c r="D56" s="10"/>
      <c r="E56" s="10"/>
      <c r="F56" s="10"/>
      <c r="G56" s="10"/>
      <c r="H56" s="10"/>
      <c r="I56" s="10"/>
      <c r="J56" s="37"/>
    </row>
    <row r="57" spans="1:10" ht="15" customHeight="1">
      <c r="B57" s="56" t="s">
        <v>11</v>
      </c>
      <c r="C57" s="10">
        <v>405</v>
      </c>
      <c r="D57" s="10">
        <v>1842</v>
      </c>
      <c r="E57" s="10">
        <v>415.98999999999995</v>
      </c>
      <c r="F57" s="10">
        <v>3</v>
      </c>
      <c r="G57" s="10">
        <v>0.28999999999999998</v>
      </c>
      <c r="H57" s="10">
        <v>12</v>
      </c>
      <c r="I57" s="10">
        <v>527108</v>
      </c>
      <c r="J57" s="37"/>
    </row>
    <row r="58" spans="1:10" ht="15" customHeight="1">
      <c r="B58" s="56" t="s">
        <v>12</v>
      </c>
      <c r="C58" s="10">
        <v>6199</v>
      </c>
      <c r="D58" s="10">
        <v>80021</v>
      </c>
      <c r="E58" s="10">
        <v>9852.4600000000009</v>
      </c>
      <c r="F58" s="10">
        <v>220</v>
      </c>
      <c r="G58" s="10">
        <v>19.009999999999998</v>
      </c>
      <c r="H58" s="10">
        <v>723</v>
      </c>
      <c r="I58" s="10">
        <v>5938353</v>
      </c>
      <c r="J58" s="37"/>
    </row>
    <row r="59" spans="1:10" ht="15" customHeight="1">
      <c r="B59" s="25" t="s">
        <v>76</v>
      </c>
      <c r="C59" s="10"/>
      <c r="D59" s="10"/>
      <c r="E59" s="10"/>
      <c r="F59" s="10"/>
      <c r="G59" s="10"/>
      <c r="H59" s="10"/>
      <c r="I59" s="10"/>
      <c r="J59" s="37"/>
    </row>
    <row r="60" spans="1:10" ht="15" customHeight="1">
      <c r="B60" s="25" t="s">
        <v>114</v>
      </c>
      <c r="C60" s="10">
        <v>186</v>
      </c>
      <c r="D60" s="10">
        <v>1242</v>
      </c>
      <c r="E60" s="10">
        <v>252.2</v>
      </c>
      <c r="F60" s="10">
        <v>44</v>
      </c>
      <c r="G60" s="10">
        <v>1.89</v>
      </c>
      <c r="H60" s="10">
        <v>88</v>
      </c>
      <c r="I60" s="10">
        <v>170464</v>
      </c>
      <c r="J60" s="37"/>
    </row>
    <row r="61" spans="1:10" ht="9.9499999999999993" customHeight="1">
      <c r="B61" s="25" t="s">
        <v>115</v>
      </c>
      <c r="C61" s="10">
        <v>56</v>
      </c>
      <c r="D61" s="10">
        <v>3241</v>
      </c>
      <c r="E61" s="10">
        <v>433.61</v>
      </c>
      <c r="F61" s="10">
        <v>0</v>
      </c>
      <c r="G61" s="10">
        <v>0</v>
      </c>
      <c r="H61" s="10">
        <v>0</v>
      </c>
      <c r="I61" s="10">
        <v>225363</v>
      </c>
      <c r="J61" s="37"/>
    </row>
    <row r="62" spans="1:10" ht="15" customHeight="1">
      <c r="B62" s="60" t="s">
        <v>128</v>
      </c>
      <c r="C62" s="60"/>
      <c r="D62" s="10"/>
      <c r="E62" s="10"/>
      <c r="F62" s="10"/>
      <c r="G62" s="10"/>
      <c r="H62" s="10"/>
      <c r="I62" s="10"/>
      <c r="J62" s="37"/>
    </row>
    <row r="63" spans="1:10" ht="15" customHeight="1">
      <c r="B63" s="37" t="s">
        <v>117</v>
      </c>
      <c r="C63" s="10">
        <v>1619</v>
      </c>
      <c r="D63" s="10">
        <v>8661</v>
      </c>
      <c r="E63" s="10">
        <v>1300.78</v>
      </c>
      <c r="F63" s="10">
        <v>26</v>
      </c>
      <c r="G63" s="10">
        <v>1.55</v>
      </c>
      <c r="H63" s="10">
        <v>56</v>
      </c>
      <c r="I63" s="10">
        <v>367583</v>
      </c>
      <c r="J63" s="37"/>
    </row>
    <row r="64" spans="1:10" ht="15" customHeight="1">
      <c r="B64" s="25" t="s">
        <v>118</v>
      </c>
      <c r="C64" s="10">
        <v>2047</v>
      </c>
      <c r="D64" s="10">
        <v>27751</v>
      </c>
      <c r="E64" s="10">
        <v>3283.31</v>
      </c>
      <c r="F64" s="10">
        <v>63</v>
      </c>
      <c r="G64" s="10">
        <v>7.12</v>
      </c>
      <c r="H64" s="10">
        <v>258</v>
      </c>
      <c r="I64" s="10">
        <v>2334282</v>
      </c>
      <c r="J64" s="37"/>
    </row>
    <row r="65" spans="1:10" ht="15" customHeight="1">
      <c r="B65" s="37" t="s">
        <v>119</v>
      </c>
      <c r="C65" s="37"/>
      <c r="D65" s="61"/>
      <c r="E65" s="61"/>
      <c r="F65" s="61"/>
      <c r="G65" s="61"/>
      <c r="H65" s="61"/>
      <c r="I65" s="61"/>
      <c r="J65" s="37"/>
    </row>
    <row r="66" spans="1:10" ht="12.95" customHeight="1">
      <c r="B66" s="37" t="s">
        <v>120</v>
      </c>
      <c r="D66" s="10"/>
      <c r="E66" s="10"/>
      <c r="F66" s="10"/>
      <c r="G66" s="10"/>
      <c r="H66" s="10"/>
      <c r="I66" s="10"/>
      <c r="J66" s="37"/>
    </row>
    <row r="67" spans="1:10" ht="12.95" customHeight="1">
      <c r="B67" s="37" t="s">
        <v>121</v>
      </c>
      <c r="C67" s="10">
        <v>2291</v>
      </c>
      <c r="D67" s="10">
        <v>39126</v>
      </c>
      <c r="E67" s="10">
        <v>4582.5599999999995</v>
      </c>
      <c r="F67" s="10">
        <v>87</v>
      </c>
      <c r="G67" s="10">
        <v>8.4599999999999991</v>
      </c>
      <c r="H67" s="10">
        <v>321</v>
      </c>
      <c r="I67" s="10">
        <v>2840661</v>
      </c>
      <c r="J67" s="37"/>
    </row>
    <row r="68" spans="1:10" ht="20.100000000000001" customHeight="1">
      <c r="B68" s="25" t="s">
        <v>129</v>
      </c>
      <c r="C68" s="10">
        <v>1158</v>
      </c>
      <c r="D68" s="10">
        <v>3276</v>
      </c>
      <c r="E68" s="10">
        <v>522.06000000000006</v>
      </c>
      <c r="F68" s="10">
        <v>95</v>
      </c>
      <c r="G68" s="10">
        <v>10.199999999999999</v>
      </c>
      <c r="H68" s="10">
        <v>381</v>
      </c>
      <c r="I68" s="10">
        <v>314506</v>
      </c>
    </row>
    <row r="69" spans="1:10" ht="17.45" customHeight="1">
      <c r="B69" s="25" t="s">
        <v>16</v>
      </c>
      <c r="C69" s="10">
        <v>219</v>
      </c>
      <c r="D69" s="10">
        <v>1145</v>
      </c>
      <c r="E69" s="10">
        <v>213.95999999999998</v>
      </c>
      <c r="F69" s="10">
        <v>4</v>
      </c>
      <c r="G69" s="10">
        <v>0.39</v>
      </c>
      <c r="H69" s="10">
        <v>15</v>
      </c>
      <c r="I69" s="10">
        <v>225391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352" t="s">
        <v>44</v>
      </c>
      <c r="B73" s="352"/>
      <c r="C73" s="352"/>
      <c r="D73" s="352"/>
      <c r="E73" s="352"/>
      <c r="F73" s="352"/>
      <c r="G73" s="352"/>
      <c r="H73" s="352"/>
      <c r="I73" s="352"/>
    </row>
    <row r="74" spans="1:10" s="62" customFormat="1" ht="24.95" customHeight="1"/>
    <row r="75" spans="1:10" s="6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2"/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5" customWidth="1"/>
    <col min="2" max="2" width="43.7109375" style="25" customWidth="1"/>
    <col min="3" max="9" width="13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399" t="s">
        <v>245</v>
      </c>
      <c r="B1" s="399"/>
      <c r="C1" s="399"/>
      <c r="D1" s="399"/>
      <c r="E1" s="399"/>
      <c r="F1" s="399"/>
      <c r="G1" s="399"/>
      <c r="H1" s="399"/>
      <c r="I1" s="399"/>
    </row>
    <row r="2" spans="1:10" s="291" customFormat="1" ht="20.100000000000001" customHeight="1">
      <c r="A2" s="399" t="s">
        <v>249</v>
      </c>
      <c r="B2" s="399"/>
      <c r="C2" s="399"/>
      <c r="D2" s="399"/>
      <c r="E2" s="399"/>
      <c r="F2" s="399"/>
      <c r="G2" s="399"/>
      <c r="H2" s="399"/>
      <c r="I2" s="399"/>
    </row>
    <row r="3" spans="1:10" s="291" customFormat="1" ht="20.100000000000001" customHeight="1">
      <c r="A3" s="399" t="s">
        <v>254</v>
      </c>
      <c r="B3" s="399"/>
      <c r="C3" s="399"/>
      <c r="D3" s="399"/>
      <c r="E3" s="399"/>
      <c r="F3" s="399"/>
      <c r="G3" s="399"/>
      <c r="H3" s="399"/>
      <c r="I3" s="399"/>
    </row>
    <row r="4" spans="1:10" ht="24.95" customHeight="1">
      <c r="A4" s="400" t="s">
        <v>26</v>
      </c>
      <c r="B4" s="400"/>
      <c r="C4" s="400"/>
      <c r="D4" s="400"/>
      <c r="E4" s="400"/>
      <c r="F4" s="400"/>
      <c r="G4" s="400"/>
      <c r="H4" s="400"/>
      <c r="I4" s="400"/>
    </row>
    <row r="5" spans="1:10" ht="5.0999999999999996" customHeight="1">
      <c r="A5" s="48"/>
      <c r="B5" s="48"/>
      <c r="C5" s="49"/>
      <c r="D5" s="49"/>
      <c r="E5" s="49"/>
      <c r="F5" s="49"/>
      <c r="G5" s="49"/>
      <c r="H5" s="49"/>
      <c r="I5" s="49"/>
    </row>
    <row r="6" spans="1:10" ht="8.1" customHeight="1">
      <c r="A6" s="389" t="s">
        <v>99</v>
      </c>
      <c r="B6" s="390"/>
      <c r="C6" s="364" t="s">
        <v>1</v>
      </c>
      <c r="D6" s="364" t="s">
        <v>100</v>
      </c>
      <c r="E6" s="364" t="s">
        <v>5</v>
      </c>
      <c r="F6" s="361" t="s">
        <v>3</v>
      </c>
      <c r="G6" s="390"/>
      <c r="H6" s="364" t="s">
        <v>101</v>
      </c>
      <c r="I6" s="361" t="s">
        <v>102</v>
      </c>
    </row>
    <row r="7" spans="1:10" ht="8.1" customHeight="1">
      <c r="A7" s="391"/>
      <c r="B7" s="387"/>
      <c r="C7" s="365"/>
      <c r="D7" s="365"/>
      <c r="E7" s="401"/>
      <c r="F7" s="362"/>
      <c r="G7" s="387"/>
      <c r="H7" s="365"/>
      <c r="I7" s="362"/>
    </row>
    <row r="8" spans="1:10" ht="8.1" customHeight="1">
      <c r="A8" s="391"/>
      <c r="B8" s="387"/>
      <c r="C8" s="365"/>
      <c r="D8" s="365"/>
      <c r="E8" s="401"/>
      <c r="F8" s="362"/>
      <c r="G8" s="387"/>
      <c r="H8" s="365"/>
      <c r="I8" s="362"/>
      <c r="J8" s="37"/>
    </row>
    <row r="9" spans="1:10" ht="8.1" customHeight="1">
      <c r="A9" s="391"/>
      <c r="B9" s="387"/>
      <c r="C9" s="365"/>
      <c r="D9" s="365"/>
      <c r="E9" s="401"/>
      <c r="F9" s="363"/>
      <c r="G9" s="388"/>
      <c r="H9" s="365"/>
      <c r="I9" s="362"/>
      <c r="J9" s="37"/>
    </row>
    <row r="10" spans="1:10" ht="6" customHeight="1">
      <c r="A10" s="391"/>
      <c r="B10" s="387"/>
      <c r="C10" s="365"/>
      <c r="D10" s="365"/>
      <c r="E10" s="401"/>
      <c r="F10" s="364" t="s">
        <v>103</v>
      </c>
      <c r="G10" s="364" t="s">
        <v>104</v>
      </c>
      <c r="H10" s="365"/>
      <c r="I10" s="362"/>
      <c r="J10" s="37"/>
    </row>
    <row r="11" spans="1:10" ht="6" customHeight="1">
      <c r="A11" s="391"/>
      <c r="B11" s="387"/>
      <c r="C11" s="365"/>
      <c r="D11" s="365"/>
      <c r="E11" s="401"/>
      <c r="F11" s="365"/>
      <c r="G11" s="365"/>
      <c r="H11" s="365"/>
      <c r="I11" s="362"/>
      <c r="J11" s="37"/>
    </row>
    <row r="12" spans="1:10" ht="6" customHeight="1">
      <c r="A12" s="391"/>
      <c r="B12" s="387"/>
      <c r="C12" s="365"/>
      <c r="D12" s="365"/>
      <c r="E12" s="401"/>
      <c r="F12" s="365"/>
      <c r="G12" s="365"/>
      <c r="H12" s="365"/>
      <c r="I12" s="362"/>
      <c r="J12" s="37"/>
    </row>
    <row r="13" spans="1:10" ht="6" customHeight="1">
      <c r="A13" s="391"/>
      <c r="B13" s="387"/>
      <c r="C13" s="365"/>
      <c r="D13" s="365"/>
      <c r="E13" s="401"/>
      <c r="F13" s="365"/>
      <c r="G13" s="365"/>
      <c r="H13" s="365"/>
      <c r="I13" s="362"/>
      <c r="J13" s="37"/>
    </row>
    <row r="14" spans="1:10" ht="6" customHeight="1">
      <c r="A14" s="391"/>
      <c r="B14" s="387"/>
      <c r="C14" s="365"/>
      <c r="D14" s="365"/>
      <c r="E14" s="401"/>
      <c r="F14" s="365"/>
      <c r="G14" s="365"/>
      <c r="H14" s="365"/>
      <c r="I14" s="362"/>
      <c r="J14" s="37"/>
    </row>
    <row r="15" spans="1:10" ht="6" customHeight="1">
      <c r="A15" s="391"/>
      <c r="B15" s="387"/>
      <c r="C15" s="366"/>
      <c r="D15" s="366"/>
      <c r="E15" s="402"/>
      <c r="F15" s="366"/>
      <c r="G15" s="366"/>
      <c r="H15" s="366"/>
      <c r="I15" s="363"/>
      <c r="J15" s="37"/>
    </row>
    <row r="16" spans="1:10" ht="24" customHeight="1">
      <c r="A16" s="392"/>
      <c r="B16" s="388"/>
      <c r="C16" s="52" t="s">
        <v>6</v>
      </c>
      <c r="D16" s="53" t="s">
        <v>105</v>
      </c>
      <c r="E16" s="53" t="s">
        <v>106</v>
      </c>
      <c r="F16" s="53" t="s">
        <v>6</v>
      </c>
      <c r="G16" s="53" t="s">
        <v>106</v>
      </c>
      <c r="H16" s="53" t="s">
        <v>6</v>
      </c>
      <c r="I16" s="54" t="s">
        <v>35</v>
      </c>
      <c r="J16" s="37"/>
    </row>
    <row r="17" spans="1:50" ht="30" customHeight="1">
      <c r="A17" s="398"/>
      <c r="B17" s="398"/>
      <c r="C17" s="398"/>
      <c r="D17" s="398"/>
      <c r="E17" s="398"/>
      <c r="F17" s="398"/>
      <c r="G17" s="398"/>
      <c r="H17" s="398"/>
      <c r="I17" s="398"/>
      <c r="J17" s="37"/>
    </row>
    <row r="18" spans="1:50" ht="24.95" customHeight="1">
      <c r="A18" s="25" t="s">
        <v>107</v>
      </c>
      <c r="C18" s="10">
        <v>21772</v>
      </c>
      <c r="D18" s="10">
        <v>86421</v>
      </c>
      <c r="E18" s="10">
        <v>10085.630000000001</v>
      </c>
      <c r="F18" s="10">
        <v>24340</v>
      </c>
      <c r="G18" s="10">
        <v>2562.87</v>
      </c>
      <c r="H18" s="10">
        <v>103763</v>
      </c>
      <c r="I18" s="10">
        <v>10167332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39.950000000000003" customHeight="1">
      <c r="A19" s="25" t="s">
        <v>9</v>
      </c>
      <c r="C19" s="10">
        <v>14995</v>
      </c>
      <c r="D19" s="10">
        <v>13171</v>
      </c>
      <c r="E19" s="10">
        <v>650.31999999999994</v>
      </c>
      <c r="F19" s="10">
        <v>24052</v>
      </c>
      <c r="G19" s="10">
        <v>2535.29</v>
      </c>
      <c r="H19" s="10">
        <v>102727</v>
      </c>
      <c r="I19" s="10">
        <v>4094330</v>
      </c>
    </row>
    <row r="20" spans="1:50" ht="20.100000000000001" customHeight="1">
      <c r="A20" s="25" t="s">
        <v>76</v>
      </c>
      <c r="C20" s="10"/>
      <c r="D20" s="10"/>
      <c r="E20" s="10"/>
      <c r="F20" s="10"/>
      <c r="G20" s="10"/>
      <c r="H20" s="10"/>
      <c r="I20" s="10"/>
      <c r="J20" s="37"/>
    </row>
    <row r="21" spans="1:50" ht="15" customHeight="1">
      <c r="B21" s="25" t="s">
        <v>108</v>
      </c>
      <c r="C21" s="10">
        <v>13252</v>
      </c>
      <c r="D21" s="10">
        <v>10053</v>
      </c>
      <c r="E21" s="10">
        <v>514.20000000000005</v>
      </c>
      <c r="F21" s="10">
        <v>13252</v>
      </c>
      <c r="G21" s="10">
        <v>1907.08</v>
      </c>
      <c r="H21" s="10">
        <v>75223</v>
      </c>
      <c r="I21" s="10">
        <v>3118667</v>
      </c>
      <c r="J21" s="37"/>
    </row>
    <row r="22" spans="1:50" ht="15" customHeight="1">
      <c r="B22" s="25" t="s">
        <v>109</v>
      </c>
      <c r="C22" s="10">
        <v>1086</v>
      </c>
      <c r="D22" s="10">
        <v>1178</v>
      </c>
      <c r="E22" s="10">
        <v>57.570000000000007</v>
      </c>
      <c r="F22" s="10">
        <v>2172</v>
      </c>
      <c r="G22" s="10">
        <v>226.73000000000002</v>
      </c>
      <c r="H22" s="10">
        <v>9305</v>
      </c>
      <c r="I22" s="10">
        <v>367774</v>
      </c>
      <c r="J22" s="37"/>
    </row>
    <row r="23" spans="1:50" ht="15" customHeight="1">
      <c r="B23" s="44" t="s">
        <v>110</v>
      </c>
      <c r="C23" s="10"/>
      <c r="D23" s="10"/>
      <c r="E23" s="10"/>
      <c r="F23" s="10"/>
      <c r="G23" s="10"/>
      <c r="H23" s="10"/>
      <c r="I23" s="10"/>
      <c r="J23" s="37"/>
    </row>
    <row r="24" spans="1:50" ht="12.95" customHeight="1">
      <c r="B24" s="24" t="s">
        <v>111</v>
      </c>
      <c r="C24" s="10">
        <v>387</v>
      </c>
      <c r="D24" s="10">
        <v>1092</v>
      </c>
      <c r="E24" s="10">
        <v>44.65</v>
      </c>
      <c r="F24" s="10">
        <v>3312</v>
      </c>
      <c r="G24" s="10">
        <v>214.84</v>
      </c>
      <c r="H24" s="10">
        <v>9395</v>
      </c>
      <c r="I24" s="10">
        <v>355892</v>
      </c>
      <c r="J24" s="37"/>
    </row>
    <row r="25" spans="1:50" ht="15" customHeight="1">
      <c r="B25" s="25" t="s">
        <v>10</v>
      </c>
      <c r="C25" s="10">
        <v>270</v>
      </c>
      <c r="D25" s="10">
        <v>848</v>
      </c>
      <c r="E25" s="10">
        <v>33.910000000000004</v>
      </c>
      <c r="F25" s="10">
        <v>5316</v>
      </c>
      <c r="G25" s="10">
        <v>186.65</v>
      </c>
      <c r="H25" s="10">
        <v>8804</v>
      </c>
      <c r="I25" s="10">
        <v>251997</v>
      </c>
    </row>
    <row r="26" spans="1:50" ht="20.100000000000001" customHeight="1">
      <c r="A26" s="25" t="s">
        <v>34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5"/>
      <c r="B27" s="44" t="s">
        <v>112</v>
      </c>
      <c r="C27" s="10">
        <v>259</v>
      </c>
      <c r="D27" s="10">
        <v>546</v>
      </c>
      <c r="E27" s="10">
        <v>28.82</v>
      </c>
      <c r="F27" s="10">
        <v>1189</v>
      </c>
      <c r="G27" s="10">
        <v>104.49000000000001</v>
      </c>
      <c r="H27" s="10">
        <v>3942</v>
      </c>
      <c r="I27" s="10">
        <v>163207</v>
      </c>
      <c r="J27" s="37"/>
    </row>
    <row r="28" spans="1:50" ht="20.100000000000001" customHeight="1">
      <c r="A28" s="351" t="s">
        <v>113</v>
      </c>
      <c r="B28" s="351"/>
      <c r="C28" s="10"/>
      <c r="D28" s="10"/>
      <c r="E28" s="10"/>
      <c r="F28" s="10"/>
      <c r="G28" s="10"/>
      <c r="H28" s="10"/>
      <c r="I28" s="10"/>
      <c r="J28" s="37"/>
    </row>
    <row r="29" spans="1:50" ht="15" customHeight="1">
      <c r="A29" s="56"/>
      <c r="B29" s="56" t="s">
        <v>11</v>
      </c>
      <c r="C29" s="10">
        <v>321</v>
      </c>
      <c r="D29" s="10">
        <v>815</v>
      </c>
      <c r="E29" s="10">
        <v>27.68</v>
      </c>
      <c r="F29" s="10">
        <v>4756</v>
      </c>
      <c r="G29" s="10">
        <v>181.69</v>
      </c>
      <c r="H29" s="10">
        <v>8982</v>
      </c>
      <c r="I29" s="10">
        <v>257182</v>
      </c>
      <c r="J29" s="37"/>
    </row>
    <row r="30" spans="1:50" ht="15" customHeight="1">
      <c r="A30" s="48"/>
      <c r="B30" s="56" t="s">
        <v>12</v>
      </c>
      <c r="C30" s="10">
        <v>1627</v>
      </c>
      <c r="D30" s="10">
        <v>1565</v>
      </c>
      <c r="E30" s="10">
        <v>53.46</v>
      </c>
      <c r="F30" s="10">
        <v>4535</v>
      </c>
      <c r="G30" s="10">
        <v>337.99</v>
      </c>
      <c r="H30" s="10">
        <v>13804</v>
      </c>
      <c r="I30" s="10">
        <v>454573</v>
      </c>
      <c r="J30" s="37"/>
    </row>
    <row r="31" spans="1:50" ht="20.100000000000001" customHeight="1">
      <c r="A31" s="48"/>
      <c r="B31" s="56" t="s">
        <v>76</v>
      </c>
      <c r="C31" s="10"/>
      <c r="D31" s="10"/>
      <c r="E31" s="10"/>
      <c r="F31" s="10"/>
      <c r="G31" s="10"/>
      <c r="H31" s="10"/>
      <c r="I31" s="10"/>
      <c r="J31" s="37"/>
    </row>
    <row r="32" spans="1:50" ht="15" customHeight="1">
      <c r="A32" s="57"/>
      <c r="B32" s="25" t="s">
        <v>114</v>
      </c>
      <c r="C32" s="10">
        <v>1164</v>
      </c>
      <c r="D32" s="10">
        <v>1119</v>
      </c>
      <c r="E32" s="10">
        <v>38.64</v>
      </c>
      <c r="F32" s="10">
        <v>3261</v>
      </c>
      <c r="G32" s="10">
        <v>247.43</v>
      </c>
      <c r="H32" s="10">
        <v>10004</v>
      </c>
      <c r="I32" s="10">
        <v>307668</v>
      </c>
    </row>
    <row r="33" spans="1:10" ht="15" customHeight="1">
      <c r="A33" s="56"/>
      <c r="B33" s="25" t="s">
        <v>115</v>
      </c>
      <c r="C33" s="10">
        <v>6</v>
      </c>
      <c r="D33" s="10">
        <v>5</v>
      </c>
      <c r="E33" s="10">
        <v>0.13999999999999999</v>
      </c>
      <c r="F33" s="10">
        <v>10</v>
      </c>
      <c r="G33" s="10">
        <v>1.03</v>
      </c>
      <c r="H33" s="10">
        <v>40</v>
      </c>
      <c r="I33" s="10">
        <v>1301</v>
      </c>
      <c r="J33" s="37"/>
    </row>
    <row r="34" spans="1:10" ht="15" customHeight="1">
      <c r="A34" s="56"/>
      <c r="B34" s="60" t="s">
        <v>116</v>
      </c>
      <c r="C34" s="10"/>
      <c r="D34" s="10"/>
      <c r="E34" s="10"/>
      <c r="F34" s="10"/>
      <c r="G34" s="10"/>
      <c r="H34" s="10"/>
      <c r="I34" s="10"/>
      <c r="J34" s="37"/>
    </row>
    <row r="35" spans="1:10" ht="15" customHeight="1">
      <c r="A35" s="56"/>
      <c r="B35" s="37" t="s">
        <v>117</v>
      </c>
      <c r="C35" s="10">
        <v>40</v>
      </c>
      <c r="D35" s="10">
        <v>43</v>
      </c>
      <c r="E35" s="10">
        <v>1.8399999999999999</v>
      </c>
      <c r="F35" s="10">
        <v>80</v>
      </c>
      <c r="G35" s="10">
        <v>7.7200000000000006</v>
      </c>
      <c r="H35" s="10">
        <v>345</v>
      </c>
      <c r="I35" s="10">
        <v>12781</v>
      </c>
      <c r="J35" s="37"/>
    </row>
    <row r="36" spans="1:10" ht="15" customHeight="1">
      <c r="A36" s="56"/>
      <c r="B36" s="25" t="s">
        <v>118</v>
      </c>
      <c r="C36" s="10">
        <v>168</v>
      </c>
      <c r="D36" s="10">
        <v>129</v>
      </c>
      <c r="E36" s="10">
        <v>3.79</v>
      </c>
      <c r="F36" s="10">
        <v>317</v>
      </c>
      <c r="G36" s="10">
        <v>27.55</v>
      </c>
      <c r="H36" s="10">
        <v>1177</v>
      </c>
      <c r="I36" s="10">
        <v>43132</v>
      </c>
      <c r="J36" s="37"/>
    </row>
    <row r="37" spans="1:10" ht="15" customHeight="1">
      <c r="A37" s="56"/>
      <c r="B37" s="37" t="s">
        <v>119</v>
      </c>
      <c r="C37" s="37"/>
      <c r="D37" s="10"/>
      <c r="E37" s="10"/>
      <c r="F37" s="10"/>
      <c r="G37" s="10"/>
      <c r="H37" s="10"/>
      <c r="I37" s="10"/>
      <c r="J37" s="37"/>
    </row>
    <row r="38" spans="1:10" ht="15" customHeight="1">
      <c r="A38" s="56"/>
      <c r="B38" s="37" t="s">
        <v>120</v>
      </c>
      <c r="D38" s="10"/>
      <c r="E38" s="10"/>
      <c r="F38" s="10"/>
      <c r="G38" s="10"/>
      <c r="H38" s="10"/>
      <c r="I38" s="10"/>
      <c r="J38" s="37"/>
    </row>
    <row r="39" spans="1:10" ht="15" customHeight="1">
      <c r="A39" s="56"/>
      <c r="B39" s="37" t="s">
        <v>121</v>
      </c>
      <c r="C39" s="10">
        <v>249</v>
      </c>
      <c r="D39" s="10">
        <v>269</v>
      </c>
      <c r="E39" s="10">
        <v>9.0500000000000007</v>
      </c>
      <c r="F39" s="10">
        <v>867</v>
      </c>
      <c r="G39" s="10">
        <v>54.260000000000005</v>
      </c>
      <c r="H39" s="10">
        <v>2238</v>
      </c>
      <c r="I39" s="10">
        <v>89691</v>
      </c>
      <c r="J39" s="37"/>
    </row>
    <row r="40" spans="1:10" ht="20.100000000000001" customHeight="1">
      <c r="B40" s="56" t="s">
        <v>15</v>
      </c>
      <c r="C40" s="10">
        <v>13027</v>
      </c>
      <c r="D40" s="10">
        <v>10764</v>
      </c>
      <c r="E40" s="10">
        <v>567.83999999999992</v>
      </c>
      <c r="F40" s="10">
        <v>14700</v>
      </c>
      <c r="G40" s="10">
        <v>2010.52</v>
      </c>
      <c r="H40" s="10">
        <v>79684</v>
      </c>
      <c r="I40" s="10">
        <v>3374642</v>
      </c>
      <c r="J40" s="37"/>
    </row>
    <row r="41" spans="1:10" ht="15" customHeight="1">
      <c r="B41" s="44" t="s">
        <v>16</v>
      </c>
      <c r="C41" s="10">
        <v>20</v>
      </c>
      <c r="D41" s="10">
        <v>27</v>
      </c>
      <c r="E41" s="10">
        <v>1.34</v>
      </c>
      <c r="F41" s="10">
        <v>61</v>
      </c>
      <c r="G41" s="10">
        <v>5.09</v>
      </c>
      <c r="H41" s="10">
        <v>257</v>
      </c>
      <c r="I41" s="10">
        <v>7933</v>
      </c>
    </row>
    <row r="42" spans="1:10" ht="39.950000000000003" customHeight="1">
      <c r="A42" s="25" t="s">
        <v>56</v>
      </c>
      <c r="C42" s="10">
        <v>6777</v>
      </c>
      <c r="D42" s="10">
        <v>73250</v>
      </c>
      <c r="E42" s="10">
        <v>9435.3100000000013</v>
      </c>
      <c r="F42" s="10">
        <v>288</v>
      </c>
      <c r="G42" s="10">
        <v>27.580000000000002</v>
      </c>
      <c r="H42" s="10">
        <v>1036</v>
      </c>
      <c r="I42" s="10">
        <v>6073002</v>
      </c>
    </row>
    <row r="43" spans="1:10" ht="20.100000000000001" customHeight="1">
      <c r="A43" s="25" t="s">
        <v>76</v>
      </c>
      <c r="C43" s="10"/>
      <c r="D43" s="10"/>
      <c r="E43" s="10"/>
      <c r="F43" s="10"/>
      <c r="G43" s="10"/>
      <c r="H43" s="10"/>
      <c r="I43" s="10"/>
      <c r="J43" s="37"/>
    </row>
    <row r="44" spans="1:10" ht="15" customHeight="1">
      <c r="B44" s="25" t="s">
        <v>47</v>
      </c>
      <c r="C44" s="10">
        <v>32</v>
      </c>
      <c r="D44" s="10">
        <v>373</v>
      </c>
      <c r="E44" s="10">
        <v>74.14</v>
      </c>
      <c r="F44" s="10">
        <v>0</v>
      </c>
      <c r="G44" s="10">
        <v>0</v>
      </c>
      <c r="H44" s="10">
        <v>0</v>
      </c>
      <c r="I44" s="10">
        <v>186738</v>
      </c>
      <c r="J44" s="37"/>
    </row>
    <row r="45" spans="1:10" ht="15" customHeight="1">
      <c r="B45" s="25" t="s">
        <v>48</v>
      </c>
      <c r="C45" s="10">
        <v>343</v>
      </c>
      <c r="D45" s="10">
        <v>3057</v>
      </c>
      <c r="E45" s="10">
        <v>577.91999999999996</v>
      </c>
      <c r="F45" s="10">
        <v>20</v>
      </c>
      <c r="G45" s="10">
        <v>2.4699999999999998</v>
      </c>
      <c r="H45" s="10">
        <v>78</v>
      </c>
      <c r="I45" s="10">
        <v>716345</v>
      </c>
      <c r="J45" s="37"/>
    </row>
    <row r="46" spans="1:10" ht="15" customHeight="1">
      <c r="B46" s="25" t="s">
        <v>49</v>
      </c>
      <c r="C46" s="10">
        <v>1481</v>
      </c>
      <c r="D46" s="10">
        <v>7968</v>
      </c>
      <c r="E46" s="10">
        <v>1208.08</v>
      </c>
      <c r="F46" s="10">
        <v>19</v>
      </c>
      <c r="G46" s="10">
        <v>1.01</v>
      </c>
      <c r="H46" s="10">
        <v>41</v>
      </c>
      <c r="I46" s="10">
        <v>339047</v>
      </c>
      <c r="J46" s="37"/>
    </row>
    <row r="47" spans="1:10" ht="15" customHeight="1">
      <c r="B47" s="58" t="s">
        <v>50</v>
      </c>
      <c r="C47" s="10">
        <v>4498</v>
      </c>
      <c r="D47" s="10">
        <v>59837</v>
      </c>
      <c r="E47" s="10">
        <v>7207.3</v>
      </c>
      <c r="F47" s="10">
        <v>225</v>
      </c>
      <c r="G47" s="10">
        <v>21.66</v>
      </c>
      <c r="H47" s="10">
        <v>829</v>
      </c>
      <c r="I47" s="10">
        <v>4390219</v>
      </c>
    </row>
    <row r="48" spans="1:10" ht="20.100000000000001" customHeight="1">
      <c r="B48" s="56" t="s">
        <v>34</v>
      </c>
      <c r="C48" s="10"/>
      <c r="D48" s="10"/>
      <c r="E48" s="10"/>
      <c r="F48" s="10"/>
      <c r="G48" s="10"/>
      <c r="H48" s="10"/>
      <c r="I48" s="10"/>
      <c r="J48" s="37"/>
    </row>
    <row r="49" spans="1:10" ht="15" customHeight="1">
      <c r="B49" s="55" t="s">
        <v>122</v>
      </c>
      <c r="C49" s="10">
        <v>1244</v>
      </c>
      <c r="D49" s="10">
        <v>16421</v>
      </c>
      <c r="E49" s="10">
        <v>2034.2</v>
      </c>
      <c r="F49" s="10">
        <v>76</v>
      </c>
      <c r="G49" s="10">
        <v>8.9599999999999991</v>
      </c>
      <c r="H49" s="10">
        <v>334</v>
      </c>
      <c r="I49" s="10">
        <v>1652039</v>
      </c>
    </row>
    <row r="50" spans="1:10" ht="15" customHeight="1">
      <c r="B50" s="25" t="s">
        <v>123</v>
      </c>
      <c r="C50" s="10">
        <v>394</v>
      </c>
      <c r="D50" s="10">
        <v>5382</v>
      </c>
      <c r="E50" s="10">
        <v>780.12</v>
      </c>
      <c r="F50" s="10">
        <v>86</v>
      </c>
      <c r="G50" s="10">
        <v>5.5200000000000005</v>
      </c>
      <c r="H50" s="10">
        <v>226</v>
      </c>
      <c r="I50" s="10">
        <v>576279</v>
      </c>
    </row>
    <row r="51" spans="1:10" ht="15" customHeight="1">
      <c r="B51" s="25" t="s">
        <v>124</v>
      </c>
      <c r="C51" s="10">
        <v>2148</v>
      </c>
      <c r="D51" s="10">
        <v>35157</v>
      </c>
      <c r="E51" s="10">
        <v>3652.4</v>
      </c>
      <c r="F51" s="10">
        <v>52</v>
      </c>
      <c r="G51" s="10">
        <v>6.15</v>
      </c>
      <c r="H51" s="10">
        <v>224</v>
      </c>
      <c r="I51" s="10">
        <v>1771780</v>
      </c>
    </row>
    <row r="52" spans="1:10" ht="15" customHeight="1">
      <c r="B52" s="25" t="s">
        <v>125</v>
      </c>
      <c r="C52" s="10">
        <v>68</v>
      </c>
      <c r="D52" s="10">
        <v>422</v>
      </c>
      <c r="E52" s="10">
        <v>87.4</v>
      </c>
      <c r="F52" s="10">
        <v>4</v>
      </c>
      <c r="G52" s="10">
        <v>0.33999999999999997</v>
      </c>
      <c r="H52" s="10">
        <v>13</v>
      </c>
      <c r="I52" s="10">
        <v>128953</v>
      </c>
      <c r="J52" s="37"/>
    </row>
    <row r="53" spans="1:10" ht="20.100000000000001" customHeight="1">
      <c r="B53" s="25" t="s">
        <v>55</v>
      </c>
      <c r="C53" s="10">
        <v>423</v>
      </c>
      <c r="D53" s="10">
        <v>2015</v>
      </c>
      <c r="E53" s="10">
        <v>367.86</v>
      </c>
      <c r="F53" s="10">
        <v>24</v>
      </c>
      <c r="G53" s="10">
        <v>2.4500000000000002</v>
      </c>
      <c r="H53" s="10">
        <v>88</v>
      </c>
      <c r="I53" s="10">
        <v>440653</v>
      </c>
      <c r="J53" s="37"/>
    </row>
    <row r="54" spans="1:10" ht="20.100000000000001" customHeight="1">
      <c r="A54" s="25" t="s">
        <v>34</v>
      </c>
      <c r="B54" s="59"/>
      <c r="C54" s="10"/>
      <c r="D54" s="10"/>
      <c r="E54" s="10"/>
      <c r="F54" s="10"/>
      <c r="G54" s="10"/>
      <c r="H54" s="10"/>
      <c r="I54" s="10"/>
    </row>
    <row r="55" spans="1:10" ht="15" customHeight="1">
      <c r="B55" s="25" t="s">
        <v>126</v>
      </c>
      <c r="C55" s="10">
        <v>551</v>
      </c>
      <c r="D55" s="10">
        <v>2746</v>
      </c>
      <c r="E55" s="10">
        <v>495.68</v>
      </c>
      <c r="F55" s="10">
        <v>26</v>
      </c>
      <c r="G55" s="10">
        <v>2.5499999999999998</v>
      </c>
      <c r="H55" s="10">
        <v>94</v>
      </c>
      <c r="I55" s="10">
        <v>669599</v>
      </c>
      <c r="J55" s="37"/>
    </row>
    <row r="56" spans="1:10" ht="20.100000000000001" customHeight="1">
      <c r="A56" s="351" t="s">
        <v>127</v>
      </c>
      <c r="B56" s="351"/>
      <c r="C56" s="10"/>
      <c r="D56" s="10"/>
      <c r="E56" s="10"/>
      <c r="F56" s="10"/>
      <c r="G56" s="10"/>
      <c r="H56" s="10"/>
      <c r="I56" s="10"/>
      <c r="J56" s="37"/>
    </row>
    <row r="57" spans="1:10" ht="15" customHeight="1">
      <c r="B57" s="56" t="s">
        <v>11</v>
      </c>
      <c r="C57" s="10">
        <v>330</v>
      </c>
      <c r="D57" s="10">
        <v>1530</v>
      </c>
      <c r="E57" s="10">
        <v>326.28000000000003</v>
      </c>
      <c r="F57" s="10">
        <v>3</v>
      </c>
      <c r="G57" s="10">
        <v>0.28999999999999998</v>
      </c>
      <c r="H57" s="10">
        <v>12</v>
      </c>
      <c r="I57" s="10">
        <v>459373</v>
      </c>
      <c r="J57" s="37"/>
    </row>
    <row r="58" spans="1:10" ht="15" customHeight="1">
      <c r="B58" s="56" t="s">
        <v>12</v>
      </c>
      <c r="C58" s="10">
        <v>5276</v>
      </c>
      <c r="D58" s="10">
        <v>67617</v>
      </c>
      <c r="E58" s="10">
        <v>8430.75</v>
      </c>
      <c r="F58" s="10">
        <v>190</v>
      </c>
      <c r="G58" s="10">
        <v>16.880000000000003</v>
      </c>
      <c r="H58" s="10">
        <v>638</v>
      </c>
      <c r="I58" s="10">
        <v>5113231</v>
      </c>
      <c r="J58" s="37"/>
    </row>
    <row r="59" spans="1:10" ht="15" customHeight="1">
      <c r="B59" s="25" t="s">
        <v>76</v>
      </c>
      <c r="C59" s="10"/>
      <c r="D59" s="10"/>
      <c r="E59" s="10"/>
      <c r="F59" s="10"/>
      <c r="G59" s="10"/>
      <c r="H59" s="10"/>
      <c r="I59" s="10"/>
      <c r="J59" s="37"/>
    </row>
    <row r="60" spans="1:10" ht="15" customHeight="1">
      <c r="B60" s="25" t="s">
        <v>114</v>
      </c>
      <c r="C60" s="10">
        <v>148</v>
      </c>
      <c r="D60" s="10">
        <v>1204</v>
      </c>
      <c r="E60" s="10">
        <v>243.15</v>
      </c>
      <c r="F60" s="10">
        <v>44</v>
      </c>
      <c r="G60" s="10">
        <v>1.89</v>
      </c>
      <c r="H60" s="10">
        <v>88</v>
      </c>
      <c r="I60" s="10">
        <v>162591</v>
      </c>
      <c r="J60" s="37"/>
    </row>
    <row r="61" spans="1:10" ht="9.9499999999999993" customHeight="1">
      <c r="B61" s="25" t="s">
        <v>115</v>
      </c>
      <c r="C61" s="10">
        <v>47</v>
      </c>
      <c r="D61" s="10">
        <v>2597</v>
      </c>
      <c r="E61" s="10">
        <v>368.59000000000003</v>
      </c>
      <c r="F61" s="10">
        <v>0</v>
      </c>
      <c r="G61" s="10">
        <v>0</v>
      </c>
      <c r="H61" s="10">
        <v>0</v>
      </c>
      <c r="I61" s="10">
        <v>200578</v>
      </c>
      <c r="J61" s="37"/>
    </row>
    <row r="62" spans="1:10" ht="15" customHeight="1">
      <c r="B62" s="60" t="s">
        <v>130</v>
      </c>
      <c r="C62" s="60"/>
      <c r="D62" s="10"/>
      <c r="E62" s="10"/>
      <c r="F62" s="10"/>
      <c r="G62" s="10"/>
      <c r="H62" s="10"/>
      <c r="I62" s="10"/>
      <c r="J62" s="37"/>
    </row>
    <row r="63" spans="1:10" ht="15" customHeight="1">
      <c r="B63" s="37" t="s">
        <v>117</v>
      </c>
      <c r="C63" s="10">
        <v>1470</v>
      </c>
      <c r="D63" s="10">
        <v>7871</v>
      </c>
      <c r="E63" s="10">
        <v>1183.6200000000001</v>
      </c>
      <c r="F63" s="10">
        <v>18</v>
      </c>
      <c r="G63" s="10">
        <v>0.91999999999999993</v>
      </c>
      <c r="H63" s="10">
        <v>38</v>
      </c>
      <c r="I63" s="10">
        <v>332451</v>
      </c>
      <c r="J63" s="37"/>
    </row>
    <row r="64" spans="1:10" ht="15" customHeight="1">
      <c r="B64" s="25" t="s">
        <v>118</v>
      </c>
      <c r="C64" s="10">
        <v>1714</v>
      </c>
      <c r="D64" s="10">
        <v>22799</v>
      </c>
      <c r="E64" s="10">
        <v>2723.18</v>
      </c>
      <c r="F64" s="10">
        <v>63</v>
      </c>
      <c r="G64" s="10">
        <v>7.12</v>
      </c>
      <c r="H64" s="10">
        <v>258</v>
      </c>
      <c r="I64" s="10">
        <v>1979351</v>
      </c>
      <c r="J64" s="37"/>
    </row>
    <row r="65" spans="1:10" ht="15" customHeight="1">
      <c r="B65" s="37" t="s">
        <v>119</v>
      </c>
      <c r="C65" s="37"/>
      <c r="D65" s="61"/>
      <c r="E65" s="61"/>
      <c r="F65" s="61"/>
      <c r="G65" s="61"/>
      <c r="H65" s="61"/>
      <c r="I65" s="61"/>
      <c r="J65" s="37"/>
    </row>
    <row r="66" spans="1:10" ht="12.95" customHeight="1">
      <c r="B66" s="37" t="s">
        <v>120</v>
      </c>
      <c r="D66" s="10"/>
      <c r="E66" s="10"/>
      <c r="F66" s="10"/>
      <c r="G66" s="10"/>
      <c r="H66" s="10"/>
      <c r="I66" s="10"/>
      <c r="J66" s="37"/>
    </row>
    <row r="67" spans="1:10" ht="12.95" customHeight="1">
      <c r="B67" s="37" t="s">
        <v>121</v>
      </c>
      <c r="C67" s="10">
        <v>1897</v>
      </c>
      <c r="D67" s="10">
        <v>33145</v>
      </c>
      <c r="E67" s="10">
        <v>3912.22</v>
      </c>
      <c r="F67" s="10">
        <v>65</v>
      </c>
      <c r="G67" s="10">
        <v>6.95</v>
      </c>
      <c r="H67" s="10">
        <v>254</v>
      </c>
      <c r="I67" s="10">
        <v>2438260</v>
      </c>
      <c r="J67" s="37"/>
    </row>
    <row r="68" spans="1:10" ht="20.100000000000001" customHeight="1">
      <c r="B68" s="25" t="s">
        <v>129</v>
      </c>
      <c r="C68" s="10">
        <v>981</v>
      </c>
      <c r="D68" s="10">
        <v>3093</v>
      </c>
      <c r="E68" s="10">
        <v>485.68999999999994</v>
      </c>
      <c r="F68" s="10">
        <v>91</v>
      </c>
      <c r="G68" s="10">
        <v>10.02</v>
      </c>
      <c r="H68" s="10">
        <v>371</v>
      </c>
      <c r="I68" s="10">
        <v>298914</v>
      </c>
    </row>
    <row r="69" spans="1:10" ht="17.45" customHeight="1">
      <c r="B69" s="25" t="s">
        <v>16</v>
      </c>
      <c r="C69" s="10">
        <v>190</v>
      </c>
      <c r="D69" s="10">
        <v>1010</v>
      </c>
      <c r="E69" s="10">
        <v>192.59</v>
      </c>
      <c r="F69" s="10">
        <v>4</v>
      </c>
      <c r="G69" s="10">
        <v>0.39</v>
      </c>
      <c r="H69" s="10">
        <v>15</v>
      </c>
      <c r="I69" s="10">
        <v>201484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352" t="s">
        <v>44</v>
      </c>
      <c r="B73" s="352"/>
      <c r="C73" s="352"/>
      <c r="D73" s="352"/>
      <c r="E73" s="352"/>
      <c r="F73" s="352"/>
      <c r="G73" s="352"/>
      <c r="H73" s="352"/>
      <c r="I73" s="352"/>
    </row>
    <row r="74" spans="1:10" s="62" customFormat="1" ht="24.95" customHeight="1"/>
    <row r="75" spans="1:10" s="6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3"/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5" customWidth="1"/>
    <col min="2" max="2" width="43.7109375" style="25" customWidth="1"/>
    <col min="3" max="9" width="13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399" t="s">
        <v>245</v>
      </c>
      <c r="B1" s="399"/>
      <c r="C1" s="399"/>
      <c r="D1" s="399"/>
      <c r="E1" s="399"/>
      <c r="F1" s="399"/>
      <c r="G1" s="399"/>
      <c r="H1" s="399"/>
      <c r="I1" s="399"/>
    </row>
    <row r="2" spans="1:10" s="291" customFormat="1" ht="20.100000000000001" customHeight="1">
      <c r="A2" s="399" t="s">
        <v>249</v>
      </c>
      <c r="B2" s="399"/>
      <c r="C2" s="399"/>
      <c r="D2" s="399"/>
      <c r="E2" s="399"/>
      <c r="F2" s="399"/>
      <c r="G2" s="399"/>
      <c r="H2" s="399"/>
      <c r="I2" s="399"/>
    </row>
    <row r="3" spans="1:10" s="291" customFormat="1" ht="20.100000000000001" customHeight="1">
      <c r="A3" s="399" t="s">
        <v>254</v>
      </c>
      <c r="B3" s="399"/>
      <c r="C3" s="399"/>
      <c r="D3" s="399"/>
      <c r="E3" s="399"/>
      <c r="F3" s="399"/>
      <c r="G3" s="399"/>
      <c r="H3" s="399"/>
      <c r="I3" s="399"/>
    </row>
    <row r="4" spans="1:10" ht="24.95" customHeight="1">
      <c r="A4" s="400" t="s">
        <v>36</v>
      </c>
      <c r="B4" s="400"/>
      <c r="C4" s="400"/>
      <c r="D4" s="400"/>
      <c r="E4" s="400"/>
      <c r="F4" s="400"/>
      <c r="G4" s="400"/>
      <c r="H4" s="400"/>
      <c r="I4" s="400"/>
    </row>
    <row r="5" spans="1:10" ht="5.0999999999999996" customHeight="1">
      <c r="A5" s="48"/>
      <c r="B5" s="48"/>
      <c r="C5" s="49"/>
      <c r="D5" s="49"/>
      <c r="E5" s="49"/>
      <c r="F5" s="49"/>
      <c r="G5" s="49"/>
      <c r="H5" s="49"/>
      <c r="I5" s="49"/>
    </row>
    <row r="6" spans="1:10" ht="8.1" customHeight="1">
      <c r="A6" s="389" t="s">
        <v>99</v>
      </c>
      <c r="B6" s="390"/>
      <c r="C6" s="364" t="s">
        <v>1</v>
      </c>
      <c r="D6" s="364" t="s">
        <v>100</v>
      </c>
      <c r="E6" s="364" t="s">
        <v>5</v>
      </c>
      <c r="F6" s="361" t="s">
        <v>3</v>
      </c>
      <c r="G6" s="390"/>
      <c r="H6" s="364" t="s">
        <v>101</v>
      </c>
      <c r="I6" s="361" t="s">
        <v>102</v>
      </c>
    </row>
    <row r="7" spans="1:10" ht="8.1" customHeight="1">
      <c r="A7" s="391"/>
      <c r="B7" s="387"/>
      <c r="C7" s="365"/>
      <c r="D7" s="365"/>
      <c r="E7" s="401"/>
      <c r="F7" s="362"/>
      <c r="G7" s="387"/>
      <c r="H7" s="365"/>
      <c r="I7" s="362"/>
    </row>
    <row r="8" spans="1:10" ht="8.1" customHeight="1">
      <c r="A8" s="391"/>
      <c r="B8" s="387"/>
      <c r="C8" s="365"/>
      <c r="D8" s="365"/>
      <c r="E8" s="401"/>
      <c r="F8" s="362"/>
      <c r="G8" s="387"/>
      <c r="H8" s="365"/>
      <c r="I8" s="362"/>
      <c r="J8" s="37"/>
    </row>
    <row r="9" spans="1:10" ht="8.1" customHeight="1">
      <c r="A9" s="391"/>
      <c r="B9" s="387"/>
      <c r="C9" s="365"/>
      <c r="D9" s="365"/>
      <c r="E9" s="401"/>
      <c r="F9" s="363"/>
      <c r="G9" s="388"/>
      <c r="H9" s="365"/>
      <c r="I9" s="362"/>
      <c r="J9" s="37"/>
    </row>
    <row r="10" spans="1:10" ht="6" customHeight="1">
      <c r="A10" s="391"/>
      <c r="B10" s="387"/>
      <c r="C10" s="365"/>
      <c r="D10" s="365"/>
      <c r="E10" s="401"/>
      <c r="F10" s="364" t="s">
        <v>103</v>
      </c>
      <c r="G10" s="364" t="s">
        <v>104</v>
      </c>
      <c r="H10" s="365"/>
      <c r="I10" s="362"/>
      <c r="J10" s="37"/>
    </row>
    <row r="11" spans="1:10" ht="6" customHeight="1">
      <c r="A11" s="391"/>
      <c r="B11" s="387"/>
      <c r="C11" s="365"/>
      <c r="D11" s="365"/>
      <c r="E11" s="401"/>
      <c r="F11" s="365"/>
      <c r="G11" s="365"/>
      <c r="H11" s="365"/>
      <c r="I11" s="362"/>
      <c r="J11" s="37"/>
    </row>
    <row r="12" spans="1:10" ht="6" customHeight="1">
      <c r="A12" s="391"/>
      <c r="B12" s="387"/>
      <c r="C12" s="365"/>
      <c r="D12" s="365"/>
      <c r="E12" s="401"/>
      <c r="F12" s="365"/>
      <c r="G12" s="365"/>
      <c r="H12" s="365"/>
      <c r="I12" s="362"/>
      <c r="J12" s="37"/>
    </row>
    <row r="13" spans="1:10" ht="6" customHeight="1">
      <c r="A13" s="391"/>
      <c r="B13" s="387"/>
      <c r="C13" s="365"/>
      <c r="D13" s="365"/>
      <c r="E13" s="401"/>
      <c r="F13" s="365"/>
      <c r="G13" s="365"/>
      <c r="H13" s="365"/>
      <c r="I13" s="362"/>
      <c r="J13" s="37"/>
    </row>
    <row r="14" spans="1:10" ht="6" customHeight="1">
      <c r="A14" s="391"/>
      <c r="B14" s="387"/>
      <c r="C14" s="365"/>
      <c r="D14" s="365"/>
      <c r="E14" s="401"/>
      <c r="F14" s="365"/>
      <c r="G14" s="365"/>
      <c r="H14" s="365"/>
      <c r="I14" s="362"/>
      <c r="J14" s="37"/>
    </row>
    <row r="15" spans="1:10" ht="6" customHeight="1">
      <c r="A15" s="391"/>
      <c r="B15" s="387"/>
      <c r="C15" s="366"/>
      <c r="D15" s="366"/>
      <c r="E15" s="402"/>
      <c r="F15" s="366"/>
      <c r="G15" s="366"/>
      <c r="H15" s="366"/>
      <c r="I15" s="363"/>
      <c r="J15" s="37"/>
    </row>
    <row r="16" spans="1:10" ht="24" customHeight="1">
      <c r="A16" s="392"/>
      <c r="B16" s="388"/>
      <c r="C16" s="52" t="s">
        <v>6</v>
      </c>
      <c r="D16" s="53" t="s">
        <v>105</v>
      </c>
      <c r="E16" s="53" t="s">
        <v>106</v>
      </c>
      <c r="F16" s="53" t="s">
        <v>6</v>
      </c>
      <c r="G16" s="53" t="s">
        <v>106</v>
      </c>
      <c r="H16" s="53" t="s">
        <v>6</v>
      </c>
      <c r="I16" s="54" t="s">
        <v>35</v>
      </c>
      <c r="J16" s="37"/>
    </row>
    <row r="17" spans="1:50" ht="30" customHeight="1">
      <c r="A17" s="398"/>
      <c r="B17" s="398"/>
      <c r="C17" s="398"/>
      <c r="D17" s="398"/>
      <c r="E17" s="398"/>
      <c r="F17" s="398"/>
      <c r="G17" s="398"/>
      <c r="H17" s="398"/>
      <c r="I17" s="398"/>
      <c r="J17" s="37"/>
    </row>
    <row r="18" spans="1:50" ht="24.95" customHeight="1">
      <c r="A18" s="25" t="s">
        <v>107</v>
      </c>
      <c r="C18" s="10">
        <v>3547</v>
      </c>
      <c r="D18" s="10">
        <v>14811</v>
      </c>
      <c r="E18" s="10">
        <v>1635.9299999999998</v>
      </c>
      <c r="F18" s="10">
        <v>3967</v>
      </c>
      <c r="G18" s="10">
        <v>369.06</v>
      </c>
      <c r="H18" s="10">
        <v>15584</v>
      </c>
      <c r="I18" s="10">
        <v>1430340</v>
      </c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39.950000000000003" customHeight="1">
      <c r="A19" s="25" t="s">
        <v>9</v>
      </c>
      <c r="C19" s="10">
        <v>2343</v>
      </c>
      <c r="D19" s="10">
        <v>1777</v>
      </c>
      <c r="E19" s="10">
        <v>66.77000000000001</v>
      </c>
      <c r="F19" s="10">
        <v>3933</v>
      </c>
      <c r="G19" s="10">
        <v>366.75</v>
      </c>
      <c r="H19" s="10">
        <v>15489</v>
      </c>
      <c r="I19" s="10">
        <v>497984</v>
      </c>
    </row>
    <row r="20" spans="1:50" ht="20.100000000000001" customHeight="1">
      <c r="A20" s="25" t="s">
        <v>76</v>
      </c>
      <c r="C20" s="10"/>
      <c r="D20" s="10"/>
      <c r="E20" s="10"/>
      <c r="F20" s="10"/>
      <c r="G20" s="10"/>
      <c r="H20" s="10"/>
      <c r="I20" s="10"/>
      <c r="J20" s="37"/>
    </row>
    <row r="21" spans="1:50" ht="15" customHeight="1">
      <c r="B21" s="25" t="s">
        <v>108</v>
      </c>
      <c r="C21" s="10">
        <v>2155</v>
      </c>
      <c r="D21" s="10">
        <v>1345</v>
      </c>
      <c r="E21" s="10">
        <v>39.92</v>
      </c>
      <c r="F21" s="10">
        <v>2155</v>
      </c>
      <c r="G21" s="10">
        <v>276.06</v>
      </c>
      <c r="H21" s="10">
        <v>11387</v>
      </c>
      <c r="I21" s="10">
        <v>387517</v>
      </c>
      <c r="J21" s="37"/>
    </row>
    <row r="22" spans="1:50" ht="15" customHeight="1">
      <c r="B22" s="25" t="s">
        <v>109</v>
      </c>
      <c r="C22" s="10">
        <v>93</v>
      </c>
      <c r="D22" s="10">
        <v>85</v>
      </c>
      <c r="E22" s="10">
        <v>3.44</v>
      </c>
      <c r="F22" s="10">
        <v>186</v>
      </c>
      <c r="G22" s="10">
        <v>17.5</v>
      </c>
      <c r="H22" s="10">
        <v>756</v>
      </c>
      <c r="I22" s="10">
        <v>22626</v>
      </c>
      <c r="J22" s="37"/>
    </row>
    <row r="23" spans="1:50" ht="15" customHeight="1">
      <c r="B23" s="44" t="s">
        <v>110</v>
      </c>
      <c r="C23" s="10"/>
      <c r="D23" s="10"/>
      <c r="E23" s="10"/>
      <c r="F23" s="10"/>
      <c r="G23" s="10"/>
      <c r="H23" s="10"/>
      <c r="I23" s="10"/>
      <c r="J23" s="37"/>
    </row>
    <row r="24" spans="1:50" ht="12.95" customHeight="1">
      <c r="B24" s="24" t="s">
        <v>111</v>
      </c>
      <c r="C24" s="10">
        <v>74</v>
      </c>
      <c r="D24" s="10">
        <v>254</v>
      </c>
      <c r="E24" s="10">
        <v>14.6</v>
      </c>
      <c r="F24" s="10">
        <v>725</v>
      </c>
      <c r="G24" s="10">
        <v>52.4</v>
      </c>
      <c r="H24" s="10">
        <v>2191</v>
      </c>
      <c r="I24" s="10">
        <v>63613</v>
      </c>
      <c r="J24" s="37"/>
    </row>
    <row r="25" spans="1:50" ht="15" customHeight="1">
      <c r="B25" s="25" t="s">
        <v>10</v>
      </c>
      <c r="C25" s="10">
        <v>21</v>
      </c>
      <c r="D25" s="10">
        <v>93</v>
      </c>
      <c r="E25" s="10">
        <v>8.82</v>
      </c>
      <c r="F25" s="10">
        <v>867</v>
      </c>
      <c r="G25" s="10">
        <v>20.79</v>
      </c>
      <c r="H25" s="10">
        <v>1155</v>
      </c>
      <c r="I25" s="10">
        <v>24228</v>
      </c>
    </row>
    <row r="26" spans="1:50" ht="20.100000000000001" customHeight="1">
      <c r="A26" s="25" t="s">
        <v>34</v>
      </c>
      <c r="C26" s="10"/>
      <c r="D26" s="10"/>
      <c r="E26" s="10"/>
      <c r="F26" s="10"/>
      <c r="G26" s="10"/>
      <c r="H26" s="10"/>
      <c r="I26" s="10"/>
    </row>
    <row r="27" spans="1:50" ht="15" customHeight="1">
      <c r="A27" s="55"/>
      <c r="B27" s="44" t="s">
        <v>112</v>
      </c>
      <c r="C27" s="10">
        <v>19</v>
      </c>
      <c r="D27" s="10">
        <v>68</v>
      </c>
      <c r="E27" s="10">
        <v>4.38</v>
      </c>
      <c r="F27" s="10">
        <v>135</v>
      </c>
      <c r="G27" s="10">
        <v>13.61</v>
      </c>
      <c r="H27" s="10">
        <v>518</v>
      </c>
      <c r="I27" s="10">
        <v>18081</v>
      </c>
      <c r="J27" s="37"/>
    </row>
    <row r="28" spans="1:50" ht="20.100000000000001" customHeight="1">
      <c r="A28" s="351" t="s">
        <v>113</v>
      </c>
      <c r="B28" s="351"/>
      <c r="C28" s="10"/>
      <c r="D28" s="10"/>
      <c r="E28" s="10"/>
      <c r="F28" s="10"/>
      <c r="G28" s="10"/>
      <c r="H28" s="10"/>
      <c r="I28" s="10"/>
      <c r="J28" s="37"/>
    </row>
    <row r="29" spans="1:50" ht="15" customHeight="1">
      <c r="A29" s="56"/>
      <c r="B29" s="56" t="s">
        <v>11</v>
      </c>
      <c r="C29" s="10">
        <v>19</v>
      </c>
      <c r="D29" s="10">
        <v>68</v>
      </c>
      <c r="E29" s="10">
        <v>5.84</v>
      </c>
      <c r="F29" s="10">
        <v>588</v>
      </c>
      <c r="G29" s="10">
        <v>13.930000000000001</v>
      </c>
      <c r="H29" s="10">
        <v>818</v>
      </c>
      <c r="I29" s="10">
        <v>19713</v>
      </c>
      <c r="J29" s="37"/>
    </row>
    <row r="30" spans="1:50" ht="15" customHeight="1">
      <c r="A30" s="48"/>
      <c r="B30" s="56" t="s">
        <v>12</v>
      </c>
      <c r="C30" s="10">
        <v>234</v>
      </c>
      <c r="D30" s="10">
        <v>317</v>
      </c>
      <c r="E30" s="10">
        <v>16.119999999999997</v>
      </c>
      <c r="F30" s="10">
        <v>1059</v>
      </c>
      <c r="G30" s="10">
        <v>69.739999999999995</v>
      </c>
      <c r="H30" s="10">
        <v>2984</v>
      </c>
      <c r="I30" s="10">
        <v>72900</v>
      </c>
      <c r="J30" s="37"/>
    </row>
    <row r="31" spans="1:50" ht="20.100000000000001" customHeight="1">
      <c r="A31" s="48"/>
      <c r="B31" s="56" t="s">
        <v>76</v>
      </c>
      <c r="C31" s="10"/>
      <c r="D31" s="10"/>
      <c r="E31" s="10"/>
      <c r="F31" s="10"/>
      <c r="G31" s="10"/>
      <c r="H31" s="10"/>
      <c r="I31" s="10"/>
      <c r="J31" s="37"/>
    </row>
    <row r="32" spans="1:50" ht="15" customHeight="1">
      <c r="A32" s="57"/>
      <c r="B32" s="25" t="s">
        <v>114</v>
      </c>
      <c r="C32" s="10">
        <v>147</v>
      </c>
      <c r="D32" s="10">
        <v>216</v>
      </c>
      <c r="E32" s="10">
        <v>11.95</v>
      </c>
      <c r="F32" s="10">
        <v>570</v>
      </c>
      <c r="G32" s="10">
        <v>45.8</v>
      </c>
      <c r="H32" s="10">
        <v>1801</v>
      </c>
      <c r="I32" s="10">
        <v>50234</v>
      </c>
    </row>
    <row r="33" spans="1:10" ht="15" customHeight="1">
      <c r="A33" s="56"/>
      <c r="B33" s="25" t="s">
        <v>115</v>
      </c>
      <c r="C33" s="10">
        <v>17</v>
      </c>
      <c r="D33" s="10">
        <v>19</v>
      </c>
      <c r="E33" s="10">
        <v>1.97</v>
      </c>
      <c r="F33" s="10">
        <v>79</v>
      </c>
      <c r="G33" s="10">
        <v>4.54</v>
      </c>
      <c r="H33" s="10">
        <v>155</v>
      </c>
      <c r="I33" s="10">
        <v>3285</v>
      </c>
      <c r="J33" s="37"/>
    </row>
    <row r="34" spans="1:10" ht="15" customHeight="1">
      <c r="A34" s="56"/>
      <c r="B34" s="60" t="s">
        <v>116</v>
      </c>
      <c r="C34" s="60"/>
      <c r="D34" s="10"/>
      <c r="E34" s="10"/>
      <c r="F34" s="10"/>
      <c r="G34" s="10"/>
      <c r="H34" s="10"/>
      <c r="I34" s="10"/>
      <c r="J34" s="37"/>
    </row>
    <row r="35" spans="1:10" ht="15" customHeight="1">
      <c r="A35" s="56"/>
      <c r="B35" s="37" t="s">
        <v>117</v>
      </c>
      <c r="C35" s="10">
        <v>1</v>
      </c>
      <c r="D35" s="10">
        <v>1</v>
      </c>
      <c r="E35" s="10">
        <v>0.11000000000000001</v>
      </c>
      <c r="F35" s="10">
        <v>1</v>
      </c>
      <c r="G35" s="10">
        <v>0.16</v>
      </c>
      <c r="H35" s="10">
        <v>6</v>
      </c>
      <c r="I35" s="10">
        <v>220</v>
      </c>
      <c r="J35" s="37"/>
    </row>
    <row r="36" spans="1:10" ht="15" customHeight="1">
      <c r="A36" s="56"/>
      <c r="B36" s="25" t="s">
        <v>118</v>
      </c>
      <c r="C36" s="10">
        <v>10</v>
      </c>
      <c r="D36" s="10">
        <v>11</v>
      </c>
      <c r="E36" s="10">
        <v>0.25</v>
      </c>
      <c r="F36" s="10">
        <v>34</v>
      </c>
      <c r="G36" s="10">
        <v>2.3899999999999997</v>
      </c>
      <c r="H36" s="10">
        <v>110</v>
      </c>
      <c r="I36" s="10">
        <v>2125</v>
      </c>
      <c r="J36" s="37"/>
    </row>
    <row r="37" spans="1:10" ht="15" customHeight="1">
      <c r="A37" s="56"/>
      <c r="B37" s="37" t="s">
        <v>119</v>
      </c>
      <c r="C37" s="37"/>
      <c r="D37" s="10"/>
      <c r="E37" s="10"/>
      <c r="F37" s="10"/>
      <c r="G37" s="10"/>
      <c r="H37" s="10"/>
      <c r="I37" s="10"/>
      <c r="J37" s="37"/>
    </row>
    <row r="38" spans="1:10" ht="15" customHeight="1">
      <c r="A38" s="56"/>
      <c r="B38" s="37" t="s">
        <v>120</v>
      </c>
      <c r="D38" s="10"/>
      <c r="E38" s="10"/>
      <c r="F38" s="10"/>
      <c r="G38" s="10"/>
      <c r="H38" s="10"/>
      <c r="I38" s="10"/>
      <c r="J38" s="37"/>
    </row>
    <row r="39" spans="1:10" ht="15" customHeight="1">
      <c r="A39" s="56"/>
      <c r="B39" s="37" t="s">
        <v>121</v>
      </c>
      <c r="C39" s="10">
        <v>59</v>
      </c>
      <c r="D39" s="10">
        <v>69</v>
      </c>
      <c r="E39" s="10">
        <v>1.8399999999999999</v>
      </c>
      <c r="F39" s="10">
        <v>375</v>
      </c>
      <c r="G39" s="10">
        <v>16.850000000000001</v>
      </c>
      <c r="H39" s="10">
        <v>912</v>
      </c>
      <c r="I39" s="10">
        <v>17036</v>
      </c>
      <c r="J39" s="37"/>
    </row>
    <row r="40" spans="1:10" ht="20.100000000000001" customHeight="1">
      <c r="B40" s="56" t="s">
        <v>15</v>
      </c>
      <c r="C40" s="10">
        <v>2087</v>
      </c>
      <c r="D40" s="10">
        <v>1390</v>
      </c>
      <c r="E40" s="10">
        <v>44.71</v>
      </c>
      <c r="F40" s="10">
        <v>2282</v>
      </c>
      <c r="G40" s="10">
        <v>282.65999999999997</v>
      </c>
      <c r="H40" s="10">
        <v>11672</v>
      </c>
      <c r="I40" s="10">
        <v>404678</v>
      </c>
      <c r="J40" s="37"/>
    </row>
    <row r="41" spans="1:10" ht="15" customHeight="1">
      <c r="B41" s="44" t="s">
        <v>16</v>
      </c>
      <c r="C41" s="10">
        <v>3</v>
      </c>
      <c r="D41" s="10">
        <v>2</v>
      </c>
      <c r="E41" s="10">
        <v>0.09</v>
      </c>
      <c r="F41" s="10">
        <v>4</v>
      </c>
      <c r="G41" s="10">
        <v>0.42000000000000004</v>
      </c>
      <c r="H41" s="10">
        <v>15</v>
      </c>
      <c r="I41" s="10">
        <v>693</v>
      </c>
    </row>
    <row r="42" spans="1:10" ht="39.950000000000003" customHeight="1">
      <c r="A42" s="25" t="s">
        <v>56</v>
      </c>
      <c r="C42" s="10">
        <v>1204</v>
      </c>
      <c r="D42" s="10">
        <v>13034</v>
      </c>
      <c r="E42" s="10">
        <v>1569.16</v>
      </c>
      <c r="F42" s="10">
        <v>34</v>
      </c>
      <c r="G42" s="10">
        <v>2.3199999999999998</v>
      </c>
      <c r="H42" s="10">
        <v>95</v>
      </c>
      <c r="I42" s="10">
        <v>932356</v>
      </c>
    </row>
    <row r="43" spans="1:10" ht="20.100000000000001" customHeight="1">
      <c r="A43" s="25" t="s">
        <v>76</v>
      </c>
      <c r="C43" s="10"/>
      <c r="D43" s="10"/>
      <c r="E43" s="10"/>
      <c r="F43" s="10"/>
      <c r="G43" s="10"/>
      <c r="H43" s="10"/>
      <c r="I43" s="10"/>
      <c r="J43" s="37"/>
    </row>
    <row r="44" spans="1:10" ht="15" customHeight="1">
      <c r="B44" s="25" t="s">
        <v>47</v>
      </c>
      <c r="C44" s="10">
        <v>35</v>
      </c>
      <c r="D44" s="10">
        <v>78</v>
      </c>
      <c r="E44" s="10">
        <v>13.190000000000001</v>
      </c>
      <c r="F44" s="10">
        <v>10</v>
      </c>
      <c r="G44" s="10">
        <v>0.52</v>
      </c>
      <c r="H44" s="10">
        <v>20</v>
      </c>
      <c r="I44" s="10">
        <v>31024</v>
      </c>
      <c r="J44" s="37"/>
    </row>
    <row r="45" spans="1:10" ht="15" customHeight="1">
      <c r="B45" s="25" t="s">
        <v>48</v>
      </c>
      <c r="C45" s="10">
        <v>61</v>
      </c>
      <c r="D45" s="10">
        <v>294</v>
      </c>
      <c r="E45" s="10">
        <v>59.870000000000005</v>
      </c>
      <c r="F45" s="10">
        <v>1</v>
      </c>
      <c r="G45" s="10">
        <v>0.06</v>
      </c>
      <c r="H45" s="10">
        <v>3</v>
      </c>
      <c r="I45" s="10">
        <v>73444</v>
      </c>
      <c r="J45" s="37"/>
    </row>
    <row r="46" spans="1:10" ht="15" customHeight="1">
      <c r="B46" s="25" t="s">
        <v>49</v>
      </c>
      <c r="C46" s="10">
        <v>124</v>
      </c>
      <c r="D46" s="10">
        <v>702</v>
      </c>
      <c r="E46" s="10">
        <v>105</v>
      </c>
      <c r="F46" s="10">
        <v>7</v>
      </c>
      <c r="G46" s="10">
        <v>0.52</v>
      </c>
      <c r="H46" s="10">
        <v>14</v>
      </c>
      <c r="I46" s="10">
        <v>35910</v>
      </c>
      <c r="J46" s="37"/>
    </row>
    <row r="47" spans="1:10" ht="15" customHeight="1">
      <c r="B47" s="58" t="s">
        <v>50</v>
      </c>
      <c r="C47" s="10">
        <v>869</v>
      </c>
      <c r="D47" s="10">
        <v>11496</v>
      </c>
      <c r="E47" s="10">
        <v>1317.98</v>
      </c>
      <c r="F47" s="10">
        <v>14</v>
      </c>
      <c r="G47" s="10">
        <v>1.1800000000000002</v>
      </c>
      <c r="H47" s="10">
        <v>56</v>
      </c>
      <c r="I47" s="10">
        <v>690836</v>
      </c>
    </row>
    <row r="48" spans="1:10" ht="20.100000000000001" customHeight="1">
      <c r="B48" s="56" t="s">
        <v>34</v>
      </c>
      <c r="C48" s="10"/>
      <c r="D48" s="10"/>
      <c r="E48" s="10"/>
      <c r="F48" s="10"/>
      <c r="G48" s="10"/>
      <c r="H48" s="10"/>
      <c r="I48" s="10"/>
      <c r="J48" s="37"/>
    </row>
    <row r="49" spans="1:10" ht="15" customHeight="1">
      <c r="B49" s="55" t="s">
        <v>122</v>
      </c>
      <c r="C49" s="10">
        <v>245</v>
      </c>
      <c r="D49" s="10">
        <v>3609</v>
      </c>
      <c r="E49" s="10">
        <v>396.53000000000003</v>
      </c>
      <c r="F49" s="10">
        <v>4</v>
      </c>
      <c r="G49" s="10">
        <v>0.35</v>
      </c>
      <c r="H49" s="10">
        <v>10</v>
      </c>
      <c r="I49" s="10">
        <v>287216</v>
      </c>
    </row>
    <row r="50" spans="1:10" ht="15" customHeight="1">
      <c r="B50" s="25" t="s">
        <v>123</v>
      </c>
      <c r="C50" s="10">
        <v>49</v>
      </c>
      <c r="D50" s="10">
        <v>972</v>
      </c>
      <c r="E50" s="10">
        <v>123.08</v>
      </c>
      <c r="F50" s="10">
        <v>8</v>
      </c>
      <c r="G50" s="10">
        <v>0.73</v>
      </c>
      <c r="H50" s="10">
        <v>42</v>
      </c>
      <c r="I50" s="10">
        <v>77780</v>
      </c>
    </row>
    <row r="51" spans="1:10" ht="15" customHeight="1">
      <c r="B51" s="25" t="s">
        <v>124</v>
      </c>
      <c r="C51" s="10">
        <v>370</v>
      </c>
      <c r="D51" s="10">
        <v>6510</v>
      </c>
      <c r="E51" s="10">
        <v>684.27</v>
      </c>
      <c r="F51" s="10">
        <v>2</v>
      </c>
      <c r="G51" s="10">
        <v>0.11000000000000001</v>
      </c>
      <c r="H51" s="10">
        <v>4</v>
      </c>
      <c r="I51" s="10">
        <v>283790</v>
      </c>
    </row>
    <row r="52" spans="1:10" ht="15" customHeight="1">
      <c r="B52" s="25" t="s">
        <v>125</v>
      </c>
      <c r="C52" s="10">
        <v>18</v>
      </c>
      <c r="D52" s="10">
        <v>47</v>
      </c>
      <c r="E52" s="10">
        <v>11.78</v>
      </c>
      <c r="F52" s="10">
        <v>0</v>
      </c>
      <c r="G52" s="10">
        <v>0</v>
      </c>
      <c r="H52" s="10">
        <v>0</v>
      </c>
      <c r="I52" s="10">
        <v>14827</v>
      </c>
      <c r="J52" s="37"/>
    </row>
    <row r="53" spans="1:10" ht="20.100000000000001" customHeight="1">
      <c r="B53" s="25" t="s">
        <v>55</v>
      </c>
      <c r="C53" s="10">
        <v>115</v>
      </c>
      <c r="D53" s="10">
        <v>464</v>
      </c>
      <c r="E53" s="10">
        <v>73.13</v>
      </c>
      <c r="F53" s="10">
        <v>2</v>
      </c>
      <c r="G53" s="10">
        <v>0.04</v>
      </c>
      <c r="H53" s="10">
        <v>2</v>
      </c>
      <c r="I53" s="10">
        <v>101142</v>
      </c>
      <c r="J53" s="37"/>
    </row>
    <row r="54" spans="1:10" ht="20.100000000000001" customHeight="1">
      <c r="A54" s="25" t="s">
        <v>34</v>
      </c>
      <c r="B54" s="59"/>
      <c r="C54" s="10"/>
      <c r="D54" s="10"/>
      <c r="E54" s="10"/>
      <c r="F54" s="10"/>
      <c r="G54" s="10"/>
      <c r="H54" s="10"/>
      <c r="I54" s="10"/>
    </row>
    <row r="55" spans="1:10" ht="15" customHeight="1">
      <c r="B55" s="25" t="s">
        <v>126</v>
      </c>
      <c r="C55" s="10">
        <v>184</v>
      </c>
      <c r="D55" s="10">
        <v>735</v>
      </c>
      <c r="E55" s="10">
        <v>108.07000000000001</v>
      </c>
      <c r="F55" s="10">
        <v>11</v>
      </c>
      <c r="G55" s="10">
        <v>0.54</v>
      </c>
      <c r="H55" s="10">
        <v>21</v>
      </c>
      <c r="I55" s="10">
        <v>154895</v>
      </c>
      <c r="J55" s="37"/>
    </row>
    <row r="56" spans="1:10" ht="20.100000000000001" customHeight="1">
      <c r="A56" s="351" t="s">
        <v>127</v>
      </c>
      <c r="B56" s="351"/>
      <c r="C56" s="10"/>
      <c r="D56" s="10"/>
      <c r="E56" s="10"/>
      <c r="F56" s="10"/>
      <c r="G56" s="10"/>
      <c r="H56" s="10"/>
      <c r="I56" s="10"/>
      <c r="J56" s="37"/>
    </row>
    <row r="57" spans="1:10" ht="15" customHeight="1">
      <c r="B57" s="56" t="s">
        <v>11</v>
      </c>
      <c r="C57" s="10">
        <v>75</v>
      </c>
      <c r="D57" s="10">
        <v>311</v>
      </c>
      <c r="E57" s="10">
        <v>89.710000000000008</v>
      </c>
      <c r="F57" s="10">
        <v>0</v>
      </c>
      <c r="G57" s="10">
        <v>0</v>
      </c>
      <c r="H57" s="10">
        <v>0</v>
      </c>
      <c r="I57" s="10">
        <v>67735</v>
      </c>
      <c r="J57" s="37"/>
    </row>
    <row r="58" spans="1:10" ht="15" customHeight="1">
      <c r="B58" s="56" t="s">
        <v>12</v>
      </c>
      <c r="C58" s="10">
        <v>923</v>
      </c>
      <c r="D58" s="10">
        <v>12404</v>
      </c>
      <c r="E58" s="10">
        <v>1421.71</v>
      </c>
      <c r="F58" s="10">
        <v>30</v>
      </c>
      <c r="G58" s="10">
        <v>2.13</v>
      </c>
      <c r="H58" s="10">
        <v>85</v>
      </c>
      <c r="I58" s="10">
        <v>825122</v>
      </c>
      <c r="J58" s="37"/>
    </row>
    <row r="59" spans="1:10" ht="15" customHeight="1">
      <c r="B59" s="25" t="s">
        <v>76</v>
      </c>
      <c r="C59" s="10"/>
      <c r="D59" s="10"/>
      <c r="E59" s="10"/>
      <c r="F59" s="10"/>
      <c r="G59" s="10"/>
      <c r="H59" s="10"/>
      <c r="I59" s="10"/>
      <c r="J59" s="37"/>
    </row>
    <row r="60" spans="1:10" ht="15" customHeight="1">
      <c r="B60" s="25" t="s">
        <v>114</v>
      </c>
      <c r="C60" s="10">
        <v>38</v>
      </c>
      <c r="D60" s="10">
        <v>38</v>
      </c>
      <c r="E60" s="10">
        <v>9.0599999999999987</v>
      </c>
      <c r="F60" s="10">
        <v>0</v>
      </c>
      <c r="G60" s="10">
        <v>0</v>
      </c>
      <c r="H60" s="10">
        <v>0</v>
      </c>
      <c r="I60" s="10">
        <v>7873</v>
      </c>
      <c r="J60" s="37"/>
    </row>
    <row r="61" spans="1:10" ht="9.9499999999999993" customHeight="1">
      <c r="B61" s="25" t="s">
        <v>115</v>
      </c>
      <c r="C61" s="10">
        <v>9</v>
      </c>
      <c r="D61" s="10">
        <v>644</v>
      </c>
      <c r="E61" s="10">
        <v>65.03</v>
      </c>
      <c r="F61" s="10">
        <v>0</v>
      </c>
      <c r="G61" s="10">
        <v>0</v>
      </c>
      <c r="H61" s="10">
        <v>0</v>
      </c>
      <c r="I61" s="10">
        <v>24785</v>
      </c>
      <c r="J61" s="37"/>
    </row>
    <row r="62" spans="1:10" ht="15" customHeight="1">
      <c r="B62" s="60" t="s">
        <v>116</v>
      </c>
      <c r="C62" s="60"/>
      <c r="D62" s="10"/>
      <c r="E62" s="10"/>
      <c r="F62" s="10"/>
      <c r="G62" s="10"/>
      <c r="H62" s="10"/>
      <c r="I62" s="10"/>
      <c r="J62" s="37"/>
    </row>
    <row r="63" spans="1:10" ht="15" customHeight="1">
      <c r="B63" s="37" t="s">
        <v>117</v>
      </c>
      <c r="C63" s="10">
        <v>149</v>
      </c>
      <c r="D63" s="10">
        <v>790</v>
      </c>
      <c r="E63" s="10">
        <v>117.16</v>
      </c>
      <c r="F63" s="10">
        <v>8</v>
      </c>
      <c r="G63" s="10">
        <v>0.63</v>
      </c>
      <c r="H63" s="10">
        <v>18</v>
      </c>
      <c r="I63" s="10">
        <v>35132</v>
      </c>
      <c r="J63" s="37"/>
    </row>
    <row r="64" spans="1:10" ht="15" customHeight="1">
      <c r="B64" s="25" t="s">
        <v>118</v>
      </c>
      <c r="C64" s="10">
        <v>333</v>
      </c>
      <c r="D64" s="10">
        <v>4951</v>
      </c>
      <c r="E64" s="10">
        <v>560.13</v>
      </c>
      <c r="F64" s="10">
        <v>0</v>
      </c>
      <c r="G64" s="10">
        <v>0</v>
      </c>
      <c r="H64" s="10">
        <v>0</v>
      </c>
      <c r="I64" s="10">
        <v>354931</v>
      </c>
      <c r="J64" s="37"/>
    </row>
    <row r="65" spans="1:10" ht="15" customHeight="1">
      <c r="B65" s="37" t="s">
        <v>119</v>
      </c>
      <c r="C65" s="37"/>
      <c r="D65" s="61"/>
      <c r="E65" s="61"/>
      <c r="F65" s="61"/>
      <c r="G65" s="61"/>
      <c r="H65" s="61"/>
      <c r="I65" s="61"/>
      <c r="J65" s="37"/>
    </row>
    <row r="66" spans="1:10" ht="12.95" customHeight="1">
      <c r="B66" s="37" t="s">
        <v>120</v>
      </c>
      <c r="D66" s="10"/>
      <c r="E66" s="10"/>
      <c r="F66" s="10"/>
      <c r="G66" s="10"/>
      <c r="H66" s="10"/>
      <c r="I66" s="10"/>
      <c r="J66" s="37"/>
    </row>
    <row r="67" spans="1:10" ht="12.95" customHeight="1">
      <c r="B67" s="37" t="s">
        <v>121</v>
      </c>
      <c r="C67" s="10">
        <v>394</v>
      </c>
      <c r="D67" s="10">
        <v>5981</v>
      </c>
      <c r="E67" s="10">
        <v>670.33999999999992</v>
      </c>
      <c r="F67" s="10">
        <v>22</v>
      </c>
      <c r="G67" s="10">
        <v>1.51</v>
      </c>
      <c r="H67" s="10">
        <v>67</v>
      </c>
      <c r="I67" s="10">
        <v>402401</v>
      </c>
      <c r="J67" s="37"/>
    </row>
    <row r="68" spans="1:10" ht="20.100000000000001" customHeight="1">
      <c r="B68" s="25" t="s">
        <v>129</v>
      </c>
      <c r="C68" s="10">
        <v>177</v>
      </c>
      <c r="D68" s="10">
        <v>183</v>
      </c>
      <c r="E68" s="10">
        <v>36.380000000000003</v>
      </c>
      <c r="F68" s="10">
        <v>4</v>
      </c>
      <c r="G68" s="10">
        <v>0.18</v>
      </c>
      <c r="H68" s="10">
        <v>10</v>
      </c>
      <c r="I68" s="10">
        <v>15592</v>
      </c>
    </row>
    <row r="69" spans="1:10" ht="17.45" customHeight="1">
      <c r="B69" s="25" t="s">
        <v>16</v>
      </c>
      <c r="C69" s="10">
        <v>29</v>
      </c>
      <c r="D69" s="10">
        <v>135</v>
      </c>
      <c r="E69" s="10">
        <v>21.369999999999997</v>
      </c>
      <c r="F69" s="10">
        <v>0</v>
      </c>
      <c r="G69" s="10">
        <v>0</v>
      </c>
      <c r="H69" s="10">
        <v>0</v>
      </c>
      <c r="I69" s="10">
        <v>23907</v>
      </c>
    </row>
    <row r="70" spans="1:10" ht="17.45" customHeight="1">
      <c r="C70" s="10"/>
      <c r="D70" s="10"/>
      <c r="E70" s="10"/>
      <c r="F70" s="10"/>
      <c r="G70" s="10"/>
      <c r="H70" s="10"/>
      <c r="I70" s="10"/>
    </row>
    <row r="71" spans="1:10" ht="17.45" customHeight="1">
      <c r="C71" s="10"/>
      <c r="D71" s="10"/>
      <c r="E71" s="10"/>
      <c r="F71" s="10"/>
      <c r="G71" s="10"/>
      <c r="H71" s="10"/>
      <c r="I71" s="10"/>
    </row>
    <row r="72" spans="1:10" ht="17.45" customHeight="1">
      <c r="C72" s="10"/>
      <c r="D72" s="10"/>
      <c r="E72" s="10"/>
      <c r="F72" s="10"/>
      <c r="G72" s="10"/>
      <c r="H72" s="10"/>
      <c r="I72" s="10"/>
    </row>
    <row r="73" spans="1:10" s="62" customFormat="1" ht="51" customHeight="1">
      <c r="A73" s="352" t="s">
        <v>44</v>
      </c>
      <c r="B73" s="352"/>
      <c r="C73" s="352"/>
      <c r="D73" s="352"/>
      <c r="E73" s="352"/>
      <c r="F73" s="352"/>
      <c r="G73" s="352"/>
      <c r="H73" s="352"/>
      <c r="I73" s="352"/>
    </row>
    <row r="74" spans="1:10" s="62" customFormat="1" ht="24.95" customHeight="1"/>
    <row r="75" spans="1:10" s="62" customFormat="1" ht="128.1" customHeight="1"/>
  </sheetData>
  <mergeCells count="17">
    <mergeCell ref="A73:I73"/>
    <mergeCell ref="I6:I15"/>
    <mergeCell ref="F10:F15"/>
    <mergeCell ref="G10:G15"/>
    <mergeCell ref="A17:I17"/>
    <mergeCell ref="A28:B28"/>
    <mergeCell ref="A56:B56"/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1"/>
  <dimension ref="A1:J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5" customWidth="1"/>
    <col min="2" max="2" width="1.7109375" style="25" customWidth="1"/>
    <col min="3" max="3" width="32.7109375" style="25" customWidth="1"/>
    <col min="4" max="4" width="14.7109375" style="25" customWidth="1"/>
    <col min="5" max="10" width="14.5703125" style="25" customWidth="1"/>
    <col min="11" max="15" width="14.28515625" style="25" customWidth="1"/>
    <col min="16" max="16" width="8.140625" style="25" customWidth="1"/>
    <col min="17" max="16384" width="11.42578125" style="25"/>
  </cols>
  <sheetData>
    <row r="1" spans="1:1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</row>
    <row r="2" spans="1:10" s="291" customFormat="1" ht="20.100000000000001" customHeight="1">
      <c r="A2" s="404" t="s">
        <v>249</v>
      </c>
      <c r="B2" s="404"/>
      <c r="C2" s="404"/>
      <c r="D2" s="404"/>
      <c r="E2" s="404"/>
      <c r="F2" s="404"/>
      <c r="G2" s="404"/>
      <c r="H2" s="404"/>
      <c r="I2" s="404"/>
      <c r="J2" s="404"/>
    </row>
    <row r="3" spans="1:10" s="291" customFormat="1" ht="20.100000000000001" customHeight="1">
      <c r="A3" s="404" t="s">
        <v>619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0" ht="20.100000000000001" customHeight="1">
      <c r="A4" s="405" t="s">
        <v>0</v>
      </c>
      <c r="B4" s="405"/>
      <c r="C4" s="405"/>
      <c r="D4" s="405"/>
      <c r="E4" s="405"/>
      <c r="F4" s="405"/>
      <c r="G4" s="405"/>
      <c r="H4" s="405"/>
      <c r="I4" s="405"/>
      <c r="J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89" t="s">
        <v>134</v>
      </c>
      <c r="B6" s="389"/>
      <c r="C6" s="390"/>
      <c r="D6" s="393" t="s">
        <v>135</v>
      </c>
      <c r="E6" s="408" t="s">
        <v>175</v>
      </c>
      <c r="F6" s="409"/>
      <c r="G6" s="409"/>
      <c r="H6" s="409"/>
      <c r="I6" s="410"/>
      <c r="J6" s="361" t="s">
        <v>176</v>
      </c>
    </row>
    <row r="7" spans="1:10" ht="18" customHeight="1">
      <c r="A7" s="391"/>
      <c r="B7" s="391"/>
      <c r="C7" s="387"/>
      <c r="D7" s="406"/>
      <c r="E7" s="71" t="s">
        <v>177</v>
      </c>
      <c r="F7" s="71" t="s">
        <v>178</v>
      </c>
      <c r="G7" s="71" t="s">
        <v>179</v>
      </c>
      <c r="H7" s="71" t="s">
        <v>180</v>
      </c>
      <c r="I7" s="71" t="s">
        <v>181</v>
      </c>
      <c r="J7" s="385"/>
    </row>
    <row r="8" spans="1:10" ht="12" customHeight="1">
      <c r="A8" s="391"/>
      <c r="B8" s="391"/>
      <c r="C8" s="387"/>
      <c r="D8" s="406"/>
      <c r="E8" s="71" t="s">
        <v>182</v>
      </c>
      <c r="F8" s="71" t="s">
        <v>182</v>
      </c>
      <c r="G8" s="71" t="s">
        <v>182</v>
      </c>
      <c r="H8" s="71" t="s">
        <v>182</v>
      </c>
      <c r="I8" s="71" t="s">
        <v>182</v>
      </c>
      <c r="J8" s="385"/>
    </row>
    <row r="9" spans="1:10" ht="6" customHeight="1">
      <c r="A9" s="392"/>
      <c r="B9" s="392"/>
      <c r="C9" s="388"/>
      <c r="D9" s="407"/>
      <c r="E9" s="34"/>
      <c r="F9" s="34"/>
      <c r="G9" s="34"/>
      <c r="H9" s="34"/>
      <c r="I9" s="34"/>
      <c r="J9" s="386"/>
    </row>
    <row r="10" spans="1:10" ht="54.95" customHeight="1">
      <c r="A10" s="58" t="s">
        <v>9</v>
      </c>
      <c r="B10" s="56"/>
      <c r="C10" s="56"/>
      <c r="D10" s="10">
        <v>109990</v>
      </c>
      <c r="E10" s="10">
        <v>7812</v>
      </c>
      <c r="F10" s="10">
        <v>2136</v>
      </c>
      <c r="G10" s="10">
        <v>99193</v>
      </c>
      <c r="H10" s="10">
        <v>403</v>
      </c>
      <c r="I10" s="10">
        <v>337</v>
      </c>
      <c r="J10" s="10">
        <v>109</v>
      </c>
    </row>
    <row r="11" spans="1:10" ht="15" customHeight="1">
      <c r="A11" s="58" t="s">
        <v>183</v>
      </c>
      <c r="B11" s="56"/>
      <c r="C11" s="56"/>
      <c r="D11" s="10">
        <v>235658</v>
      </c>
      <c r="E11" s="10">
        <v>46327</v>
      </c>
      <c r="F11" s="10">
        <v>9183</v>
      </c>
      <c r="G11" s="10">
        <v>177917</v>
      </c>
      <c r="H11" s="10">
        <v>1198</v>
      </c>
      <c r="I11" s="10">
        <v>903</v>
      </c>
      <c r="J11" s="10">
        <v>130</v>
      </c>
    </row>
    <row r="12" spans="1:10" ht="24.95" customHeight="1">
      <c r="A12" s="58" t="s">
        <v>76</v>
      </c>
      <c r="B12" s="56"/>
      <c r="C12" s="56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58" t="s">
        <v>108</v>
      </c>
      <c r="C13" s="56"/>
      <c r="D13" s="10">
        <v>87743</v>
      </c>
      <c r="E13" s="10">
        <v>4727</v>
      </c>
      <c r="F13" s="10">
        <v>1572</v>
      </c>
      <c r="G13" s="10">
        <v>80912</v>
      </c>
      <c r="H13" s="10">
        <v>166</v>
      </c>
      <c r="I13" s="10">
        <v>269</v>
      </c>
      <c r="J13" s="10">
        <v>97</v>
      </c>
    </row>
    <row r="14" spans="1:10" ht="20.100000000000001" customHeight="1">
      <c r="B14" s="58" t="s">
        <v>109</v>
      </c>
      <c r="C14" s="56"/>
      <c r="D14" s="10">
        <v>9279</v>
      </c>
      <c r="E14" s="10">
        <v>421</v>
      </c>
      <c r="F14" s="10">
        <v>27</v>
      </c>
      <c r="G14" s="10">
        <v>8715</v>
      </c>
      <c r="H14" s="10">
        <v>86</v>
      </c>
      <c r="I14" s="10">
        <v>19</v>
      </c>
      <c r="J14" s="10">
        <v>11</v>
      </c>
    </row>
    <row r="15" spans="1:10" ht="20.100000000000001" customHeight="1">
      <c r="B15" s="58" t="s">
        <v>184</v>
      </c>
      <c r="C15" s="56"/>
      <c r="D15" s="10">
        <v>12437</v>
      </c>
      <c r="E15" s="10">
        <v>2567</v>
      </c>
      <c r="F15" s="10">
        <v>494</v>
      </c>
      <c r="G15" s="10">
        <v>9218</v>
      </c>
      <c r="H15" s="10">
        <v>149</v>
      </c>
      <c r="I15" s="10">
        <v>9</v>
      </c>
      <c r="J15" s="10">
        <v>0</v>
      </c>
    </row>
    <row r="16" spans="1:10" ht="15" customHeight="1">
      <c r="B16" s="58" t="s">
        <v>183</v>
      </c>
      <c r="C16" s="56"/>
      <c r="D16" s="10">
        <v>115150</v>
      </c>
      <c r="E16" s="10">
        <v>36781</v>
      </c>
      <c r="F16" s="10">
        <v>6680</v>
      </c>
      <c r="G16" s="10">
        <v>70744</v>
      </c>
      <c r="H16" s="10">
        <v>848</v>
      </c>
      <c r="I16" s="10">
        <v>97</v>
      </c>
      <c r="J16" s="10">
        <v>0</v>
      </c>
    </row>
    <row r="17" spans="1:10" ht="20.100000000000001" customHeight="1">
      <c r="B17" s="58" t="s">
        <v>10</v>
      </c>
      <c r="C17" s="56"/>
      <c r="D17" s="10">
        <v>531</v>
      </c>
      <c r="E17" s="10">
        <v>97</v>
      </c>
      <c r="F17" s="10">
        <v>43</v>
      </c>
      <c r="G17" s="10">
        <v>348</v>
      </c>
      <c r="H17" s="10">
        <v>2</v>
      </c>
      <c r="I17" s="10">
        <v>40</v>
      </c>
      <c r="J17" s="10">
        <v>1</v>
      </c>
    </row>
    <row r="18" spans="1:10" ht="15" customHeight="1">
      <c r="B18" s="58" t="s">
        <v>183</v>
      </c>
      <c r="C18" s="56"/>
      <c r="D18" s="10">
        <v>14207</v>
      </c>
      <c r="E18" s="10">
        <v>3977</v>
      </c>
      <c r="F18" s="10">
        <v>877</v>
      </c>
      <c r="G18" s="10">
        <v>8831</v>
      </c>
      <c r="H18" s="10">
        <v>12</v>
      </c>
      <c r="I18" s="10">
        <v>499</v>
      </c>
      <c r="J18" s="10">
        <v>11</v>
      </c>
    </row>
    <row r="19" spans="1:10" ht="24.95" customHeight="1">
      <c r="A19" s="58" t="s">
        <v>34</v>
      </c>
      <c r="B19" s="56"/>
      <c r="C19" s="56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58" t="s">
        <v>185</v>
      </c>
      <c r="C20" s="56"/>
      <c r="D20" s="10">
        <v>7084</v>
      </c>
      <c r="E20" s="10">
        <v>1520</v>
      </c>
      <c r="F20" s="10">
        <v>414</v>
      </c>
      <c r="G20" s="10">
        <v>5077</v>
      </c>
      <c r="H20" s="10">
        <v>60</v>
      </c>
      <c r="I20" s="10">
        <v>12</v>
      </c>
      <c r="J20" s="10">
        <v>1</v>
      </c>
    </row>
    <row r="21" spans="1:10" ht="15" customHeight="1">
      <c r="B21" s="58" t="s">
        <v>183</v>
      </c>
      <c r="C21" s="56"/>
      <c r="D21" s="10">
        <v>61910</v>
      </c>
      <c r="E21" s="10">
        <v>19896</v>
      </c>
      <c r="F21" s="10">
        <v>4225</v>
      </c>
      <c r="G21" s="10">
        <v>37435</v>
      </c>
      <c r="H21" s="10">
        <v>326</v>
      </c>
      <c r="I21" s="10">
        <v>26</v>
      </c>
      <c r="J21" s="10">
        <v>2</v>
      </c>
    </row>
    <row r="22" spans="1:10" ht="18" customHeight="1">
      <c r="A22" s="58"/>
      <c r="B22" s="56"/>
      <c r="C22" s="56"/>
      <c r="D22" s="10"/>
      <c r="E22" s="10"/>
      <c r="F22" s="10"/>
      <c r="G22" s="10"/>
      <c r="H22" s="10"/>
      <c r="I22" s="10"/>
      <c r="J22" s="10"/>
    </row>
    <row r="23" spans="1:10" ht="24.95" customHeight="1">
      <c r="A23" s="58" t="s">
        <v>56</v>
      </c>
      <c r="B23" s="56"/>
      <c r="C23" s="56"/>
      <c r="D23" s="10">
        <v>24402</v>
      </c>
      <c r="E23" s="10">
        <v>1424</v>
      </c>
      <c r="F23" s="10">
        <v>297</v>
      </c>
      <c r="G23" s="10">
        <v>8598</v>
      </c>
      <c r="H23" s="10">
        <v>71</v>
      </c>
      <c r="I23" s="10">
        <v>886</v>
      </c>
      <c r="J23" s="10">
        <v>13126</v>
      </c>
    </row>
    <row r="24" spans="1:10" ht="15.95" customHeight="1">
      <c r="A24" s="58" t="s">
        <v>186</v>
      </c>
      <c r="B24" s="56"/>
      <c r="C24" s="56"/>
      <c r="D24" s="10">
        <v>179446</v>
      </c>
      <c r="E24" s="10">
        <v>24979</v>
      </c>
      <c r="F24" s="10">
        <v>7946</v>
      </c>
      <c r="G24" s="10">
        <v>87541</v>
      </c>
      <c r="H24" s="10">
        <v>2008</v>
      </c>
      <c r="I24" s="10">
        <v>7907</v>
      </c>
      <c r="J24" s="10">
        <v>49066</v>
      </c>
    </row>
    <row r="25" spans="1:10" ht="24.95" customHeight="1">
      <c r="A25" s="58" t="s">
        <v>76</v>
      </c>
      <c r="B25" s="56"/>
      <c r="C25" s="56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58" t="s">
        <v>47</v>
      </c>
      <c r="C26" s="56"/>
      <c r="D26" s="10">
        <v>474</v>
      </c>
      <c r="E26" s="10">
        <v>97</v>
      </c>
      <c r="F26" s="10">
        <v>29</v>
      </c>
      <c r="G26" s="10">
        <v>328</v>
      </c>
      <c r="H26" s="10">
        <v>1</v>
      </c>
      <c r="I26" s="10">
        <v>12</v>
      </c>
      <c r="J26" s="10">
        <v>7</v>
      </c>
    </row>
    <row r="27" spans="1:10" ht="15.95" customHeight="1">
      <c r="B27" s="58" t="s">
        <v>186</v>
      </c>
      <c r="C27" s="56"/>
      <c r="D27" s="10">
        <v>4560</v>
      </c>
      <c r="E27" s="10">
        <v>1668</v>
      </c>
      <c r="F27" s="10">
        <v>366</v>
      </c>
      <c r="G27" s="10">
        <v>2516</v>
      </c>
      <c r="H27" s="10">
        <v>1</v>
      </c>
      <c r="I27" s="10">
        <v>8</v>
      </c>
      <c r="J27" s="10">
        <v>1</v>
      </c>
    </row>
    <row r="28" spans="1:10" ht="20.100000000000001" customHeight="1">
      <c r="B28" s="58" t="s">
        <v>48</v>
      </c>
      <c r="C28" s="56"/>
      <c r="D28" s="10">
        <v>1618</v>
      </c>
      <c r="E28" s="10">
        <v>276</v>
      </c>
      <c r="F28" s="10">
        <v>44</v>
      </c>
      <c r="G28" s="10">
        <v>1225</v>
      </c>
      <c r="H28" s="10">
        <v>7</v>
      </c>
      <c r="I28" s="10">
        <v>59</v>
      </c>
      <c r="J28" s="10">
        <v>7</v>
      </c>
    </row>
    <row r="29" spans="1:10" ht="15.95" customHeight="1">
      <c r="B29" s="58" t="s">
        <v>186</v>
      </c>
      <c r="C29" s="56"/>
      <c r="D29" s="10">
        <v>14358</v>
      </c>
      <c r="E29" s="10">
        <v>5895</v>
      </c>
      <c r="F29" s="10">
        <v>1757</v>
      </c>
      <c r="G29" s="10">
        <v>6484</v>
      </c>
      <c r="H29" s="10">
        <v>12</v>
      </c>
      <c r="I29" s="10">
        <v>125</v>
      </c>
      <c r="J29" s="10">
        <v>86</v>
      </c>
    </row>
    <row r="30" spans="1:10" ht="20.100000000000001" customHeight="1">
      <c r="B30" s="58" t="s">
        <v>187</v>
      </c>
      <c r="C30" s="56"/>
      <c r="D30" s="10">
        <v>5456</v>
      </c>
      <c r="E30" s="10">
        <v>36</v>
      </c>
      <c r="F30" s="10">
        <v>12</v>
      </c>
      <c r="G30" s="10">
        <v>273</v>
      </c>
      <c r="H30" s="10">
        <v>0</v>
      </c>
      <c r="I30" s="10">
        <v>116</v>
      </c>
      <c r="J30" s="10">
        <v>5019</v>
      </c>
    </row>
    <row r="31" spans="1:10" ht="15.95" customHeight="1">
      <c r="B31" s="58" t="s">
        <v>186</v>
      </c>
      <c r="C31" s="56"/>
      <c r="D31" s="10">
        <v>25180</v>
      </c>
      <c r="E31" s="10">
        <v>712</v>
      </c>
      <c r="F31" s="10">
        <v>303</v>
      </c>
      <c r="G31" s="10">
        <v>2102</v>
      </c>
      <c r="H31" s="10">
        <v>0</v>
      </c>
      <c r="I31" s="10">
        <v>1086</v>
      </c>
      <c r="J31" s="10">
        <v>20977</v>
      </c>
    </row>
    <row r="32" spans="1:10" ht="20.100000000000001" customHeight="1">
      <c r="B32" s="58" t="s">
        <v>188</v>
      </c>
      <c r="C32" s="56"/>
      <c r="D32" s="10">
        <v>14567</v>
      </c>
      <c r="E32" s="10">
        <v>638</v>
      </c>
      <c r="F32" s="10">
        <v>138</v>
      </c>
      <c r="G32" s="10">
        <v>5427</v>
      </c>
      <c r="H32" s="10">
        <v>50</v>
      </c>
      <c r="I32" s="10">
        <v>573</v>
      </c>
      <c r="J32" s="10">
        <v>7741</v>
      </c>
    </row>
    <row r="33" spans="1:10" ht="15.95" customHeight="1">
      <c r="B33" s="58" t="s">
        <v>186</v>
      </c>
      <c r="C33" s="56"/>
      <c r="D33" s="10">
        <v>123105</v>
      </c>
      <c r="E33" s="10">
        <v>12176</v>
      </c>
      <c r="F33" s="10">
        <v>4729</v>
      </c>
      <c r="G33" s="10">
        <v>70459</v>
      </c>
      <c r="H33" s="10">
        <v>1949</v>
      </c>
      <c r="I33" s="10">
        <v>6507</v>
      </c>
      <c r="J33" s="10">
        <v>27286</v>
      </c>
    </row>
    <row r="34" spans="1:10" ht="24.95" customHeight="1">
      <c r="B34" s="58" t="s">
        <v>34</v>
      </c>
      <c r="C34" s="56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58" t="s">
        <v>51</v>
      </c>
      <c r="D35" s="10">
        <v>3350</v>
      </c>
      <c r="E35" s="10">
        <v>242</v>
      </c>
      <c r="F35" s="10">
        <v>74</v>
      </c>
      <c r="G35" s="10">
        <v>2073</v>
      </c>
      <c r="H35" s="10">
        <v>15</v>
      </c>
      <c r="I35" s="10">
        <v>228</v>
      </c>
      <c r="J35" s="10">
        <v>718</v>
      </c>
    </row>
    <row r="36" spans="1:10" ht="15.95" customHeight="1">
      <c r="C36" s="58" t="s">
        <v>186</v>
      </c>
      <c r="D36" s="10">
        <v>35208</v>
      </c>
      <c r="E36" s="10">
        <v>4173</v>
      </c>
      <c r="F36" s="10">
        <v>1665</v>
      </c>
      <c r="G36" s="10">
        <v>24615</v>
      </c>
      <c r="H36" s="10">
        <v>70</v>
      </c>
      <c r="I36" s="10">
        <v>1539</v>
      </c>
      <c r="J36" s="10">
        <v>3146</v>
      </c>
    </row>
    <row r="37" spans="1:10" ht="20.100000000000001" customHeight="1">
      <c r="C37" s="58" t="s">
        <v>52</v>
      </c>
      <c r="D37" s="10">
        <v>1432</v>
      </c>
      <c r="E37" s="10">
        <v>108</v>
      </c>
      <c r="F37" s="10">
        <v>16</v>
      </c>
      <c r="G37" s="10">
        <v>1195</v>
      </c>
      <c r="H37" s="10">
        <v>6</v>
      </c>
      <c r="I37" s="10">
        <v>30</v>
      </c>
      <c r="J37" s="10">
        <v>77</v>
      </c>
    </row>
    <row r="38" spans="1:10" ht="15.95" customHeight="1">
      <c r="C38" s="58" t="s">
        <v>186</v>
      </c>
      <c r="D38" s="10">
        <v>17557</v>
      </c>
      <c r="E38" s="10">
        <v>2449</v>
      </c>
      <c r="F38" s="10">
        <v>297</v>
      </c>
      <c r="G38" s="10">
        <v>14134</v>
      </c>
      <c r="H38" s="10">
        <v>15</v>
      </c>
      <c r="I38" s="10">
        <v>228</v>
      </c>
      <c r="J38" s="10">
        <v>434</v>
      </c>
    </row>
    <row r="39" spans="1:10" ht="20.100000000000001" customHeight="1">
      <c r="C39" s="58" t="s">
        <v>53</v>
      </c>
      <c r="D39" s="10">
        <v>5539</v>
      </c>
      <c r="E39" s="10">
        <v>142</v>
      </c>
      <c r="F39" s="10">
        <v>26</v>
      </c>
      <c r="G39" s="10">
        <v>1442</v>
      </c>
      <c r="H39" s="10">
        <v>21</v>
      </c>
      <c r="I39" s="10">
        <v>221</v>
      </c>
      <c r="J39" s="10">
        <v>3687</v>
      </c>
    </row>
    <row r="40" spans="1:10" ht="15.95" customHeight="1">
      <c r="C40" s="58" t="s">
        <v>186</v>
      </c>
      <c r="D40" s="10">
        <v>59033</v>
      </c>
      <c r="E40" s="10">
        <v>3843</v>
      </c>
      <c r="F40" s="10">
        <v>2589</v>
      </c>
      <c r="G40" s="10">
        <v>28556</v>
      </c>
      <c r="H40" s="10">
        <v>1854</v>
      </c>
      <c r="I40" s="10">
        <v>4548</v>
      </c>
      <c r="J40" s="10">
        <v>17643</v>
      </c>
    </row>
    <row r="41" spans="1:10" ht="20.100000000000001" customHeight="1">
      <c r="C41" s="58" t="s">
        <v>54</v>
      </c>
      <c r="D41" s="10">
        <v>425</v>
      </c>
      <c r="E41" s="10">
        <v>84</v>
      </c>
      <c r="F41" s="10">
        <v>15</v>
      </c>
      <c r="G41" s="10">
        <v>294</v>
      </c>
      <c r="H41" s="10">
        <v>2</v>
      </c>
      <c r="I41" s="10">
        <v>27</v>
      </c>
      <c r="J41" s="10">
        <v>3</v>
      </c>
    </row>
    <row r="42" spans="1:10" ht="15.95" customHeight="1">
      <c r="C42" s="58" t="s">
        <v>186</v>
      </c>
      <c r="D42" s="10">
        <v>2851</v>
      </c>
      <c r="E42" s="10">
        <v>1214</v>
      </c>
      <c r="F42" s="10">
        <v>144</v>
      </c>
      <c r="G42" s="10">
        <v>1468</v>
      </c>
      <c r="H42" s="10">
        <v>2</v>
      </c>
      <c r="I42" s="10">
        <v>21</v>
      </c>
      <c r="J42" s="10">
        <v>1</v>
      </c>
    </row>
    <row r="43" spans="1:10" ht="24.95" customHeight="1">
      <c r="B43" s="58" t="s">
        <v>55</v>
      </c>
      <c r="C43" s="56"/>
      <c r="D43" s="10">
        <v>2287</v>
      </c>
      <c r="E43" s="10">
        <v>377</v>
      </c>
      <c r="F43" s="10">
        <v>74</v>
      </c>
      <c r="G43" s="10">
        <v>1345</v>
      </c>
      <c r="H43" s="10">
        <v>13</v>
      </c>
      <c r="I43" s="10">
        <v>126</v>
      </c>
      <c r="J43" s="10">
        <v>352</v>
      </c>
    </row>
    <row r="44" spans="1:10" ht="15.95" customHeight="1">
      <c r="B44" s="58" t="s">
        <v>186</v>
      </c>
      <c r="C44" s="56"/>
      <c r="D44" s="10">
        <v>12242</v>
      </c>
      <c r="E44" s="10">
        <v>4528</v>
      </c>
      <c r="F44" s="10">
        <v>791</v>
      </c>
      <c r="G44" s="10">
        <v>5980</v>
      </c>
      <c r="H44" s="10">
        <v>47</v>
      </c>
      <c r="I44" s="10">
        <v>181</v>
      </c>
      <c r="J44" s="10">
        <v>716</v>
      </c>
    </row>
    <row r="45" spans="1:10" ht="24.95" customHeight="1">
      <c r="B45" s="58" t="s">
        <v>34</v>
      </c>
      <c r="C45" s="56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58" t="s">
        <v>126</v>
      </c>
      <c r="C46" s="56"/>
      <c r="D46" s="10">
        <v>3051</v>
      </c>
      <c r="E46" s="10">
        <v>485</v>
      </c>
      <c r="F46" s="10">
        <v>118</v>
      </c>
      <c r="G46" s="10">
        <v>1753</v>
      </c>
      <c r="H46" s="10">
        <v>15</v>
      </c>
      <c r="I46" s="10">
        <v>164</v>
      </c>
      <c r="J46" s="10">
        <v>516</v>
      </c>
    </row>
    <row r="47" spans="1:10" ht="15.95" customHeight="1">
      <c r="B47" s="58" t="s">
        <v>186</v>
      </c>
      <c r="C47" s="56"/>
      <c r="D47" s="10">
        <v>18449</v>
      </c>
      <c r="E47" s="10">
        <v>6507</v>
      </c>
      <c r="F47" s="10">
        <v>1209</v>
      </c>
      <c r="G47" s="10">
        <v>9073</v>
      </c>
      <c r="H47" s="10">
        <v>50</v>
      </c>
      <c r="I47" s="10">
        <v>260</v>
      </c>
      <c r="J47" s="10">
        <v>1349</v>
      </c>
    </row>
    <row r="48" spans="1:10" ht="38.1" customHeight="1">
      <c r="A48" s="56" t="s">
        <v>32</v>
      </c>
      <c r="B48" s="37"/>
      <c r="C48" s="56"/>
      <c r="D48" s="10"/>
      <c r="E48" s="10"/>
      <c r="F48" s="10"/>
      <c r="G48" s="10"/>
      <c r="H48" s="10"/>
      <c r="I48" s="10"/>
      <c r="J48" s="10"/>
    </row>
    <row r="49" spans="1:10" ht="15" customHeight="1">
      <c r="A49" s="56" t="s">
        <v>45</v>
      </c>
      <c r="B49" s="56"/>
      <c r="C49" s="56"/>
      <c r="D49" s="56"/>
      <c r="E49" s="56"/>
      <c r="F49" s="56"/>
      <c r="G49" s="56"/>
      <c r="H49" s="56"/>
      <c r="I49" s="56"/>
      <c r="J49" s="56"/>
    </row>
    <row r="50" spans="1:10" ht="240" customHeight="1">
      <c r="A50" s="352" t="s">
        <v>44</v>
      </c>
      <c r="B50" s="352"/>
      <c r="C50" s="352"/>
      <c r="D50" s="352"/>
      <c r="E50" s="352"/>
      <c r="F50" s="352"/>
      <c r="G50" s="352"/>
      <c r="H50" s="352"/>
      <c r="I50" s="352"/>
      <c r="J50" s="352"/>
    </row>
    <row r="51" spans="1:10" ht="17.45" customHeight="1">
      <c r="D51" s="41"/>
      <c r="E51" s="72"/>
      <c r="F51" s="41"/>
      <c r="G51" s="40"/>
      <c r="H51" s="37"/>
    </row>
    <row r="61" spans="1:10" ht="9.9499999999999993" customHeight="1"/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1"/>
  <dimension ref="A1:J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5" customWidth="1"/>
    <col min="2" max="2" width="1.7109375" style="25" customWidth="1"/>
    <col min="3" max="3" width="32.7109375" style="25" customWidth="1"/>
    <col min="4" max="4" width="14.7109375" style="25" customWidth="1"/>
    <col min="5" max="10" width="14.5703125" style="25" customWidth="1"/>
    <col min="11" max="15" width="14.28515625" style="25" customWidth="1"/>
    <col min="16" max="16" width="8.140625" style="25" customWidth="1"/>
    <col min="17" max="16384" width="11.42578125" style="25"/>
  </cols>
  <sheetData>
    <row r="1" spans="1:1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</row>
    <row r="2" spans="1:10" s="291" customFormat="1" ht="20.100000000000001" customHeight="1">
      <c r="A2" s="404" t="s">
        <v>249</v>
      </c>
      <c r="B2" s="404"/>
      <c r="C2" s="404"/>
      <c r="D2" s="404"/>
      <c r="E2" s="404"/>
      <c r="F2" s="404"/>
      <c r="G2" s="404"/>
      <c r="H2" s="404"/>
      <c r="I2" s="404"/>
      <c r="J2" s="404"/>
    </row>
    <row r="3" spans="1:10" s="291" customFormat="1" ht="20.100000000000001" customHeight="1">
      <c r="A3" s="404" t="s">
        <v>619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0" ht="20.100000000000001" customHeight="1">
      <c r="A4" s="405" t="s">
        <v>26</v>
      </c>
      <c r="B4" s="405"/>
      <c r="C4" s="405"/>
      <c r="D4" s="405"/>
      <c r="E4" s="405"/>
      <c r="F4" s="405"/>
      <c r="G4" s="405"/>
      <c r="H4" s="405"/>
      <c r="I4" s="405"/>
      <c r="J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89" t="s">
        <v>134</v>
      </c>
      <c r="B6" s="389"/>
      <c r="C6" s="390"/>
      <c r="D6" s="393" t="s">
        <v>135</v>
      </c>
      <c r="E6" s="408" t="s">
        <v>175</v>
      </c>
      <c r="F6" s="409"/>
      <c r="G6" s="409"/>
      <c r="H6" s="409"/>
      <c r="I6" s="410"/>
      <c r="J6" s="361" t="s">
        <v>176</v>
      </c>
    </row>
    <row r="7" spans="1:10" ht="18" customHeight="1">
      <c r="A7" s="391"/>
      <c r="B7" s="391"/>
      <c r="C7" s="387"/>
      <c r="D7" s="406"/>
      <c r="E7" s="71" t="s">
        <v>177</v>
      </c>
      <c r="F7" s="71" t="s">
        <v>178</v>
      </c>
      <c r="G7" s="71" t="s">
        <v>179</v>
      </c>
      <c r="H7" s="71" t="s">
        <v>180</v>
      </c>
      <c r="I7" s="71" t="s">
        <v>181</v>
      </c>
      <c r="J7" s="385"/>
    </row>
    <row r="8" spans="1:10" ht="12" customHeight="1">
      <c r="A8" s="391"/>
      <c r="B8" s="391"/>
      <c r="C8" s="387"/>
      <c r="D8" s="406"/>
      <c r="E8" s="71" t="s">
        <v>182</v>
      </c>
      <c r="F8" s="71" t="s">
        <v>182</v>
      </c>
      <c r="G8" s="71" t="s">
        <v>182</v>
      </c>
      <c r="H8" s="71" t="s">
        <v>182</v>
      </c>
      <c r="I8" s="71" t="s">
        <v>182</v>
      </c>
      <c r="J8" s="385"/>
    </row>
    <row r="9" spans="1:10" ht="6" customHeight="1">
      <c r="A9" s="392"/>
      <c r="B9" s="392"/>
      <c r="C9" s="388"/>
      <c r="D9" s="407"/>
      <c r="E9" s="34"/>
      <c r="F9" s="34"/>
      <c r="G9" s="34"/>
      <c r="H9" s="34"/>
      <c r="I9" s="34"/>
      <c r="J9" s="386"/>
    </row>
    <row r="10" spans="1:10" ht="54.95" customHeight="1">
      <c r="A10" s="58" t="s">
        <v>9</v>
      </c>
      <c r="B10" s="56"/>
      <c r="C10" s="56"/>
      <c r="D10" s="10">
        <v>90832</v>
      </c>
      <c r="E10" s="10">
        <v>6340</v>
      </c>
      <c r="F10" s="10">
        <v>1749</v>
      </c>
      <c r="G10" s="10">
        <v>82090</v>
      </c>
      <c r="H10" s="10">
        <v>304</v>
      </c>
      <c r="I10" s="10">
        <v>246</v>
      </c>
      <c r="J10" s="10">
        <v>103</v>
      </c>
    </row>
    <row r="11" spans="1:10" ht="15" customHeight="1">
      <c r="A11" s="58" t="s">
        <v>183</v>
      </c>
      <c r="B11" s="56"/>
      <c r="C11" s="56"/>
      <c r="D11" s="10">
        <v>196306</v>
      </c>
      <c r="E11" s="10">
        <v>33898</v>
      </c>
      <c r="F11" s="10">
        <v>7443</v>
      </c>
      <c r="G11" s="10">
        <v>153176</v>
      </c>
      <c r="H11" s="10">
        <v>1031</v>
      </c>
      <c r="I11" s="10">
        <v>635</v>
      </c>
      <c r="J11" s="10">
        <v>123</v>
      </c>
    </row>
    <row r="12" spans="1:10" ht="24.95" customHeight="1">
      <c r="A12" s="58" t="s">
        <v>76</v>
      </c>
      <c r="B12" s="56"/>
      <c r="C12" s="56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58" t="s">
        <v>108</v>
      </c>
      <c r="C13" s="56"/>
      <c r="D13" s="10">
        <v>70969</v>
      </c>
      <c r="E13" s="10">
        <v>3953</v>
      </c>
      <c r="F13" s="10">
        <v>1268</v>
      </c>
      <c r="G13" s="10">
        <v>65371</v>
      </c>
      <c r="H13" s="10">
        <v>98</v>
      </c>
      <c r="I13" s="10">
        <v>187</v>
      </c>
      <c r="J13" s="10">
        <v>92</v>
      </c>
    </row>
    <row r="14" spans="1:10" ht="20.100000000000001" customHeight="1">
      <c r="B14" s="58" t="s">
        <v>109</v>
      </c>
      <c r="C14" s="56"/>
      <c r="D14" s="10">
        <v>8480</v>
      </c>
      <c r="E14" s="10">
        <v>400</v>
      </c>
      <c r="F14" s="10">
        <v>24</v>
      </c>
      <c r="G14" s="10">
        <v>7961</v>
      </c>
      <c r="H14" s="10">
        <v>68</v>
      </c>
      <c r="I14" s="10">
        <v>17</v>
      </c>
      <c r="J14" s="10">
        <v>10</v>
      </c>
    </row>
    <row r="15" spans="1:10" ht="20.100000000000001" customHeight="1">
      <c r="B15" s="58" t="s">
        <v>184</v>
      </c>
      <c r="C15" s="56"/>
      <c r="D15" s="10">
        <v>10904</v>
      </c>
      <c r="E15" s="10">
        <v>1905</v>
      </c>
      <c r="F15" s="10">
        <v>422</v>
      </c>
      <c r="G15" s="10">
        <v>8435</v>
      </c>
      <c r="H15" s="10">
        <v>136</v>
      </c>
      <c r="I15" s="10">
        <v>6</v>
      </c>
      <c r="J15" s="10">
        <v>0</v>
      </c>
    </row>
    <row r="16" spans="1:10" ht="15" customHeight="1">
      <c r="B16" s="58" t="s">
        <v>183</v>
      </c>
      <c r="C16" s="56"/>
      <c r="D16" s="10">
        <v>96552</v>
      </c>
      <c r="E16" s="10">
        <v>26067</v>
      </c>
      <c r="F16" s="10">
        <v>5658</v>
      </c>
      <c r="G16" s="10">
        <v>63996</v>
      </c>
      <c r="H16" s="10">
        <v>785</v>
      </c>
      <c r="I16" s="10">
        <v>46</v>
      </c>
      <c r="J16" s="10">
        <v>0</v>
      </c>
    </row>
    <row r="17" spans="1:10" ht="20.100000000000001" customHeight="1">
      <c r="B17" s="58" t="s">
        <v>10</v>
      </c>
      <c r="C17" s="56"/>
      <c r="D17" s="10">
        <v>479</v>
      </c>
      <c r="E17" s="10">
        <v>82</v>
      </c>
      <c r="F17" s="10">
        <v>35</v>
      </c>
      <c r="G17" s="10">
        <v>323</v>
      </c>
      <c r="H17" s="10">
        <v>2</v>
      </c>
      <c r="I17" s="10">
        <v>36</v>
      </c>
      <c r="J17" s="10">
        <v>1</v>
      </c>
    </row>
    <row r="18" spans="1:10" ht="15" customHeight="1">
      <c r="B18" s="58" t="s">
        <v>183</v>
      </c>
      <c r="C18" s="56"/>
      <c r="D18" s="10">
        <v>11825</v>
      </c>
      <c r="E18" s="10">
        <v>3078</v>
      </c>
      <c r="F18" s="10">
        <v>469</v>
      </c>
      <c r="G18" s="10">
        <v>7887</v>
      </c>
      <c r="H18" s="10">
        <v>12</v>
      </c>
      <c r="I18" s="10">
        <v>368</v>
      </c>
      <c r="J18" s="10">
        <v>11</v>
      </c>
    </row>
    <row r="19" spans="1:10" ht="24.95" customHeight="1">
      <c r="A19" s="58" t="s">
        <v>34</v>
      </c>
      <c r="B19" s="56"/>
      <c r="C19" s="56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58" t="s">
        <v>185</v>
      </c>
      <c r="C20" s="56"/>
      <c r="D20" s="10">
        <v>6346</v>
      </c>
      <c r="E20" s="10">
        <v>1224</v>
      </c>
      <c r="F20" s="10">
        <v>327</v>
      </c>
      <c r="G20" s="10">
        <v>4732</v>
      </c>
      <c r="H20" s="10">
        <v>51</v>
      </c>
      <c r="I20" s="10">
        <v>11</v>
      </c>
      <c r="J20" s="10">
        <v>1</v>
      </c>
    </row>
    <row r="21" spans="1:10" ht="15" customHeight="1">
      <c r="B21" s="58" t="s">
        <v>183</v>
      </c>
      <c r="C21" s="56"/>
      <c r="D21" s="10">
        <v>53867</v>
      </c>
      <c r="E21" s="10">
        <v>14894</v>
      </c>
      <c r="F21" s="10">
        <v>3575</v>
      </c>
      <c r="G21" s="10">
        <v>35079</v>
      </c>
      <c r="H21" s="10">
        <v>297</v>
      </c>
      <c r="I21" s="10">
        <v>20</v>
      </c>
      <c r="J21" s="10">
        <v>2</v>
      </c>
    </row>
    <row r="22" spans="1:10" ht="18" customHeight="1">
      <c r="A22" s="58"/>
      <c r="B22" s="56"/>
      <c r="C22" s="56"/>
      <c r="D22" s="10"/>
      <c r="E22" s="10"/>
      <c r="F22" s="10"/>
      <c r="G22" s="10"/>
      <c r="H22" s="10"/>
      <c r="I22" s="10"/>
      <c r="J22" s="10"/>
    </row>
    <row r="23" spans="1:10" ht="24.95" customHeight="1">
      <c r="A23" s="58" t="s">
        <v>56</v>
      </c>
      <c r="B23" s="56"/>
      <c r="C23" s="56"/>
      <c r="D23" s="10">
        <v>20796</v>
      </c>
      <c r="E23" s="10">
        <v>1118</v>
      </c>
      <c r="F23" s="10">
        <v>236</v>
      </c>
      <c r="G23" s="10">
        <v>7344</v>
      </c>
      <c r="H23" s="10">
        <v>49</v>
      </c>
      <c r="I23" s="10">
        <v>683</v>
      </c>
      <c r="J23" s="10">
        <v>11366</v>
      </c>
    </row>
    <row r="24" spans="1:10" ht="15.95" customHeight="1">
      <c r="A24" s="58" t="s">
        <v>186</v>
      </c>
      <c r="B24" s="56"/>
      <c r="C24" s="56"/>
      <c r="D24" s="10">
        <v>155181</v>
      </c>
      <c r="E24" s="10">
        <v>21092</v>
      </c>
      <c r="F24" s="10">
        <v>6397</v>
      </c>
      <c r="G24" s="10">
        <v>76506</v>
      </c>
      <c r="H24" s="10">
        <v>1392</v>
      </c>
      <c r="I24" s="10">
        <v>6348</v>
      </c>
      <c r="J24" s="10">
        <v>43446</v>
      </c>
    </row>
    <row r="25" spans="1:10" ht="24.95" customHeight="1">
      <c r="A25" s="58" t="s">
        <v>76</v>
      </c>
      <c r="B25" s="56"/>
      <c r="C25" s="56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58" t="s">
        <v>47</v>
      </c>
      <c r="C26" s="56"/>
      <c r="D26" s="10">
        <v>274</v>
      </c>
      <c r="E26" s="10">
        <v>66</v>
      </c>
      <c r="F26" s="10">
        <v>21</v>
      </c>
      <c r="G26" s="10">
        <v>182</v>
      </c>
      <c r="H26" s="10">
        <v>1</v>
      </c>
      <c r="I26" s="10">
        <v>2</v>
      </c>
      <c r="J26" s="10">
        <v>2</v>
      </c>
    </row>
    <row r="27" spans="1:10" ht="15.95" customHeight="1">
      <c r="B27" s="58" t="s">
        <v>186</v>
      </c>
      <c r="C27" s="56"/>
      <c r="D27" s="10">
        <v>3422</v>
      </c>
      <c r="E27" s="10">
        <v>1012</v>
      </c>
      <c r="F27" s="10">
        <v>293</v>
      </c>
      <c r="G27" s="10">
        <v>2117</v>
      </c>
      <c r="H27" s="10">
        <v>1</v>
      </c>
      <c r="I27" s="10">
        <v>0</v>
      </c>
      <c r="J27" s="10">
        <v>0</v>
      </c>
    </row>
    <row r="28" spans="1:10" ht="20.100000000000001" customHeight="1">
      <c r="B28" s="58" t="s">
        <v>48</v>
      </c>
      <c r="C28" s="56"/>
      <c r="D28" s="10">
        <v>1377</v>
      </c>
      <c r="E28" s="10">
        <v>223</v>
      </c>
      <c r="F28" s="10">
        <v>35</v>
      </c>
      <c r="G28" s="10">
        <v>1072</v>
      </c>
      <c r="H28" s="10">
        <v>6</v>
      </c>
      <c r="I28" s="10">
        <v>34</v>
      </c>
      <c r="J28" s="10">
        <v>7</v>
      </c>
    </row>
    <row r="29" spans="1:10" ht="15.95" customHeight="1">
      <c r="B29" s="58" t="s">
        <v>186</v>
      </c>
      <c r="C29" s="56"/>
      <c r="D29" s="10">
        <v>12240</v>
      </c>
      <c r="E29" s="10">
        <v>5209</v>
      </c>
      <c r="F29" s="10">
        <v>833</v>
      </c>
      <c r="G29" s="10">
        <v>5993</v>
      </c>
      <c r="H29" s="10">
        <v>10</v>
      </c>
      <c r="I29" s="10">
        <v>109</v>
      </c>
      <c r="J29" s="10">
        <v>86</v>
      </c>
    </row>
    <row r="30" spans="1:10" ht="20.100000000000001" customHeight="1">
      <c r="B30" s="58" t="s">
        <v>187</v>
      </c>
      <c r="C30" s="56"/>
      <c r="D30" s="10">
        <v>5161</v>
      </c>
      <c r="E30" s="10">
        <v>29</v>
      </c>
      <c r="F30" s="10">
        <v>11</v>
      </c>
      <c r="G30" s="10">
        <v>251</v>
      </c>
      <c r="H30" s="10">
        <v>0</v>
      </c>
      <c r="I30" s="10">
        <v>107</v>
      </c>
      <c r="J30" s="10">
        <v>4763</v>
      </c>
    </row>
    <row r="31" spans="1:10" ht="15.95" customHeight="1">
      <c r="B31" s="58" t="s">
        <v>186</v>
      </c>
      <c r="C31" s="56"/>
      <c r="D31" s="10">
        <v>23590</v>
      </c>
      <c r="E31" s="10">
        <v>637</v>
      </c>
      <c r="F31" s="10">
        <v>284</v>
      </c>
      <c r="G31" s="10">
        <v>1923</v>
      </c>
      <c r="H31" s="10">
        <v>0</v>
      </c>
      <c r="I31" s="10">
        <v>1059</v>
      </c>
      <c r="J31" s="10">
        <v>19688</v>
      </c>
    </row>
    <row r="32" spans="1:10" ht="20.100000000000001" customHeight="1">
      <c r="B32" s="58" t="s">
        <v>188</v>
      </c>
      <c r="C32" s="56"/>
      <c r="D32" s="10">
        <v>12264</v>
      </c>
      <c r="E32" s="10">
        <v>512</v>
      </c>
      <c r="F32" s="10">
        <v>113</v>
      </c>
      <c r="G32" s="10">
        <v>4755</v>
      </c>
      <c r="H32" s="10">
        <v>35</v>
      </c>
      <c r="I32" s="10">
        <v>456</v>
      </c>
      <c r="J32" s="10">
        <v>6393</v>
      </c>
    </row>
    <row r="33" spans="1:10" ht="15.95" customHeight="1">
      <c r="B33" s="58" t="s">
        <v>186</v>
      </c>
      <c r="C33" s="56"/>
      <c r="D33" s="10">
        <v>105976</v>
      </c>
      <c r="E33" s="10">
        <v>10702</v>
      </c>
      <c r="F33" s="10">
        <v>4396</v>
      </c>
      <c r="G33" s="10">
        <v>61353</v>
      </c>
      <c r="H33" s="10">
        <v>1346</v>
      </c>
      <c r="I33" s="10">
        <v>5075</v>
      </c>
      <c r="J33" s="10">
        <v>23105</v>
      </c>
    </row>
    <row r="34" spans="1:10" ht="24.95" customHeight="1">
      <c r="B34" s="58" t="s">
        <v>34</v>
      </c>
      <c r="C34" s="56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58" t="s">
        <v>51</v>
      </c>
      <c r="D35" s="10">
        <v>2839</v>
      </c>
      <c r="E35" s="10">
        <v>187</v>
      </c>
      <c r="F35" s="10">
        <v>60</v>
      </c>
      <c r="G35" s="10">
        <v>1809</v>
      </c>
      <c r="H35" s="10">
        <v>12</v>
      </c>
      <c r="I35" s="10">
        <v>178</v>
      </c>
      <c r="J35" s="10">
        <v>593</v>
      </c>
    </row>
    <row r="36" spans="1:10" ht="15.95" customHeight="1">
      <c r="C36" s="58" t="s">
        <v>186</v>
      </c>
      <c r="D36" s="10">
        <v>30073</v>
      </c>
      <c r="E36" s="10">
        <v>3550</v>
      </c>
      <c r="F36" s="10">
        <v>1447</v>
      </c>
      <c r="G36" s="10">
        <v>21148</v>
      </c>
      <c r="H36" s="10">
        <v>47</v>
      </c>
      <c r="I36" s="10">
        <v>1205</v>
      </c>
      <c r="J36" s="10">
        <v>2676</v>
      </c>
    </row>
    <row r="37" spans="1:10" ht="20.100000000000001" customHeight="1">
      <c r="C37" s="58" t="s">
        <v>52</v>
      </c>
      <c r="D37" s="10">
        <v>1213</v>
      </c>
      <c r="E37" s="10">
        <v>86</v>
      </c>
      <c r="F37" s="10">
        <v>13</v>
      </c>
      <c r="G37" s="10">
        <v>1026</v>
      </c>
      <c r="H37" s="10">
        <v>4</v>
      </c>
      <c r="I37" s="10">
        <v>25</v>
      </c>
      <c r="J37" s="10">
        <v>59</v>
      </c>
    </row>
    <row r="38" spans="1:10" ht="15.95" customHeight="1">
      <c r="C38" s="58" t="s">
        <v>186</v>
      </c>
      <c r="D38" s="10">
        <v>15001</v>
      </c>
      <c r="E38" s="10">
        <v>2116</v>
      </c>
      <c r="F38" s="10">
        <v>274</v>
      </c>
      <c r="G38" s="10">
        <v>12100</v>
      </c>
      <c r="H38" s="10">
        <v>14</v>
      </c>
      <c r="I38" s="10">
        <v>208</v>
      </c>
      <c r="J38" s="10">
        <v>290</v>
      </c>
    </row>
    <row r="39" spans="1:10" ht="20.100000000000001" customHeight="1">
      <c r="C39" s="58" t="s">
        <v>53</v>
      </c>
      <c r="D39" s="10">
        <v>4841</v>
      </c>
      <c r="E39" s="10">
        <v>121</v>
      </c>
      <c r="F39" s="10">
        <v>23</v>
      </c>
      <c r="G39" s="10">
        <v>1321</v>
      </c>
      <c r="H39" s="10">
        <v>16</v>
      </c>
      <c r="I39" s="10">
        <v>192</v>
      </c>
      <c r="J39" s="10">
        <v>3168</v>
      </c>
    </row>
    <row r="40" spans="1:10" ht="15.95" customHeight="1">
      <c r="C40" s="58" t="s">
        <v>186</v>
      </c>
      <c r="D40" s="10">
        <v>50957</v>
      </c>
      <c r="E40" s="10">
        <v>3686</v>
      </c>
      <c r="F40" s="10">
        <v>2544</v>
      </c>
      <c r="G40" s="10">
        <v>25249</v>
      </c>
      <c r="H40" s="10">
        <v>1280</v>
      </c>
      <c r="I40" s="10">
        <v>3493</v>
      </c>
      <c r="J40" s="10">
        <v>14706</v>
      </c>
    </row>
    <row r="41" spans="1:10" ht="20.100000000000001" customHeight="1">
      <c r="C41" s="58" t="s">
        <v>54</v>
      </c>
      <c r="D41" s="10">
        <v>346</v>
      </c>
      <c r="E41" s="10">
        <v>68</v>
      </c>
      <c r="F41" s="10">
        <v>10</v>
      </c>
      <c r="G41" s="10">
        <v>253</v>
      </c>
      <c r="H41" s="10">
        <v>0</v>
      </c>
      <c r="I41" s="10">
        <v>13</v>
      </c>
      <c r="J41" s="10">
        <v>2</v>
      </c>
    </row>
    <row r="42" spans="1:10" ht="15.95" customHeight="1">
      <c r="C42" s="58" t="s">
        <v>186</v>
      </c>
      <c r="D42" s="10">
        <v>2383</v>
      </c>
      <c r="E42" s="10">
        <v>973</v>
      </c>
      <c r="F42" s="10">
        <v>97</v>
      </c>
      <c r="G42" s="10">
        <v>1298</v>
      </c>
      <c r="H42" s="10">
        <v>0</v>
      </c>
      <c r="I42" s="10">
        <v>16</v>
      </c>
      <c r="J42" s="10">
        <v>0</v>
      </c>
    </row>
    <row r="43" spans="1:10" ht="24.95" customHeight="1">
      <c r="B43" s="58" t="s">
        <v>55</v>
      </c>
      <c r="C43" s="56"/>
      <c r="D43" s="10">
        <v>1720</v>
      </c>
      <c r="E43" s="10">
        <v>288</v>
      </c>
      <c r="F43" s="10">
        <v>56</v>
      </c>
      <c r="G43" s="10">
        <v>1084</v>
      </c>
      <c r="H43" s="10">
        <v>7</v>
      </c>
      <c r="I43" s="10">
        <v>84</v>
      </c>
      <c r="J43" s="10">
        <v>201</v>
      </c>
    </row>
    <row r="44" spans="1:10" ht="15.95" customHeight="1">
      <c r="B44" s="58" t="s">
        <v>186</v>
      </c>
      <c r="C44" s="56"/>
      <c r="D44" s="10">
        <v>9952</v>
      </c>
      <c r="E44" s="10">
        <v>3532</v>
      </c>
      <c r="F44" s="10">
        <v>592</v>
      </c>
      <c r="G44" s="10">
        <v>5120</v>
      </c>
      <c r="H44" s="10">
        <v>35</v>
      </c>
      <c r="I44" s="10">
        <v>105</v>
      </c>
      <c r="J44" s="10">
        <v>568</v>
      </c>
    </row>
    <row r="45" spans="1:10" ht="24.95" customHeight="1">
      <c r="B45" s="58" t="s">
        <v>34</v>
      </c>
      <c r="C45" s="56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58" t="s">
        <v>126</v>
      </c>
      <c r="C46" s="56"/>
      <c r="D46" s="10">
        <v>2318</v>
      </c>
      <c r="E46" s="10">
        <v>364</v>
      </c>
      <c r="F46" s="10">
        <v>88</v>
      </c>
      <c r="G46" s="10">
        <v>1346</v>
      </c>
      <c r="H46" s="10">
        <v>10</v>
      </c>
      <c r="I46" s="10">
        <v>110</v>
      </c>
      <c r="J46" s="10">
        <v>400</v>
      </c>
    </row>
    <row r="47" spans="1:10" ht="15.95" customHeight="1">
      <c r="B47" s="58" t="s">
        <v>186</v>
      </c>
      <c r="C47" s="56"/>
      <c r="D47" s="10">
        <v>14570</v>
      </c>
      <c r="E47" s="10">
        <v>4783</v>
      </c>
      <c r="F47" s="10">
        <v>895</v>
      </c>
      <c r="G47" s="10">
        <v>7701</v>
      </c>
      <c r="H47" s="10">
        <v>39</v>
      </c>
      <c r="I47" s="10">
        <v>162</v>
      </c>
      <c r="J47" s="10">
        <v>990</v>
      </c>
    </row>
    <row r="48" spans="1:10" ht="38.1" customHeight="1">
      <c r="A48" s="56" t="s">
        <v>32</v>
      </c>
      <c r="B48" s="37"/>
      <c r="C48" s="56"/>
      <c r="D48" s="10"/>
      <c r="E48" s="10"/>
      <c r="F48" s="10"/>
      <c r="G48" s="10"/>
      <c r="H48" s="10"/>
      <c r="I48" s="10"/>
      <c r="J48" s="10"/>
    </row>
    <row r="49" spans="1:10" ht="15" customHeight="1">
      <c r="A49" s="56" t="s">
        <v>45</v>
      </c>
      <c r="B49" s="56"/>
      <c r="C49" s="56"/>
      <c r="D49" s="56"/>
      <c r="E49" s="56"/>
      <c r="F49" s="56"/>
      <c r="G49" s="56"/>
      <c r="H49" s="56"/>
      <c r="I49" s="56"/>
      <c r="J49" s="56"/>
    </row>
    <row r="50" spans="1:10" ht="240" customHeight="1">
      <c r="A50" s="352" t="s">
        <v>44</v>
      </c>
      <c r="B50" s="352"/>
      <c r="C50" s="352"/>
      <c r="D50" s="352"/>
      <c r="E50" s="352"/>
      <c r="F50" s="352"/>
      <c r="G50" s="352"/>
      <c r="H50" s="352"/>
      <c r="I50" s="352"/>
      <c r="J50" s="352"/>
    </row>
    <row r="51" spans="1:10" ht="17.45" customHeight="1">
      <c r="D51" s="41"/>
      <c r="E51" s="72"/>
      <c r="F51" s="41"/>
      <c r="G51" s="40"/>
      <c r="H51" s="37"/>
    </row>
    <row r="61" spans="1:10" ht="9.9499999999999993" customHeight="1"/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1"/>
  <dimension ref="A1:J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5" customWidth="1"/>
    <col min="2" max="2" width="1.7109375" style="25" customWidth="1"/>
    <col min="3" max="3" width="32.7109375" style="25" customWidth="1"/>
    <col min="4" max="4" width="14.7109375" style="25" customWidth="1"/>
    <col min="5" max="10" width="14.5703125" style="25" customWidth="1"/>
    <col min="11" max="15" width="14.28515625" style="25" customWidth="1"/>
    <col min="16" max="16" width="8.140625" style="25" customWidth="1"/>
    <col min="17" max="16384" width="11.42578125" style="25"/>
  </cols>
  <sheetData>
    <row r="1" spans="1:1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</row>
    <row r="2" spans="1:10" s="291" customFormat="1" ht="20.100000000000001" customHeight="1">
      <c r="A2" s="404" t="s">
        <v>249</v>
      </c>
      <c r="B2" s="404"/>
      <c r="C2" s="404"/>
      <c r="D2" s="404"/>
      <c r="E2" s="404"/>
      <c r="F2" s="404"/>
      <c r="G2" s="404"/>
      <c r="H2" s="404"/>
      <c r="I2" s="404"/>
      <c r="J2" s="404"/>
    </row>
    <row r="3" spans="1:10" s="291" customFormat="1" ht="20.100000000000001" customHeight="1">
      <c r="A3" s="404" t="s">
        <v>619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0" ht="20.100000000000001" customHeight="1">
      <c r="A4" s="405" t="s">
        <v>36</v>
      </c>
      <c r="B4" s="405"/>
      <c r="C4" s="405"/>
      <c r="D4" s="405"/>
      <c r="E4" s="405"/>
      <c r="F4" s="405"/>
      <c r="G4" s="405"/>
      <c r="H4" s="405"/>
      <c r="I4" s="405"/>
      <c r="J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24"/>
      <c r="J5" s="24"/>
    </row>
    <row r="6" spans="1:10" ht="24" customHeight="1">
      <c r="A6" s="389" t="s">
        <v>134</v>
      </c>
      <c r="B6" s="389"/>
      <c r="C6" s="390"/>
      <c r="D6" s="393" t="s">
        <v>135</v>
      </c>
      <c r="E6" s="408" t="s">
        <v>175</v>
      </c>
      <c r="F6" s="409"/>
      <c r="G6" s="409"/>
      <c r="H6" s="409"/>
      <c r="I6" s="410"/>
      <c r="J6" s="361" t="s">
        <v>176</v>
      </c>
    </row>
    <row r="7" spans="1:10" ht="18" customHeight="1">
      <c r="A7" s="391"/>
      <c r="B7" s="391"/>
      <c r="C7" s="387"/>
      <c r="D7" s="406"/>
      <c r="E7" s="71" t="s">
        <v>177</v>
      </c>
      <c r="F7" s="71" t="s">
        <v>178</v>
      </c>
      <c r="G7" s="71" t="s">
        <v>179</v>
      </c>
      <c r="H7" s="71" t="s">
        <v>180</v>
      </c>
      <c r="I7" s="71" t="s">
        <v>181</v>
      </c>
      <c r="J7" s="385"/>
    </row>
    <row r="8" spans="1:10" ht="12" customHeight="1">
      <c r="A8" s="391"/>
      <c r="B8" s="391"/>
      <c r="C8" s="387"/>
      <c r="D8" s="406"/>
      <c r="E8" s="71" t="s">
        <v>182</v>
      </c>
      <c r="F8" s="71" t="s">
        <v>182</v>
      </c>
      <c r="G8" s="71" t="s">
        <v>182</v>
      </c>
      <c r="H8" s="71" t="s">
        <v>182</v>
      </c>
      <c r="I8" s="71" t="s">
        <v>182</v>
      </c>
      <c r="J8" s="385"/>
    </row>
    <row r="9" spans="1:10" ht="6" customHeight="1">
      <c r="A9" s="392"/>
      <c r="B9" s="392"/>
      <c r="C9" s="388"/>
      <c r="D9" s="407"/>
      <c r="E9" s="34"/>
      <c r="F9" s="34"/>
      <c r="G9" s="34"/>
      <c r="H9" s="34"/>
      <c r="I9" s="34"/>
      <c r="J9" s="386"/>
    </row>
    <row r="10" spans="1:10" ht="54.95" customHeight="1">
      <c r="A10" s="58" t="s">
        <v>9</v>
      </c>
      <c r="B10" s="56"/>
      <c r="C10" s="56"/>
      <c r="D10" s="10">
        <v>19158</v>
      </c>
      <c r="E10" s="10">
        <v>1472</v>
      </c>
      <c r="F10" s="10">
        <v>387</v>
      </c>
      <c r="G10" s="10">
        <v>17103</v>
      </c>
      <c r="H10" s="10">
        <v>99</v>
      </c>
      <c r="I10" s="10">
        <v>91</v>
      </c>
      <c r="J10" s="10">
        <v>6</v>
      </c>
    </row>
    <row r="11" spans="1:10" ht="15" customHeight="1">
      <c r="A11" s="58" t="s">
        <v>183</v>
      </c>
      <c r="B11" s="56"/>
      <c r="C11" s="56"/>
      <c r="D11" s="10">
        <v>39352</v>
      </c>
      <c r="E11" s="10">
        <v>12429</v>
      </c>
      <c r="F11" s="10">
        <v>1740</v>
      </c>
      <c r="G11" s="10">
        <v>24741</v>
      </c>
      <c r="H11" s="10">
        <v>167</v>
      </c>
      <c r="I11" s="10">
        <v>268</v>
      </c>
      <c r="J11" s="10">
        <v>7</v>
      </c>
    </row>
    <row r="12" spans="1:10" ht="24.95" customHeight="1">
      <c r="A12" s="58" t="s">
        <v>76</v>
      </c>
      <c r="B12" s="56"/>
      <c r="C12" s="56"/>
      <c r="D12" s="10"/>
      <c r="E12" s="10"/>
      <c r="F12" s="10"/>
      <c r="G12" s="10"/>
      <c r="H12" s="10"/>
      <c r="I12" s="10"/>
      <c r="J12" s="10"/>
    </row>
    <row r="13" spans="1:10" ht="20.100000000000001" customHeight="1">
      <c r="B13" s="58" t="s">
        <v>108</v>
      </c>
      <c r="C13" s="56"/>
      <c r="D13" s="10">
        <v>16774</v>
      </c>
      <c r="E13" s="10">
        <v>774</v>
      </c>
      <c r="F13" s="10">
        <v>304</v>
      </c>
      <c r="G13" s="10">
        <v>15541</v>
      </c>
      <c r="H13" s="10">
        <v>68</v>
      </c>
      <c r="I13" s="10">
        <v>82</v>
      </c>
      <c r="J13" s="10">
        <v>5</v>
      </c>
    </row>
    <row r="14" spans="1:10" ht="20.100000000000001" customHeight="1">
      <c r="B14" s="58" t="s">
        <v>109</v>
      </c>
      <c r="C14" s="56"/>
      <c r="D14" s="10">
        <v>799</v>
      </c>
      <c r="E14" s="10">
        <v>21</v>
      </c>
      <c r="F14" s="10">
        <v>3</v>
      </c>
      <c r="G14" s="10">
        <v>754</v>
      </c>
      <c r="H14" s="10">
        <v>18</v>
      </c>
      <c r="I14" s="10">
        <v>2</v>
      </c>
      <c r="J14" s="10">
        <v>1</v>
      </c>
    </row>
    <row r="15" spans="1:10" ht="20.100000000000001" customHeight="1">
      <c r="B15" s="58" t="s">
        <v>184</v>
      </c>
      <c r="C15" s="56"/>
      <c r="D15" s="10">
        <v>1533</v>
      </c>
      <c r="E15" s="10">
        <v>662</v>
      </c>
      <c r="F15" s="10">
        <v>72</v>
      </c>
      <c r="G15" s="10">
        <v>783</v>
      </c>
      <c r="H15" s="10">
        <v>13</v>
      </c>
      <c r="I15" s="10">
        <v>3</v>
      </c>
      <c r="J15" s="10">
        <v>0</v>
      </c>
    </row>
    <row r="16" spans="1:10" ht="15" customHeight="1">
      <c r="B16" s="58" t="s">
        <v>183</v>
      </c>
      <c r="C16" s="56"/>
      <c r="D16" s="10">
        <v>18598</v>
      </c>
      <c r="E16" s="10">
        <v>10714</v>
      </c>
      <c r="F16" s="10">
        <v>1022</v>
      </c>
      <c r="G16" s="10">
        <v>6748</v>
      </c>
      <c r="H16" s="10">
        <v>63</v>
      </c>
      <c r="I16" s="10">
        <v>51</v>
      </c>
      <c r="J16" s="10">
        <v>0</v>
      </c>
    </row>
    <row r="17" spans="1:10" ht="20.100000000000001" customHeight="1">
      <c r="B17" s="58" t="s">
        <v>10</v>
      </c>
      <c r="C17" s="56"/>
      <c r="D17" s="10">
        <v>52</v>
      </c>
      <c r="E17" s="10">
        <v>15</v>
      </c>
      <c r="F17" s="10">
        <v>8</v>
      </c>
      <c r="G17" s="10">
        <v>25</v>
      </c>
      <c r="H17" s="10">
        <v>0</v>
      </c>
      <c r="I17" s="10">
        <v>4</v>
      </c>
      <c r="J17" s="10">
        <v>0</v>
      </c>
    </row>
    <row r="18" spans="1:10" ht="15" customHeight="1">
      <c r="B18" s="58" t="s">
        <v>183</v>
      </c>
      <c r="C18" s="56"/>
      <c r="D18" s="10">
        <v>2382</v>
      </c>
      <c r="E18" s="10">
        <v>899</v>
      </c>
      <c r="F18" s="10">
        <v>408</v>
      </c>
      <c r="G18" s="10">
        <v>944</v>
      </c>
      <c r="H18" s="10">
        <v>0</v>
      </c>
      <c r="I18" s="10">
        <v>131</v>
      </c>
      <c r="J18" s="10">
        <v>0</v>
      </c>
    </row>
    <row r="19" spans="1:10" ht="24.95" customHeight="1">
      <c r="A19" s="58" t="s">
        <v>34</v>
      </c>
      <c r="B19" s="56"/>
      <c r="C19" s="56"/>
      <c r="D19" s="10"/>
      <c r="E19" s="10"/>
      <c r="F19" s="10"/>
      <c r="G19" s="10"/>
      <c r="H19" s="10"/>
      <c r="I19" s="10"/>
      <c r="J19" s="10"/>
    </row>
    <row r="20" spans="1:10" ht="20.100000000000001" customHeight="1">
      <c r="B20" s="58" t="s">
        <v>185</v>
      </c>
      <c r="C20" s="56"/>
      <c r="D20" s="10">
        <v>738</v>
      </c>
      <c r="E20" s="10">
        <v>296</v>
      </c>
      <c r="F20" s="10">
        <v>87</v>
      </c>
      <c r="G20" s="10">
        <v>345</v>
      </c>
      <c r="H20" s="10">
        <v>9</v>
      </c>
      <c r="I20" s="10">
        <v>1</v>
      </c>
      <c r="J20" s="10">
        <v>0</v>
      </c>
    </row>
    <row r="21" spans="1:10" ht="15" customHeight="1">
      <c r="B21" s="58" t="s">
        <v>183</v>
      </c>
      <c r="C21" s="56"/>
      <c r="D21" s="10">
        <v>8043</v>
      </c>
      <c r="E21" s="10">
        <v>5002</v>
      </c>
      <c r="F21" s="10">
        <v>650</v>
      </c>
      <c r="G21" s="10">
        <v>2356</v>
      </c>
      <c r="H21" s="10">
        <v>29</v>
      </c>
      <c r="I21" s="10">
        <v>6</v>
      </c>
      <c r="J21" s="10">
        <v>0</v>
      </c>
    </row>
    <row r="22" spans="1:10" ht="18" customHeight="1">
      <c r="A22" s="58"/>
      <c r="B22" s="56"/>
      <c r="C22" s="56"/>
      <c r="D22" s="10"/>
      <c r="E22" s="10"/>
      <c r="F22" s="10"/>
      <c r="G22" s="10"/>
      <c r="H22" s="10"/>
      <c r="I22" s="10"/>
      <c r="J22" s="10"/>
    </row>
    <row r="23" spans="1:10" ht="24.95" customHeight="1">
      <c r="A23" s="58" t="s">
        <v>56</v>
      </c>
      <c r="B23" s="56"/>
      <c r="C23" s="56"/>
      <c r="D23" s="10">
        <v>3606</v>
      </c>
      <c r="E23" s="10">
        <v>306</v>
      </c>
      <c r="F23" s="10">
        <v>61</v>
      </c>
      <c r="G23" s="10">
        <v>1254</v>
      </c>
      <c r="H23" s="10">
        <v>22</v>
      </c>
      <c r="I23" s="10">
        <v>203</v>
      </c>
      <c r="J23" s="10">
        <v>1760</v>
      </c>
    </row>
    <row r="24" spans="1:10" ht="15.95" customHeight="1">
      <c r="A24" s="58" t="s">
        <v>186</v>
      </c>
      <c r="B24" s="56"/>
      <c r="C24" s="56"/>
      <c r="D24" s="10">
        <v>24265</v>
      </c>
      <c r="E24" s="10">
        <v>3887</v>
      </c>
      <c r="F24" s="10">
        <v>1549</v>
      </c>
      <c r="G24" s="10">
        <v>11035</v>
      </c>
      <c r="H24" s="10">
        <v>616</v>
      </c>
      <c r="I24" s="10">
        <v>1559</v>
      </c>
      <c r="J24" s="10">
        <v>5619</v>
      </c>
    </row>
    <row r="25" spans="1:10" ht="24.95" customHeight="1">
      <c r="A25" s="58" t="s">
        <v>76</v>
      </c>
      <c r="B25" s="56"/>
      <c r="C25" s="56"/>
      <c r="D25" s="10"/>
      <c r="E25" s="10"/>
      <c r="F25" s="10"/>
      <c r="G25" s="10"/>
      <c r="H25" s="10"/>
      <c r="I25" s="10"/>
      <c r="J25" s="10"/>
    </row>
    <row r="26" spans="1:10" ht="20.100000000000001" customHeight="1">
      <c r="B26" s="58" t="s">
        <v>47</v>
      </c>
      <c r="C26" s="56"/>
      <c r="D26" s="10">
        <v>200</v>
      </c>
      <c r="E26" s="10">
        <v>31</v>
      </c>
      <c r="F26" s="10">
        <v>8</v>
      </c>
      <c r="G26" s="10">
        <v>146</v>
      </c>
      <c r="H26" s="10">
        <v>0</v>
      </c>
      <c r="I26" s="10">
        <v>10</v>
      </c>
      <c r="J26" s="10">
        <v>5</v>
      </c>
    </row>
    <row r="27" spans="1:10" ht="15.95" customHeight="1">
      <c r="B27" s="58" t="s">
        <v>186</v>
      </c>
      <c r="C27" s="56"/>
      <c r="D27" s="10">
        <v>1138</v>
      </c>
      <c r="E27" s="10">
        <v>657</v>
      </c>
      <c r="F27" s="10">
        <v>73</v>
      </c>
      <c r="G27" s="10">
        <v>399</v>
      </c>
      <c r="H27" s="10">
        <v>0</v>
      </c>
      <c r="I27" s="10">
        <v>8</v>
      </c>
      <c r="J27" s="10">
        <v>1</v>
      </c>
    </row>
    <row r="28" spans="1:10" ht="20.100000000000001" customHeight="1">
      <c r="B28" s="58" t="s">
        <v>48</v>
      </c>
      <c r="C28" s="56"/>
      <c r="D28" s="10">
        <v>241</v>
      </c>
      <c r="E28" s="10">
        <v>53</v>
      </c>
      <c r="F28" s="10">
        <v>9</v>
      </c>
      <c r="G28" s="10">
        <v>153</v>
      </c>
      <c r="H28" s="10">
        <v>1</v>
      </c>
      <c r="I28" s="10">
        <v>25</v>
      </c>
      <c r="J28" s="10">
        <v>0</v>
      </c>
    </row>
    <row r="29" spans="1:10" ht="15.95" customHeight="1">
      <c r="B29" s="58" t="s">
        <v>186</v>
      </c>
      <c r="C29" s="56"/>
      <c r="D29" s="10">
        <v>2118</v>
      </c>
      <c r="E29" s="10">
        <v>686</v>
      </c>
      <c r="F29" s="10">
        <v>924</v>
      </c>
      <c r="G29" s="10">
        <v>491</v>
      </c>
      <c r="H29" s="10">
        <v>2</v>
      </c>
      <c r="I29" s="10">
        <v>16</v>
      </c>
      <c r="J29" s="10">
        <v>0</v>
      </c>
    </row>
    <row r="30" spans="1:10" ht="20.100000000000001" customHeight="1">
      <c r="B30" s="58" t="s">
        <v>187</v>
      </c>
      <c r="C30" s="56"/>
      <c r="D30" s="10">
        <v>295</v>
      </c>
      <c r="E30" s="10">
        <v>7</v>
      </c>
      <c r="F30" s="10">
        <v>1</v>
      </c>
      <c r="G30" s="10">
        <v>22</v>
      </c>
      <c r="H30" s="10">
        <v>0</v>
      </c>
      <c r="I30" s="10">
        <v>9</v>
      </c>
      <c r="J30" s="10">
        <v>256</v>
      </c>
    </row>
    <row r="31" spans="1:10" ht="15.95" customHeight="1">
      <c r="B31" s="58" t="s">
        <v>186</v>
      </c>
      <c r="C31" s="56"/>
      <c r="D31" s="10">
        <v>1589</v>
      </c>
      <c r="E31" s="10">
        <v>75</v>
      </c>
      <c r="F31" s="10">
        <v>19</v>
      </c>
      <c r="G31" s="10">
        <v>179</v>
      </c>
      <c r="H31" s="10">
        <v>0</v>
      </c>
      <c r="I31" s="10">
        <v>27</v>
      </c>
      <c r="J31" s="10">
        <v>1289</v>
      </c>
    </row>
    <row r="32" spans="1:10" ht="20.100000000000001" customHeight="1">
      <c r="B32" s="58" t="s">
        <v>188</v>
      </c>
      <c r="C32" s="56"/>
      <c r="D32" s="10">
        <v>2303</v>
      </c>
      <c r="E32" s="10">
        <v>126</v>
      </c>
      <c r="F32" s="10">
        <v>25</v>
      </c>
      <c r="G32" s="10">
        <v>672</v>
      </c>
      <c r="H32" s="10">
        <v>15</v>
      </c>
      <c r="I32" s="10">
        <v>117</v>
      </c>
      <c r="J32" s="10">
        <v>1348</v>
      </c>
    </row>
    <row r="33" spans="1:10" ht="15.95" customHeight="1">
      <c r="B33" s="58" t="s">
        <v>186</v>
      </c>
      <c r="C33" s="56"/>
      <c r="D33" s="10">
        <v>17129</v>
      </c>
      <c r="E33" s="10">
        <v>1473</v>
      </c>
      <c r="F33" s="10">
        <v>333</v>
      </c>
      <c r="G33" s="10">
        <v>9106</v>
      </c>
      <c r="H33" s="10">
        <v>603</v>
      </c>
      <c r="I33" s="10">
        <v>1432</v>
      </c>
      <c r="J33" s="10">
        <v>4181</v>
      </c>
    </row>
    <row r="34" spans="1:10" ht="24.95" customHeight="1">
      <c r="B34" s="58" t="s">
        <v>34</v>
      </c>
      <c r="C34" s="56"/>
      <c r="D34" s="10"/>
      <c r="E34" s="10"/>
      <c r="F34" s="10"/>
      <c r="G34" s="10"/>
      <c r="H34" s="10"/>
      <c r="I34" s="10"/>
      <c r="J34" s="10"/>
    </row>
    <row r="35" spans="1:10" ht="20.100000000000001" customHeight="1">
      <c r="C35" s="58" t="s">
        <v>51</v>
      </c>
      <c r="D35" s="10">
        <v>511</v>
      </c>
      <c r="E35" s="10">
        <v>55</v>
      </c>
      <c r="F35" s="10">
        <v>14</v>
      </c>
      <c r="G35" s="10">
        <v>264</v>
      </c>
      <c r="H35" s="10">
        <v>3</v>
      </c>
      <c r="I35" s="10">
        <v>50</v>
      </c>
      <c r="J35" s="10">
        <v>125</v>
      </c>
    </row>
    <row r="36" spans="1:10" ht="15.95" customHeight="1">
      <c r="C36" s="58" t="s">
        <v>186</v>
      </c>
      <c r="D36" s="10">
        <v>5135</v>
      </c>
      <c r="E36" s="10">
        <v>623</v>
      </c>
      <c r="F36" s="10">
        <v>218</v>
      </c>
      <c r="G36" s="10">
        <v>3467</v>
      </c>
      <c r="H36" s="10">
        <v>24</v>
      </c>
      <c r="I36" s="10">
        <v>334</v>
      </c>
      <c r="J36" s="10">
        <v>470</v>
      </c>
    </row>
    <row r="37" spans="1:10" ht="20.100000000000001" customHeight="1">
      <c r="C37" s="58" t="s">
        <v>52</v>
      </c>
      <c r="D37" s="10">
        <v>219</v>
      </c>
      <c r="E37" s="10">
        <v>22</v>
      </c>
      <c r="F37" s="10">
        <v>3</v>
      </c>
      <c r="G37" s="10">
        <v>169</v>
      </c>
      <c r="H37" s="10">
        <v>2</v>
      </c>
      <c r="I37" s="10">
        <v>5</v>
      </c>
      <c r="J37" s="10">
        <v>18</v>
      </c>
    </row>
    <row r="38" spans="1:10" ht="15.95" customHeight="1">
      <c r="C38" s="58" t="s">
        <v>186</v>
      </c>
      <c r="D38" s="10">
        <v>2556</v>
      </c>
      <c r="E38" s="10">
        <v>333</v>
      </c>
      <c r="F38" s="10">
        <v>23</v>
      </c>
      <c r="G38" s="10">
        <v>2034</v>
      </c>
      <c r="H38" s="10">
        <v>1</v>
      </c>
      <c r="I38" s="10">
        <v>20</v>
      </c>
      <c r="J38" s="10">
        <v>144</v>
      </c>
    </row>
    <row r="39" spans="1:10" ht="20.100000000000001" customHeight="1">
      <c r="C39" s="58" t="s">
        <v>53</v>
      </c>
      <c r="D39" s="10">
        <v>698</v>
      </c>
      <c r="E39" s="10">
        <v>21</v>
      </c>
      <c r="F39" s="10">
        <v>3</v>
      </c>
      <c r="G39" s="10">
        <v>121</v>
      </c>
      <c r="H39" s="10">
        <v>5</v>
      </c>
      <c r="I39" s="10">
        <v>29</v>
      </c>
      <c r="J39" s="10">
        <v>519</v>
      </c>
    </row>
    <row r="40" spans="1:10" ht="15.95" customHeight="1">
      <c r="C40" s="58" t="s">
        <v>186</v>
      </c>
      <c r="D40" s="10">
        <v>8075</v>
      </c>
      <c r="E40" s="10">
        <v>157</v>
      </c>
      <c r="F40" s="10">
        <v>45</v>
      </c>
      <c r="G40" s="10">
        <v>3307</v>
      </c>
      <c r="H40" s="10">
        <v>574</v>
      </c>
      <c r="I40" s="10">
        <v>1055</v>
      </c>
      <c r="J40" s="10">
        <v>2937</v>
      </c>
    </row>
    <row r="41" spans="1:10" ht="20.100000000000001" customHeight="1">
      <c r="C41" s="58" t="s">
        <v>54</v>
      </c>
      <c r="D41" s="10">
        <v>79</v>
      </c>
      <c r="E41" s="10">
        <v>16</v>
      </c>
      <c r="F41" s="10">
        <v>5</v>
      </c>
      <c r="G41" s="10">
        <v>41</v>
      </c>
      <c r="H41" s="10">
        <v>2</v>
      </c>
      <c r="I41" s="10">
        <v>14</v>
      </c>
      <c r="J41" s="10">
        <v>1</v>
      </c>
    </row>
    <row r="42" spans="1:10" ht="15.95" customHeight="1">
      <c r="C42" s="58" t="s">
        <v>186</v>
      </c>
      <c r="D42" s="10">
        <v>467</v>
      </c>
      <c r="E42" s="10">
        <v>242</v>
      </c>
      <c r="F42" s="10">
        <v>47</v>
      </c>
      <c r="G42" s="10">
        <v>171</v>
      </c>
      <c r="H42" s="10">
        <v>2</v>
      </c>
      <c r="I42" s="10">
        <v>5</v>
      </c>
      <c r="J42" s="10">
        <v>0</v>
      </c>
    </row>
    <row r="43" spans="1:10" ht="24.95" customHeight="1">
      <c r="B43" s="58" t="s">
        <v>55</v>
      </c>
      <c r="C43" s="56"/>
      <c r="D43" s="10">
        <v>567</v>
      </c>
      <c r="E43" s="10">
        <v>89</v>
      </c>
      <c r="F43" s="10">
        <v>18</v>
      </c>
      <c r="G43" s="10">
        <v>261</v>
      </c>
      <c r="H43" s="10">
        <v>6</v>
      </c>
      <c r="I43" s="10">
        <v>42</v>
      </c>
      <c r="J43" s="10">
        <v>151</v>
      </c>
    </row>
    <row r="44" spans="1:10" ht="15.95" customHeight="1">
      <c r="B44" s="58" t="s">
        <v>186</v>
      </c>
      <c r="C44" s="56"/>
      <c r="D44" s="10">
        <v>2290</v>
      </c>
      <c r="E44" s="10">
        <v>996</v>
      </c>
      <c r="F44" s="10">
        <v>199</v>
      </c>
      <c r="G44" s="10">
        <v>860</v>
      </c>
      <c r="H44" s="10">
        <v>11</v>
      </c>
      <c r="I44" s="10">
        <v>76</v>
      </c>
      <c r="J44" s="10">
        <v>148</v>
      </c>
    </row>
    <row r="45" spans="1:10" ht="24.95" customHeight="1">
      <c r="B45" s="58" t="s">
        <v>34</v>
      </c>
      <c r="C45" s="56"/>
      <c r="D45" s="10"/>
      <c r="E45" s="10"/>
      <c r="F45" s="10"/>
      <c r="G45" s="10"/>
      <c r="H45" s="10"/>
      <c r="I45" s="10"/>
      <c r="J45" s="10"/>
    </row>
    <row r="46" spans="1:10" ht="20.100000000000001" customHeight="1">
      <c r="B46" s="58" t="s">
        <v>126</v>
      </c>
      <c r="C46" s="56"/>
      <c r="D46" s="10">
        <v>733</v>
      </c>
      <c r="E46" s="10">
        <v>121</v>
      </c>
      <c r="F46" s="10">
        <v>30</v>
      </c>
      <c r="G46" s="10">
        <v>407</v>
      </c>
      <c r="H46" s="10">
        <v>5</v>
      </c>
      <c r="I46" s="10">
        <v>54</v>
      </c>
      <c r="J46" s="10">
        <v>116</v>
      </c>
    </row>
    <row r="47" spans="1:10" ht="15.95" customHeight="1">
      <c r="B47" s="58" t="s">
        <v>186</v>
      </c>
      <c r="C47" s="56"/>
      <c r="D47" s="10">
        <v>3879</v>
      </c>
      <c r="E47" s="10">
        <v>1724</v>
      </c>
      <c r="F47" s="10">
        <v>315</v>
      </c>
      <c r="G47" s="10">
        <v>1372</v>
      </c>
      <c r="H47" s="10">
        <v>11</v>
      </c>
      <c r="I47" s="10">
        <v>98</v>
      </c>
      <c r="J47" s="10">
        <v>359</v>
      </c>
    </row>
    <row r="48" spans="1:10" ht="38.1" customHeight="1">
      <c r="A48" s="56" t="s">
        <v>32</v>
      </c>
      <c r="B48" s="37"/>
      <c r="C48" s="56"/>
      <c r="D48" s="10"/>
      <c r="E48" s="10"/>
      <c r="F48" s="10"/>
      <c r="G48" s="10"/>
      <c r="H48" s="10"/>
      <c r="I48" s="10"/>
      <c r="J48" s="10"/>
    </row>
    <row r="49" spans="1:10" ht="15" customHeight="1">
      <c r="A49" s="56" t="s">
        <v>45</v>
      </c>
      <c r="B49" s="56"/>
      <c r="C49" s="56"/>
      <c r="D49" s="56"/>
      <c r="E49" s="56"/>
      <c r="F49" s="56"/>
      <c r="G49" s="56"/>
      <c r="H49" s="56"/>
      <c r="I49" s="56"/>
      <c r="J49" s="56"/>
    </row>
    <row r="50" spans="1:10" ht="240" customHeight="1">
      <c r="A50" s="352" t="s">
        <v>44</v>
      </c>
      <c r="B50" s="352"/>
      <c r="C50" s="352"/>
      <c r="D50" s="352"/>
      <c r="E50" s="352"/>
      <c r="F50" s="352"/>
      <c r="G50" s="352"/>
      <c r="H50" s="352"/>
      <c r="I50" s="352"/>
      <c r="J50" s="352"/>
    </row>
    <row r="51" spans="1:10" ht="17.45" customHeight="1">
      <c r="D51" s="41"/>
      <c r="E51" s="72"/>
      <c r="F51" s="41"/>
      <c r="G51" s="40"/>
      <c r="H51" s="37"/>
    </row>
    <row r="61" spans="1:10" ht="9.9499999999999993" customHeight="1"/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620</v>
      </c>
      <c r="C3" s="293"/>
      <c r="D3" s="293"/>
      <c r="E3" s="293"/>
      <c r="F3" s="293"/>
      <c r="G3" s="293"/>
      <c r="H3" s="293"/>
      <c r="K3" s="293" t="s">
        <v>620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109990</v>
      </c>
      <c r="F10" s="10">
        <v>1102</v>
      </c>
      <c r="G10" s="10">
        <v>58232</v>
      </c>
      <c r="H10" s="10">
        <v>946</v>
      </c>
      <c r="I10" s="10">
        <v>7812</v>
      </c>
      <c r="J10" s="10">
        <v>7482</v>
      </c>
      <c r="K10" s="10">
        <v>27537</v>
      </c>
      <c r="L10" s="10">
        <v>600</v>
      </c>
      <c r="M10" s="10">
        <v>5115</v>
      </c>
      <c r="N10" s="10">
        <v>278</v>
      </c>
      <c r="O10" s="10">
        <v>384</v>
      </c>
      <c r="P10" s="10">
        <v>389</v>
      </c>
      <c r="Q10" s="10">
        <v>113</v>
      </c>
      <c r="R10" s="10">
        <v>60280</v>
      </c>
      <c r="S10" s="10">
        <v>41396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235658</v>
      </c>
      <c r="F11" s="10">
        <v>1859</v>
      </c>
      <c r="G11" s="10">
        <v>118261</v>
      </c>
      <c r="H11" s="10">
        <v>1954</v>
      </c>
      <c r="I11" s="10">
        <v>46327</v>
      </c>
      <c r="J11" s="10">
        <v>12900</v>
      </c>
      <c r="K11" s="10">
        <v>37388</v>
      </c>
      <c r="L11" s="10">
        <v>1166</v>
      </c>
      <c r="M11" s="10">
        <v>12427</v>
      </c>
      <c r="N11" s="10">
        <v>1134</v>
      </c>
      <c r="O11" s="10">
        <v>1135</v>
      </c>
      <c r="P11" s="10">
        <v>973</v>
      </c>
      <c r="Q11" s="10">
        <v>134</v>
      </c>
      <c r="R11" s="10">
        <v>122074</v>
      </c>
      <c r="S11" s="10">
        <v>66150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87743</v>
      </c>
      <c r="F13" s="10">
        <v>846</v>
      </c>
      <c r="G13" s="10">
        <v>46500</v>
      </c>
      <c r="H13" s="10">
        <v>768</v>
      </c>
      <c r="I13" s="10">
        <v>4727</v>
      </c>
      <c r="J13" s="10">
        <v>6108</v>
      </c>
      <c r="K13" s="10">
        <v>23790</v>
      </c>
      <c r="L13" s="10">
        <v>465</v>
      </c>
      <c r="M13" s="10">
        <v>3713</v>
      </c>
      <c r="N13" s="10">
        <v>165</v>
      </c>
      <c r="O13" s="10">
        <v>272</v>
      </c>
      <c r="P13" s="10">
        <v>288</v>
      </c>
      <c r="Q13" s="10">
        <v>101</v>
      </c>
      <c r="R13" s="10">
        <v>48114</v>
      </c>
      <c r="S13" s="10">
        <v>34513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9279</v>
      </c>
      <c r="F14" s="10">
        <v>164</v>
      </c>
      <c r="G14" s="10">
        <v>4739</v>
      </c>
      <c r="H14" s="10">
        <v>74</v>
      </c>
      <c r="I14" s="10">
        <v>421</v>
      </c>
      <c r="J14" s="10">
        <v>679</v>
      </c>
      <c r="K14" s="10">
        <v>2427</v>
      </c>
      <c r="L14" s="10">
        <v>77</v>
      </c>
      <c r="M14" s="10">
        <v>589</v>
      </c>
      <c r="N14" s="10">
        <v>30</v>
      </c>
      <c r="O14" s="10">
        <v>35</v>
      </c>
      <c r="P14" s="10">
        <v>33</v>
      </c>
      <c r="Q14" s="10">
        <v>11</v>
      </c>
      <c r="R14" s="10">
        <v>4977</v>
      </c>
      <c r="S14" s="10">
        <v>3837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12437</v>
      </c>
      <c r="F15" s="10">
        <v>78</v>
      </c>
      <c r="G15" s="10">
        <v>6696</v>
      </c>
      <c r="H15" s="10">
        <v>55</v>
      </c>
      <c r="I15" s="10">
        <v>2567</v>
      </c>
      <c r="J15" s="10">
        <v>686</v>
      </c>
      <c r="K15" s="10">
        <v>1299</v>
      </c>
      <c r="L15" s="10">
        <v>57</v>
      </c>
      <c r="M15" s="10">
        <v>788</v>
      </c>
      <c r="N15" s="10">
        <v>67</v>
      </c>
      <c r="O15" s="10">
        <v>77</v>
      </c>
      <c r="P15" s="10">
        <v>67</v>
      </c>
      <c r="Q15" s="10">
        <v>0</v>
      </c>
      <c r="R15" s="10">
        <v>6829</v>
      </c>
      <c r="S15" s="10">
        <v>2974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115150</v>
      </c>
      <c r="F16" s="10">
        <v>445</v>
      </c>
      <c r="G16" s="10">
        <v>54461</v>
      </c>
      <c r="H16" s="10">
        <v>394</v>
      </c>
      <c r="I16" s="10">
        <v>36781</v>
      </c>
      <c r="J16" s="10">
        <v>5195</v>
      </c>
      <c r="K16" s="10">
        <v>8556</v>
      </c>
      <c r="L16" s="10">
        <v>475</v>
      </c>
      <c r="M16" s="10">
        <v>6799</v>
      </c>
      <c r="N16" s="10">
        <v>694</v>
      </c>
      <c r="O16" s="10">
        <v>793</v>
      </c>
      <c r="P16" s="10">
        <v>557</v>
      </c>
      <c r="Q16" s="10">
        <v>0</v>
      </c>
      <c r="R16" s="10">
        <v>55300</v>
      </c>
      <c r="S16" s="10">
        <v>22512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531</v>
      </c>
      <c r="F17" s="10">
        <v>14</v>
      </c>
      <c r="G17" s="10">
        <v>297</v>
      </c>
      <c r="H17" s="10">
        <v>49</v>
      </c>
      <c r="I17" s="10">
        <v>97</v>
      </c>
      <c r="J17" s="10">
        <v>9</v>
      </c>
      <c r="K17" s="10">
        <v>21</v>
      </c>
      <c r="L17" s="10">
        <v>1</v>
      </c>
      <c r="M17" s="10">
        <v>25</v>
      </c>
      <c r="N17" s="10">
        <v>16</v>
      </c>
      <c r="O17" s="10">
        <v>0</v>
      </c>
      <c r="P17" s="10">
        <v>1</v>
      </c>
      <c r="Q17" s="10">
        <v>1</v>
      </c>
      <c r="R17" s="10">
        <v>360</v>
      </c>
      <c r="S17" s="10">
        <v>72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14207</v>
      </c>
      <c r="F18" s="10">
        <v>240</v>
      </c>
      <c r="G18" s="10">
        <v>7822</v>
      </c>
      <c r="H18" s="10">
        <v>644</v>
      </c>
      <c r="I18" s="10">
        <v>3977</v>
      </c>
      <c r="J18" s="10">
        <v>239</v>
      </c>
      <c r="K18" s="10">
        <v>188</v>
      </c>
      <c r="L18" s="10">
        <v>72</v>
      </c>
      <c r="M18" s="10">
        <v>737</v>
      </c>
      <c r="N18" s="10">
        <v>215</v>
      </c>
      <c r="O18" s="10">
        <v>0</v>
      </c>
      <c r="P18" s="10">
        <v>62</v>
      </c>
      <c r="Q18" s="10">
        <v>11</v>
      </c>
      <c r="R18" s="10">
        <v>8706</v>
      </c>
      <c r="S18" s="10">
        <v>1451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7084</v>
      </c>
      <c r="F20" s="10">
        <v>30</v>
      </c>
      <c r="G20" s="10">
        <v>3616</v>
      </c>
      <c r="H20" s="10">
        <v>20</v>
      </c>
      <c r="I20" s="10">
        <v>1520</v>
      </c>
      <c r="J20" s="10">
        <v>402</v>
      </c>
      <c r="K20" s="10">
        <v>830</v>
      </c>
      <c r="L20" s="10">
        <v>19</v>
      </c>
      <c r="M20" s="10">
        <v>504</v>
      </c>
      <c r="N20" s="10">
        <v>46</v>
      </c>
      <c r="O20" s="10">
        <v>46</v>
      </c>
      <c r="P20" s="10">
        <v>50</v>
      </c>
      <c r="Q20" s="10">
        <v>1</v>
      </c>
      <c r="R20" s="10">
        <v>3666</v>
      </c>
      <c r="S20" s="10">
        <v>1847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61910</v>
      </c>
      <c r="F21" s="10">
        <v>165</v>
      </c>
      <c r="G21" s="10">
        <v>28071</v>
      </c>
      <c r="H21" s="10">
        <v>139</v>
      </c>
      <c r="I21" s="10">
        <v>19896</v>
      </c>
      <c r="J21" s="10">
        <v>2902</v>
      </c>
      <c r="K21" s="10">
        <v>4997</v>
      </c>
      <c r="L21" s="10">
        <v>106</v>
      </c>
      <c r="M21" s="10">
        <v>4414</v>
      </c>
      <c r="N21" s="10">
        <v>442</v>
      </c>
      <c r="O21" s="10">
        <v>490</v>
      </c>
      <c r="P21" s="10">
        <v>286</v>
      </c>
      <c r="Q21" s="10">
        <v>2</v>
      </c>
      <c r="R21" s="10">
        <v>28375</v>
      </c>
      <c r="S21" s="10">
        <v>13351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24402</v>
      </c>
      <c r="F23" s="10">
        <v>383</v>
      </c>
      <c r="G23" s="10">
        <v>6263</v>
      </c>
      <c r="H23" s="10">
        <v>548</v>
      </c>
      <c r="I23" s="10">
        <v>1424</v>
      </c>
      <c r="J23" s="10">
        <v>347</v>
      </c>
      <c r="K23" s="10">
        <v>1188</v>
      </c>
      <c r="L23" s="10">
        <v>50</v>
      </c>
      <c r="M23" s="10">
        <v>762</v>
      </c>
      <c r="N23" s="10">
        <v>82</v>
      </c>
      <c r="O23" s="10">
        <v>50</v>
      </c>
      <c r="P23" s="10">
        <v>175</v>
      </c>
      <c r="Q23" s="10">
        <v>13130</v>
      </c>
      <c r="R23" s="10">
        <v>7194</v>
      </c>
      <c r="S23" s="10">
        <v>2479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179446</v>
      </c>
      <c r="F24" s="10">
        <v>2486</v>
      </c>
      <c r="G24" s="10">
        <v>78857</v>
      </c>
      <c r="H24" s="10">
        <v>2036</v>
      </c>
      <c r="I24" s="10">
        <v>24979</v>
      </c>
      <c r="J24" s="10">
        <v>3886</v>
      </c>
      <c r="K24" s="10">
        <v>9331</v>
      </c>
      <c r="L24" s="10">
        <v>281</v>
      </c>
      <c r="M24" s="10">
        <v>4324</v>
      </c>
      <c r="N24" s="10">
        <v>847</v>
      </c>
      <c r="O24" s="10">
        <v>397</v>
      </c>
      <c r="P24" s="10">
        <v>2953</v>
      </c>
      <c r="Q24" s="10">
        <v>49069</v>
      </c>
      <c r="R24" s="10">
        <v>83379</v>
      </c>
      <c r="S24" s="10">
        <v>19065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474</v>
      </c>
      <c r="F26" s="10">
        <v>11</v>
      </c>
      <c r="G26" s="10">
        <v>240</v>
      </c>
      <c r="H26" s="10">
        <v>13</v>
      </c>
      <c r="I26" s="10">
        <v>97</v>
      </c>
      <c r="J26" s="10">
        <v>4</v>
      </c>
      <c r="K26" s="10">
        <v>62</v>
      </c>
      <c r="L26" s="10">
        <v>1</v>
      </c>
      <c r="M26" s="10">
        <v>28</v>
      </c>
      <c r="N26" s="10">
        <v>4</v>
      </c>
      <c r="O26" s="10">
        <v>4</v>
      </c>
      <c r="P26" s="10">
        <v>3</v>
      </c>
      <c r="Q26" s="10">
        <v>7</v>
      </c>
      <c r="R26" s="10">
        <v>264</v>
      </c>
      <c r="S26" s="10">
        <v>103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4560</v>
      </c>
      <c r="F27" s="10">
        <v>97</v>
      </c>
      <c r="G27" s="10">
        <v>2065</v>
      </c>
      <c r="H27" s="10">
        <v>9</v>
      </c>
      <c r="I27" s="10">
        <v>1668</v>
      </c>
      <c r="J27" s="10">
        <v>29</v>
      </c>
      <c r="K27" s="10">
        <v>131</v>
      </c>
      <c r="L27" s="10">
        <v>2</v>
      </c>
      <c r="M27" s="10">
        <v>398</v>
      </c>
      <c r="N27" s="10">
        <v>17</v>
      </c>
      <c r="O27" s="10">
        <v>77</v>
      </c>
      <c r="P27" s="10">
        <v>66</v>
      </c>
      <c r="Q27" s="10">
        <v>1</v>
      </c>
      <c r="R27" s="10">
        <v>2170</v>
      </c>
      <c r="S27" s="10">
        <v>655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1618</v>
      </c>
      <c r="F28" s="10">
        <v>32</v>
      </c>
      <c r="G28" s="10">
        <v>790</v>
      </c>
      <c r="H28" s="10">
        <v>58</v>
      </c>
      <c r="I28" s="10">
        <v>276</v>
      </c>
      <c r="J28" s="10">
        <v>106</v>
      </c>
      <c r="K28" s="10">
        <v>258</v>
      </c>
      <c r="L28" s="10">
        <v>7</v>
      </c>
      <c r="M28" s="10">
        <v>52</v>
      </c>
      <c r="N28" s="10">
        <v>11</v>
      </c>
      <c r="O28" s="10">
        <v>5</v>
      </c>
      <c r="P28" s="10">
        <v>16</v>
      </c>
      <c r="Q28" s="10">
        <v>7</v>
      </c>
      <c r="R28" s="10">
        <v>880</v>
      </c>
      <c r="S28" s="10">
        <v>439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14358</v>
      </c>
      <c r="F29" s="10">
        <v>87</v>
      </c>
      <c r="G29" s="10">
        <v>5453</v>
      </c>
      <c r="H29" s="10">
        <v>62</v>
      </c>
      <c r="I29" s="10">
        <v>5895</v>
      </c>
      <c r="J29" s="10">
        <v>918</v>
      </c>
      <c r="K29" s="10">
        <v>1390</v>
      </c>
      <c r="L29" s="10">
        <v>30</v>
      </c>
      <c r="M29" s="10">
        <v>160</v>
      </c>
      <c r="N29" s="10">
        <v>63</v>
      </c>
      <c r="O29" s="10">
        <v>16</v>
      </c>
      <c r="P29" s="10">
        <v>197</v>
      </c>
      <c r="Q29" s="10">
        <v>86</v>
      </c>
      <c r="R29" s="10">
        <v>5603</v>
      </c>
      <c r="S29" s="10">
        <v>2578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5456</v>
      </c>
      <c r="F30" s="10">
        <v>16</v>
      </c>
      <c r="G30" s="10">
        <v>186</v>
      </c>
      <c r="H30" s="10">
        <v>24</v>
      </c>
      <c r="I30" s="10">
        <v>36</v>
      </c>
      <c r="J30" s="10">
        <v>8</v>
      </c>
      <c r="K30" s="10">
        <v>15</v>
      </c>
      <c r="L30" s="10">
        <v>4</v>
      </c>
      <c r="M30" s="10">
        <v>110</v>
      </c>
      <c r="N30" s="10">
        <v>15</v>
      </c>
      <c r="O30" s="10">
        <v>6</v>
      </c>
      <c r="P30" s="10">
        <v>17</v>
      </c>
      <c r="Q30" s="10">
        <v>5019</v>
      </c>
      <c r="R30" s="10">
        <v>226</v>
      </c>
      <c r="S30" s="10">
        <v>158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25180</v>
      </c>
      <c r="F31" s="10">
        <v>46</v>
      </c>
      <c r="G31" s="10">
        <v>2170</v>
      </c>
      <c r="H31" s="10">
        <v>171</v>
      </c>
      <c r="I31" s="10">
        <v>712</v>
      </c>
      <c r="J31" s="10">
        <v>42</v>
      </c>
      <c r="K31" s="10">
        <v>67</v>
      </c>
      <c r="L31" s="10">
        <v>18</v>
      </c>
      <c r="M31" s="10">
        <v>443</v>
      </c>
      <c r="N31" s="10">
        <v>342</v>
      </c>
      <c r="O31" s="10">
        <v>20</v>
      </c>
      <c r="P31" s="10">
        <v>174</v>
      </c>
      <c r="Q31" s="10">
        <v>20977</v>
      </c>
      <c r="R31" s="10">
        <v>2386</v>
      </c>
      <c r="S31" s="10">
        <v>931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14567</v>
      </c>
      <c r="F32" s="10">
        <v>272</v>
      </c>
      <c r="G32" s="10">
        <v>4039</v>
      </c>
      <c r="H32" s="10">
        <v>342</v>
      </c>
      <c r="I32" s="10">
        <v>638</v>
      </c>
      <c r="J32" s="10">
        <v>161</v>
      </c>
      <c r="K32" s="10">
        <v>675</v>
      </c>
      <c r="L32" s="10">
        <v>32</v>
      </c>
      <c r="M32" s="10">
        <v>471</v>
      </c>
      <c r="N32" s="10">
        <v>44</v>
      </c>
      <c r="O32" s="10">
        <v>27</v>
      </c>
      <c r="P32" s="10">
        <v>121</v>
      </c>
      <c r="Q32" s="10">
        <v>7745</v>
      </c>
      <c r="R32" s="10">
        <v>4653</v>
      </c>
      <c r="S32" s="10">
        <v>1410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123105</v>
      </c>
      <c r="F33" s="10">
        <v>2061</v>
      </c>
      <c r="G33" s="10">
        <v>64260</v>
      </c>
      <c r="H33" s="10">
        <v>1664</v>
      </c>
      <c r="I33" s="10">
        <v>12176</v>
      </c>
      <c r="J33" s="10">
        <v>2448</v>
      </c>
      <c r="K33" s="10">
        <v>6999</v>
      </c>
      <c r="L33" s="10">
        <v>222</v>
      </c>
      <c r="M33" s="10">
        <v>2883</v>
      </c>
      <c r="N33" s="10">
        <v>384</v>
      </c>
      <c r="O33" s="10">
        <v>252</v>
      </c>
      <c r="P33" s="10">
        <v>2467</v>
      </c>
      <c r="Q33" s="10">
        <v>27290</v>
      </c>
      <c r="R33" s="10">
        <v>67985</v>
      </c>
      <c r="S33" s="10">
        <v>13188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3350</v>
      </c>
      <c r="F35" s="10">
        <v>123</v>
      </c>
      <c r="G35" s="10">
        <v>1521</v>
      </c>
      <c r="H35" s="10">
        <v>128</v>
      </c>
      <c r="I35" s="10">
        <v>242</v>
      </c>
      <c r="J35" s="10">
        <v>66</v>
      </c>
      <c r="K35" s="10">
        <v>243</v>
      </c>
      <c r="L35" s="10">
        <v>10</v>
      </c>
      <c r="M35" s="10">
        <v>219</v>
      </c>
      <c r="N35" s="10">
        <v>26</v>
      </c>
      <c r="O35" s="10">
        <v>8</v>
      </c>
      <c r="P35" s="10">
        <v>45</v>
      </c>
      <c r="Q35" s="10">
        <v>719</v>
      </c>
      <c r="R35" s="10">
        <v>1772</v>
      </c>
      <c r="S35" s="10">
        <v>572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35208</v>
      </c>
      <c r="F36" s="10">
        <v>1320</v>
      </c>
      <c r="G36" s="10">
        <v>19113</v>
      </c>
      <c r="H36" s="10">
        <v>556</v>
      </c>
      <c r="I36" s="10">
        <v>4173</v>
      </c>
      <c r="J36" s="10">
        <v>1162</v>
      </c>
      <c r="K36" s="10">
        <v>2417</v>
      </c>
      <c r="L36" s="10">
        <v>136</v>
      </c>
      <c r="M36" s="10">
        <v>1787</v>
      </c>
      <c r="N36" s="10">
        <v>175</v>
      </c>
      <c r="O36" s="10">
        <v>60</v>
      </c>
      <c r="P36" s="10">
        <v>1164</v>
      </c>
      <c r="Q36" s="10">
        <v>3146</v>
      </c>
      <c r="R36" s="10">
        <v>20988</v>
      </c>
      <c r="S36" s="10">
        <v>5736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1432</v>
      </c>
      <c r="F37" s="10">
        <v>36</v>
      </c>
      <c r="G37" s="10">
        <v>846</v>
      </c>
      <c r="H37" s="10">
        <v>39</v>
      </c>
      <c r="I37" s="10">
        <v>108</v>
      </c>
      <c r="J37" s="10">
        <v>24</v>
      </c>
      <c r="K37" s="10">
        <v>220</v>
      </c>
      <c r="L37" s="10">
        <v>13</v>
      </c>
      <c r="M37" s="10">
        <v>31</v>
      </c>
      <c r="N37" s="10">
        <v>2</v>
      </c>
      <c r="O37" s="10">
        <v>3</v>
      </c>
      <c r="P37" s="10">
        <v>33</v>
      </c>
      <c r="Q37" s="10">
        <v>77</v>
      </c>
      <c r="R37" s="10">
        <v>921</v>
      </c>
      <c r="S37" s="10">
        <v>293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17557</v>
      </c>
      <c r="F38" s="10">
        <v>131</v>
      </c>
      <c r="G38" s="10">
        <v>10939</v>
      </c>
      <c r="H38" s="10">
        <v>336</v>
      </c>
      <c r="I38" s="10">
        <v>2449</v>
      </c>
      <c r="J38" s="10">
        <v>298</v>
      </c>
      <c r="K38" s="10">
        <v>2195</v>
      </c>
      <c r="L38" s="10">
        <v>61</v>
      </c>
      <c r="M38" s="10">
        <v>169</v>
      </c>
      <c r="N38" s="10">
        <v>6</v>
      </c>
      <c r="O38" s="10">
        <v>12</v>
      </c>
      <c r="P38" s="10">
        <v>528</v>
      </c>
      <c r="Q38" s="10">
        <v>434</v>
      </c>
      <c r="R38" s="10">
        <v>11406</v>
      </c>
      <c r="S38" s="10">
        <v>2741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5539</v>
      </c>
      <c r="F39" s="10">
        <v>65</v>
      </c>
      <c r="G39" s="10">
        <v>1155</v>
      </c>
      <c r="H39" s="10">
        <v>112</v>
      </c>
      <c r="I39" s="10">
        <v>142</v>
      </c>
      <c r="J39" s="10">
        <v>39</v>
      </c>
      <c r="K39" s="10">
        <v>151</v>
      </c>
      <c r="L39" s="10">
        <v>4</v>
      </c>
      <c r="M39" s="10">
        <v>130</v>
      </c>
      <c r="N39" s="10">
        <v>10</v>
      </c>
      <c r="O39" s="10">
        <v>10</v>
      </c>
      <c r="P39" s="10">
        <v>33</v>
      </c>
      <c r="Q39" s="10">
        <v>3688</v>
      </c>
      <c r="R39" s="10">
        <v>1332</v>
      </c>
      <c r="S39" s="10">
        <v>344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59033</v>
      </c>
      <c r="F40" s="10">
        <v>451</v>
      </c>
      <c r="G40" s="10">
        <v>31967</v>
      </c>
      <c r="H40" s="10">
        <v>584</v>
      </c>
      <c r="I40" s="10">
        <v>3843</v>
      </c>
      <c r="J40" s="10">
        <v>806</v>
      </c>
      <c r="K40" s="10">
        <v>1966</v>
      </c>
      <c r="L40" s="10">
        <v>18</v>
      </c>
      <c r="M40" s="10">
        <v>684</v>
      </c>
      <c r="N40" s="10">
        <v>178</v>
      </c>
      <c r="O40" s="10">
        <v>135</v>
      </c>
      <c r="P40" s="10">
        <v>757</v>
      </c>
      <c r="Q40" s="10">
        <v>17644</v>
      </c>
      <c r="R40" s="10">
        <v>33002</v>
      </c>
      <c r="S40" s="10">
        <v>3787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425</v>
      </c>
      <c r="F41" s="10">
        <v>24</v>
      </c>
      <c r="G41" s="10">
        <v>207</v>
      </c>
      <c r="H41" s="10">
        <v>25</v>
      </c>
      <c r="I41" s="10">
        <v>84</v>
      </c>
      <c r="J41" s="10">
        <v>11</v>
      </c>
      <c r="K41" s="10">
        <v>27</v>
      </c>
      <c r="L41" s="10">
        <v>2</v>
      </c>
      <c r="M41" s="10">
        <v>29</v>
      </c>
      <c r="N41" s="10">
        <v>3</v>
      </c>
      <c r="O41" s="10">
        <v>4</v>
      </c>
      <c r="P41" s="10">
        <v>6</v>
      </c>
      <c r="Q41" s="10">
        <v>3</v>
      </c>
      <c r="R41" s="10">
        <v>256</v>
      </c>
      <c r="S41" s="10">
        <v>76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2851</v>
      </c>
      <c r="F42" s="10">
        <v>120</v>
      </c>
      <c r="G42" s="10">
        <v>1091</v>
      </c>
      <c r="H42" s="10">
        <v>41</v>
      </c>
      <c r="I42" s="10">
        <v>1214</v>
      </c>
      <c r="J42" s="10">
        <v>96</v>
      </c>
      <c r="K42" s="10">
        <v>117</v>
      </c>
      <c r="L42" s="10">
        <v>2</v>
      </c>
      <c r="M42" s="10">
        <v>116</v>
      </c>
      <c r="N42" s="10">
        <v>5</v>
      </c>
      <c r="O42" s="10">
        <v>37</v>
      </c>
      <c r="P42" s="10">
        <v>10</v>
      </c>
      <c r="Q42" s="10">
        <v>1</v>
      </c>
      <c r="R42" s="10">
        <v>1251</v>
      </c>
      <c r="S42" s="10">
        <v>374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2287</v>
      </c>
      <c r="F43" s="10">
        <v>52</v>
      </c>
      <c r="G43" s="10">
        <v>1008</v>
      </c>
      <c r="H43" s="10">
        <v>111</v>
      </c>
      <c r="I43" s="10">
        <v>377</v>
      </c>
      <c r="J43" s="10">
        <v>68</v>
      </c>
      <c r="K43" s="10">
        <v>178</v>
      </c>
      <c r="L43" s="10">
        <v>6</v>
      </c>
      <c r="M43" s="10">
        <v>101</v>
      </c>
      <c r="N43" s="10">
        <v>8</v>
      </c>
      <c r="O43" s="10">
        <v>8</v>
      </c>
      <c r="P43" s="10">
        <v>18</v>
      </c>
      <c r="Q43" s="10">
        <v>352</v>
      </c>
      <c r="R43" s="10">
        <v>1171</v>
      </c>
      <c r="S43" s="10">
        <v>369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12242</v>
      </c>
      <c r="F44" s="10">
        <v>196</v>
      </c>
      <c r="G44" s="10">
        <v>4910</v>
      </c>
      <c r="H44" s="10">
        <v>130</v>
      </c>
      <c r="I44" s="10">
        <v>4528</v>
      </c>
      <c r="J44" s="10">
        <v>449</v>
      </c>
      <c r="K44" s="10">
        <v>745</v>
      </c>
      <c r="L44" s="10">
        <v>8</v>
      </c>
      <c r="M44" s="10">
        <v>439</v>
      </c>
      <c r="N44" s="10">
        <v>40</v>
      </c>
      <c r="O44" s="10">
        <v>32</v>
      </c>
      <c r="P44" s="10">
        <v>50</v>
      </c>
      <c r="Q44" s="10">
        <v>716</v>
      </c>
      <c r="R44" s="10">
        <v>5236</v>
      </c>
      <c r="S44" s="10">
        <v>1713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3051</v>
      </c>
      <c r="F46" s="10">
        <v>67</v>
      </c>
      <c r="G46" s="10">
        <v>1319</v>
      </c>
      <c r="H46" s="10">
        <v>160</v>
      </c>
      <c r="I46" s="10">
        <v>485</v>
      </c>
      <c r="J46" s="10">
        <v>70</v>
      </c>
      <c r="K46" s="10">
        <v>244</v>
      </c>
      <c r="L46" s="10">
        <v>6</v>
      </c>
      <c r="M46" s="10">
        <v>127</v>
      </c>
      <c r="N46" s="10">
        <v>22</v>
      </c>
      <c r="O46" s="10">
        <v>14</v>
      </c>
      <c r="P46" s="10">
        <v>21</v>
      </c>
      <c r="Q46" s="10">
        <v>516</v>
      </c>
      <c r="R46" s="10">
        <v>1546</v>
      </c>
      <c r="S46" s="10">
        <v>483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18449</v>
      </c>
      <c r="F47" s="10">
        <v>306</v>
      </c>
      <c r="G47" s="10">
        <v>7444</v>
      </c>
      <c r="H47" s="10">
        <v>219</v>
      </c>
      <c r="I47" s="10">
        <v>6507</v>
      </c>
      <c r="J47" s="10">
        <v>483</v>
      </c>
      <c r="K47" s="10">
        <v>912</v>
      </c>
      <c r="L47" s="10">
        <v>10</v>
      </c>
      <c r="M47" s="10">
        <v>856</v>
      </c>
      <c r="N47" s="10">
        <v>114</v>
      </c>
      <c r="O47" s="10">
        <v>119</v>
      </c>
      <c r="P47" s="10">
        <v>129</v>
      </c>
      <c r="Q47" s="10">
        <v>1349</v>
      </c>
      <c r="R47" s="10">
        <v>7969</v>
      </c>
      <c r="S47" s="10">
        <v>2494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620</v>
      </c>
      <c r="C3" s="293"/>
      <c r="D3" s="293"/>
      <c r="E3" s="293"/>
      <c r="F3" s="293"/>
      <c r="G3" s="293"/>
      <c r="H3" s="293"/>
      <c r="I3" s="293"/>
      <c r="K3" s="293" t="s">
        <v>620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90832</v>
      </c>
      <c r="F10" s="10">
        <v>1023</v>
      </c>
      <c r="G10" s="10">
        <v>47405</v>
      </c>
      <c r="H10" s="10">
        <v>779</v>
      </c>
      <c r="I10" s="10">
        <v>6340</v>
      </c>
      <c r="J10" s="10">
        <v>5447</v>
      </c>
      <c r="K10" s="10">
        <v>23666</v>
      </c>
      <c r="L10" s="10">
        <v>493</v>
      </c>
      <c r="M10" s="10">
        <v>4661</v>
      </c>
      <c r="N10" s="10">
        <v>253</v>
      </c>
      <c r="O10" s="10">
        <v>348</v>
      </c>
      <c r="P10" s="10">
        <v>310</v>
      </c>
      <c r="Q10" s="10">
        <v>107</v>
      </c>
      <c r="R10" s="10">
        <v>49207</v>
      </c>
      <c r="S10" s="10">
        <v>34868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196306</v>
      </c>
      <c r="F11" s="10">
        <v>1607</v>
      </c>
      <c r="G11" s="10">
        <v>100602</v>
      </c>
      <c r="H11" s="10">
        <v>1576</v>
      </c>
      <c r="I11" s="10">
        <v>33898</v>
      </c>
      <c r="J11" s="10">
        <v>10171</v>
      </c>
      <c r="K11" s="10">
        <v>32937</v>
      </c>
      <c r="L11" s="10">
        <v>903</v>
      </c>
      <c r="M11" s="10">
        <v>11678</v>
      </c>
      <c r="N11" s="10">
        <v>989</v>
      </c>
      <c r="O11" s="10">
        <v>1025</v>
      </c>
      <c r="P11" s="10">
        <v>793</v>
      </c>
      <c r="Q11" s="10">
        <v>127</v>
      </c>
      <c r="R11" s="10">
        <v>103785</v>
      </c>
      <c r="S11" s="10">
        <v>57703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70969</v>
      </c>
      <c r="F13" s="10">
        <v>781</v>
      </c>
      <c r="G13" s="10">
        <v>36836</v>
      </c>
      <c r="H13" s="10">
        <v>624</v>
      </c>
      <c r="I13" s="10">
        <v>3953</v>
      </c>
      <c r="J13" s="10">
        <v>4237</v>
      </c>
      <c r="K13" s="10">
        <v>20131</v>
      </c>
      <c r="L13" s="10">
        <v>369</v>
      </c>
      <c r="M13" s="10">
        <v>3326</v>
      </c>
      <c r="N13" s="10">
        <v>151</v>
      </c>
      <c r="O13" s="10">
        <v>242</v>
      </c>
      <c r="P13" s="10">
        <v>223</v>
      </c>
      <c r="Q13" s="10">
        <v>96</v>
      </c>
      <c r="R13" s="10">
        <v>38241</v>
      </c>
      <c r="S13" s="10">
        <v>28456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8480</v>
      </c>
      <c r="F14" s="10">
        <v>159</v>
      </c>
      <c r="G14" s="10">
        <v>4247</v>
      </c>
      <c r="H14" s="10">
        <v>63</v>
      </c>
      <c r="I14" s="10">
        <v>400</v>
      </c>
      <c r="J14" s="10">
        <v>601</v>
      </c>
      <c r="K14" s="10">
        <v>2279</v>
      </c>
      <c r="L14" s="10">
        <v>73</v>
      </c>
      <c r="M14" s="10">
        <v>553</v>
      </c>
      <c r="N14" s="10">
        <v>30</v>
      </c>
      <c r="O14" s="10">
        <v>34</v>
      </c>
      <c r="P14" s="10">
        <v>31</v>
      </c>
      <c r="Q14" s="10">
        <v>10</v>
      </c>
      <c r="R14" s="10">
        <v>4469</v>
      </c>
      <c r="S14" s="10">
        <v>3570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10904</v>
      </c>
      <c r="F15" s="10">
        <v>74</v>
      </c>
      <c r="G15" s="10">
        <v>6052</v>
      </c>
      <c r="H15" s="10">
        <v>47</v>
      </c>
      <c r="I15" s="10">
        <v>1905</v>
      </c>
      <c r="J15" s="10">
        <v>600</v>
      </c>
      <c r="K15" s="10">
        <v>1236</v>
      </c>
      <c r="L15" s="10">
        <v>50</v>
      </c>
      <c r="M15" s="10">
        <v>757</v>
      </c>
      <c r="N15" s="10">
        <v>56</v>
      </c>
      <c r="O15" s="10">
        <v>72</v>
      </c>
      <c r="P15" s="10">
        <v>55</v>
      </c>
      <c r="Q15" s="10">
        <v>0</v>
      </c>
      <c r="R15" s="10">
        <v>6173</v>
      </c>
      <c r="S15" s="10">
        <v>2771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96552</v>
      </c>
      <c r="F16" s="10">
        <v>390</v>
      </c>
      <c r="G16" s="10">
        <v>48658</v>
      </c>
      <c r="H16" s="10">
        <v>313</v>
      </c>
      <c r="I16" s="10">
        <v>26067</v>
      </c>
      <c r="J16" s="10">
        <v>4493</v>
      </c>
      <c r="K16" s="10">
        <v>8082</v>
      </c>
      <c r="L16" s="10">
        <v>316</v>
      </c>
      <c r="M16" s="10">
        <v>6509</v>
      </c>
      <c r="N16" s="10">
        <v>563</v>
      </c>
      <c r="O16" s="10">
        <v>715</v>
      </c>
      <c r="P16" s="10">
        <v>446</v>
      </c>
      <c r="Q16" s="10">
        <v>0</v>
      </c>
      <c r="R16" s="10">
        <v>49361</v>
      </c>
      <c r="S16" s="10">
        <v>20678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479</v>
      </c>
      <c r="F17" s="10">
        <v>9</v>
      </c>
      <c r="G17" s="10">
        <v>270</v>
      </c>
      <c r="H17" s="10">
        <v>45</v>
      </c>
      <c r="I17" s="10">
        <v>82</v>
      </c>
      <c r="J17" s="10">
        <v>9</v>
      </c>
      <c r="K17" s="10">
        <v>20</v>
      </c>
      <c r="L17" s="10">
        <v>1</v>
      </c>
      <c r="M17" s="10">
        <v>25</v>
      </c>
      <c r="N17" s="10">
        <v>16</v>
      </c>
      <c r="O17" s="10">
        <v>0</v>
      </c>
      <c r="P17" s="10">
        <v>1</v>
      </c>
      <c r="Q17" s="10">
        <v>1</v>
      </c>
      <c r="R17" s="10">
        <v>324</v>
      </c>
      <c r="S17" s="10">
        <v>71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11825</v>
      </c>
      <c r="F18" s="10">
        <v>118</v>
      </c>
      <c r="G18" s="10">
        <v>6614</v>
      </c>
      <c r="H18" s="10">
        <v>513</v>
      </c>
      <c r="I18" s="10">
        <v>3078</v>
      </c>
      <c r="J18" s="10">
        <v>239</v>
      </c>
      <c r="K18" s="10">
        <v>166</v>
      </c>
      <c r="L18" s="10">
        <v>72</v>
      </c>
      <c r="M18" s="10">
        <v>737</v>
      </c>
      <c r="N18" s="10">
        <v>215</v>
      </c>
      <c r="O18" s="10">
        <v>0</v>
      </c>
      <c r="P18" s="10">
        <v>62</v>
      </c>
      <c r="Q18" s="10">
        <v>11</v>
      </c>
      <c r="R18" s="10">
        <v>7245</v>
      </c>
      <c r="S18" s="10">
        <v>1429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6346</v>
      </c>
      <c r="F20" s="10">
        <v>29</v>
      </c>
      <c r="G20" s="10">
        <v>3317</v>
      </c>
      <c r="H20" s="10">
        <v>17</v>
      </c>
      <c r="I20" s="10">
        <v>1224</v>
      </c>
      <c r="J20" s="10">
        <v>340</v>
      </c>
      <c r="K20" s="10">
        <v>803</v>
      </c>
      <c r="L20" s="10">
        <v>18</v>
      </c>
      <c r="M20" s="10">
        <v>488</v>
      </c>
      <c r="N20" s="10">
        <v>39</v>
      </c>
      <c r="O20" s="10">
        <v>43</v>
      </c>
      <c r="P20" s="10">
        <v>27</v>
      </c>
      <c r="Q20" s="10">
        <v>1</v>
      </c>
      <c r="R20" s="10">
        <v>3363</v>
      </c>
      <c r="S20" s="10">
        <v>1731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53867</v>
      </c>
      <c r="F21" s="10">
        <v>164</v>
      </c>
      <c r="G21" s="10">
        <v>25948</v>
      </c>
      <c r="H21" s="10">
        <v>128</v>
      </c>
      <c r="I21" s="10">
        <v>14894</v>
      </c>
      <c r="J21" s="10">
        <v>2435</v>
      </c>
      <c r="K21" s="10">
        <v>4865</v>
      </c>
      <c r="L21" s="10">
        <v>100</v>
      </c>
      <c r="M21" s="10">
        <v>4292</v>
      </c>
      <c r="N21" s="10">
        <v>369</v>
      </c>
      <c r="O21" s="10">
        <v>466</v>
      </c>
      <c r="P21" s="10">
        <v>204</v>
      </c>
      <c r="Q21" s="10">
        <v>2</v>
      </c>
      <c r="R21" s="10">
        <v>26240</v>
      </c>
      <c r="S21" s="10">
        <v>12527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20796</v>
      </c>
      <c r="F23" s="10">
        <v>336</v>
      </c>
      <c r="G23" s="10">
        <v>5309</v>
      </c>
      <c r="H23" s="10">
        <v>420</v>
      </c>
      <c r="I23" s="10">
        <v>1118</v>
      </c>
      <c r="J23" s="10">
        <v>295</v>
      </c>
      <c r="K23" s="10">
        <v>992</v>
      </c>
      <c r="L23" s="10">
        <v>45</v>
      </c>
      <c r="M23" s="10">
        <v>658</v>
      </c>
      <c r="N23" s="10">
        <v>72</v>
      </c>
      <c r="O23" s="10">
        <v>42</v>
      </c>
      <c r="P23" s="10">
        <v>139</v>
      </c>
      <c r="Q23" s="10">
        <v>11370</v>
      </c>
      <c r="R23" s="10">
        <v>6065</v>
      </c>
      <c r="S23" s="10">
        <v>2104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155181</v>
      </c>
      <c r="F24" s="10">
        <v>2210</v>
      </c>
      <c r="G24" s="10">
        <v>67184</v>
      </c>
      <c r="H24" s="10">
        <v>1772</v>
      </c>
      <c r="I24" s="10">
        <v>21092</v>
      </c>
      <c r="J24" s="10">
        <v>3637</v>
      </c>
      <c r="K24" s="10">
        <v>8235</v>
      </c>
      <c r="L24" s="10">
        <v>275</v>
      </c>
      <c r="M24" s="10">
        <v>3713</v>
      </c>
      <c r="N24" s="10">
        <v>775</v>
      </c>
      <c r="O24" s="10">
        <v>370</v>
      </c>
      <c r="P24" s="10">
        <v>2468</v>
      </c>
      <c r="Q24" s="10">
        <v>43450</v>
      </c>
      <c r="R24" s="10">
        <v>71167</v>
      </c>
      <c r="S24" s="10">
        <v>17005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274</v>
      </c>
      <c r="F26" s="10">
        <v>8</v>
      </c>
      <c r="G26" s="10">
        <v>144</v>
      </c>
      <c r="H26" s="10">
        <v>4</v>
      </c>
      <c r="I26" s="10">
        <v>66</v>
      </c>
      <c r="J26" s="10">
        <v>2</v>
      </c>
      <c r="K26" s="10">
        <v>14</v>
      </c>
      <c r="L26" s="10">
        <v>1</v>
      </c>
      <c r="M26" s="10">
        <v>23</v>
      </c>
      <c r="N26" s="10">
        <v>3</v>
      </c>
      <c r="O26" s="10">
        <v>4</v>
      </c>
      <c r="P26" s="10">
        <v>3</v>
      </c>
      <c r="Q26" s="10">
        <v>2</v>
      </c>
      <c r="R26" s="10">
        <v>156</v>
      </c>
      <c r="S26" s="10">
        <v>47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3422</v>
      </c>
      <c r="F27" s="10">
        <v>87</v>
      </c>
      <c r="G27" s="10">
        <v>1672</v>
      </c>
      <c r="H27" s="10">
        <v>7</v>
      </c>
      <c r="I27" s="10">
        <v>1012</v>
      </c>
      <c r="J27" s="10">
        <v>19</v>
      </c>
      <c r="K27" s="10">
        <v>100</v>
      </c>
      <c r="L27" s="10">
        <v>2</v>
      </c>
      <c r="M27" s="10">
        <v>366</v>
      </c>
      <c r="N27" s="10">
        <v>15</v>
      </c>
      <c r="O27" s="10">
        <v>77</v>
      </c>
      <c r="P27" s="10">
        <v>66</v>
      </c>
      <c r="Q27" s="10">
        <v>0</v>
      </c>
      <c r="R27" s="10">
        <v>1765</v>
      </c>
      <c r="S27" s="10">
        <v>580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1377</v>
      </c>
      <c r="F28" s="10">
        <v>29</v>
      </c>
      <c r="G28" s="10">
        <v>679</v>
      </c>
      <c r="H28" s="10">
        <v>32</v>
      </c>
      <c r="I28" s="10">
        <v>223</v>
      </c>
      <c r="J28" s="10">
        <v>94</v>
      </c>
      <c r="K28" s="10">
        <v>232</v>
      </c>
      <c r="L28" s="10">
        <v>7</v>
      </c>
      <c r="M28" s="10">
        <v>44</v>
      </c>
      <c r="N28" s="10">
        <v>10</v>
      </c>
      <c r="O28" s="10">
        <v>5</v>
      </c>
      <c r="P28" s="10">
        <v>15</v>
      </c>
      <c r="Q28" s="10">
        <v>7</v>
      </c>
      <c r="R28" s="10">
        <v>740</v>
      </c>
      <c r="S28" s="10">
        <v>392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12240</v>
      </c>
      <c r="F29" s="10">
        <v>85</v>
      </c>
      <c r="G29" s="10">
        <v>4208</v>
      </c>
      <c r="H29" s="10">
        <v>41</v>
      </c>
      <c r="I29" s="10">
        <v>5209</v>
      </c>
      <c r="J29" s="10">
        <v>871</v>
      </c>
      <c r="K29" s="10">
        <v>1279</v>
      </c>
      <c r="L29" s="10">
        <v>30</v>
      </c>
      <c r="M29" s="10">
        <v>156</v>
      </c>
      <c r="N29" s="10">
        <v>62</v>
      </c>
      <c r="O29" s="10">
        <v>16</v>
      </c>
      <c r="P29" s="10">
        <v>196</v>
      </c>
      <c r="Q29" s="10">
        <v>86</v>
      </c>
      <c r="R29" s="10">
        <v>4334</v>
      </c>
      <c r="S29" s="10">
        <v>2415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5161</v>
      </c>
      <c r="F30" s="10">
        <v>14</v>
      </c>
      <c r="G30" s="10">
        <v>174</v>
      </c>
      <c r="H30" s="10">
        <v>22</v>
      </c>
      <c r="I30" s="10">
        <v>29</v>
      </c>
      <c r="J30" s="10">
        <v>7</v>
      </c>
      <c r="K30" s="10">
        <v>12</v>
      </c>
      <c r="L30" s="10">
        <v>4</v>
      </c>
      <c r="M30" s="10">
        <v>101</v>
      </c>
      <c r="N30" s="10">
        <v>14</v>
      </c>
      <c r="O30" s="10">
        <v>5</v>
      </c>
      <c r="P30" s="10">
        <v>16</v>
      </c>
      <c r="Q30" s="10">
        <v>4763</v>
      </c>
      <c r="R30" s="10">
        <v>210</v>
      </c>
      <c r="S30" s="10">
        <v>143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23590</v>
      </c>
      <c r="F31" s="10">
        <v>37</v>
      </c>
      <c r="G31" s="10">
        <v>2032</v>
      </c>
      <c r="H31" s="10">
        <v>170</v>
      </c>
      <c r="I31" s="10">
        <v>637</v>
      </c>
      <c r="J31" s="10">
        <v>40</v>
      </c>
      <c r="K31" s="10">
        <v>55</v>
      </c>
      <c r="L31" s="10">
        <v>18</v>
      </c>
      <c r="M31" s="10">
        <v>432</v>
      </c>
      <c r="N31" s="10">
        <v>323</v>
      </c>
      <c r="O31" s="10">
        <v>15</v>
      </c>
      <c r="P31" s="10">
        <v>144</v>
      </c>
      <c r="Q31" s="10">
        <v>19688</v>
      </c>
      <c r="R31" s="10">
        <v>2239</v>
      </c>
      <c r="S31" s="10">
        <v>883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12264</v>
      </c>
      <c r="F32" s="10">
        <v>244</v>
      </c>
      <c r="G32" s="10">
        <v>3508</v>
      </c>
      <c r="H32" s="10">
        <v>278</v>
      </c>
      <c r="I32" s="10">
        <v>512</v>
      </c>
      <c r="J32" s="10">
        <v>139</v>
      </c>
      <c r="K32" s="10">
        <v>588</v>
      </c>
      <c r="L32" s="10">
        <v>30</v>
      </c>
      <c r="M32" s="10">
        <v>418</v>
      </c>
      <c r="N32" s="10">
        <v>40</v>
      </c>
      <c r="O32" s="10">
        <v>22</v>
      </c>
      <c r="P32" s="10">
        <v>88</v>
      </c>
      <c r="Q32" s="10">
        <v>6397</v>
      </c>
      <c r="R32" s="10">
        <v>4030</v>
      </c>
      <c r="S32" s="10">
        <v>1237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105976</v>
      </c>
      <c r="F33" s="10">
        <v>1885</v>
      </c>
      <c r="G33" s="10">
        <v>55227</v>
      </c>
      <c r="H33" s="10">
        <v>1444</v>
      </c>
      <c r="I33" s="10">
        <v>10702</v>
      </c>
      <c r="J33" s="10">
        <v>2318</v>
      </c>
      <c r="K33" s="10">
        <v>6145</v>
      </c>
      <c r="L33" s="10">
        <v>219</v>
      </c>
      <c r="M33" s="10">
        <v>2338</v>
      </c>
      <c r="N33" s="10">
        <v>338</v>
      </c>
      <c r="O33" s="10">
        <v>237</v>
      </c>
      <c r="P33" s="10">
        <v>2012</v>
      </c>
      <c r="Q33" s="10">
        <v>23108</v>
      </c>
      <c r="R33" s="10">
        <v>58557</v>
      </c>
      <c r="S33" s="10">
        <v>11596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2839</v>
      </c>
      <c r="F35" s="10">
        <v>109</v>
      </c>
      <c r="G35" s="10">
        <v>1300</v>
      </c>
      <c r="H35" s="10">
        <v>99</v>
      </c>
      <c r="I35" s="10">
        <v>187</v>
      </c>
      <c r="J35" s="10">
        <v>57</v>
      </c>
      <c r="K35" s="10">
        <v>220</v>
      </c>
      <c r="L35" s="10">
        <v>10</v>
      </c>
      <c r="M35" s="10">
        <v>199</v>
      </c>
      <c r="N35" s="10">
        <v>22</v>
      </c>
      <c r="O35" s="10">
        <v>7</v>
      </c>
      <c r="P35" s="10">
        <v>35</v>
      </c>
      <c r="Q35" s="10">
        <v>594</v>
      </c>
      <c r="R35" s="10">
        <v>1508</v>
      </c>
      <c r="S35" s="10">
        <v>515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30073</v>
      </c>
      <c r="F36" s="10">
        <v>1193</v>
      </c>
      <c r="G36" s="10">
        <v>15943</v>
      </c>
      <c r="H36" s="10">
        <v>464</v>
      </c>
      <c r="I36" s="10">
        <v>3550</v>
      </c>
      <c r="J36" s="10">
        <v>1123</v>
      </c>
      <c r="K36" s="10">
        <v>2324</v>
      </c>
      <c r="L36" s="10">
        <v>136</v>
      </c>
      <c r="M36" s="10">
        <v>1392</v>
      </c>
      <c r="N36" s="10">
        <v>129</v>
      </c>
      <c r="O36" s="10">
        <v>57</v>
      </c>
      <c r="P36" s="10">
        <v>1086</v>
      </c>
      <c r="Q36" s="10">
        <v>2677</v>
      </c>
      <c r="R36" s="10">
        <v>17599</v>
      </c>
      <c r="S36" s="10">
        <v>5161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1213</v>
      </c>
      <c r="F37" s="10">
        <v>31</v>
      </c>
      <c r="G37" s="10">
        <v>728</v>
      </c>
      <c r="H37" s="10">
        <v>36</v>
      </c>
      <c r="I37" s="10">
        <v>86</v>
      </c>
      <c r="J37" s="10">
        <v>23</v>
      </c>
      <c r="K37" s="10">
        <v>184</v>
      </c>
      <c r="L37" s="10">
        <v>13</v>
      </c>
      <c r="M37" s="10">
        <v>30</v>
      </c>
      <c r="N37" s="10">
        <v>2</v>
      </c>
      <c r="O37" s="10">
        <v>1</v>
      </c>
      <c r="P37" s="10">
        <v>20</v>
      </c>
      <c r="Q37" s="10">
        <v>59</v>
      </c>
      <c r="R37" s="10">
        <v>795</v>
      </c>
      <c r="S37" s="10">
        <v>253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15001</v>
      </c>
      <c r="F38" s="10">
        <v>120</v>
      </c>
      <c r="G38" s="10">
        <v>9553</v>
      </c>
      <c r="H38" s="10">
        <v>320</v>
      </c>
      <c r="I38" s="10">
        <v>2116</v>
      </c>
      <c r="J38" s="10">
        <v>297</v>
      </c>
      <c r="K38" s="10">
        <v>1706</v>
      </c>
      <c r="L38" s="10">
        <v>61</v>
      </c>
      <c r="M38" s="10">
        <v>168</v>
      </c>
      <c r="N38" s="10">
        <v>6</v>
      </c>
      <c r="O38" s="10">
        <v>2</v>
      </c>
      <c r="P38" s="10">
        <v>362</v>
      </c>
      <c r="Q38" s="10">
        <v>290</v>
      </c>
      <c r="R38" s="10">
        <v>9993</v>
      </c>
      <c r="S38" s="10">
        <v>2241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4841</v>
      </c>
      <c r="F39" s="10">
        <v>63</v>
      </c>
      <c r="G39" s="10">
        <v>1052</v>
      </c>
      <c r="H39" s="10">
        <v>95</v>
      </c>
      <c r="I39" s="10">
        <v>121</v>
      </c>
      <c r="J39" s="10">
        <v>36</v>
      </c>
      <c r="K39" s="10">
        <v>137</v>
      </c>
      <c r="L39" s="10">
        <v>3</v>
      </c>
      <c r="M39" s="10">
        <v>120</v>
      </c>
      <c r="N39" s="10">
        <v>10</v>
      </c>
      <c r="O39" s="10">
        <v>9</v>
      </c>
      <c r="P39" s="10">
        <v>26</v>
      </c>
      <c r="Q39" s="10">
        <v>3169</v>
      </c>
      <c r="R39" s="10">
        <v>1210</v>
      </c>
      <c r="S39" s="10">
        <v>315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50957</v>
      </c>
      <c r="F40" s="10">
        <v>426</v>
      </c>
      <c r="G40" s="10">
        <v>27721</v>
      </c>
      <c r="H40" s="10">
        <v>484</v>
      </c>
      <c r="I40" s="10">
        <v>3686</v>
      </c>
      <c r="J40" s="10">
        <v>792</v>
      </c>
      <c r="K40" s="10">
        <v>1721</v>
      </c>
      <c r="L40" s="10">
        <v>15</v>
      </c>
      <c r="M40" s="10">
        <v>544</v>
      </c>
      <c r="N40" s="10">
        <v>178</v>
      </c>
      <c r="O40" s="10">
        <v>134</v>
      </c>
      <c r="P40" s="10">
        <v>549</v>
      </c>
      <c r="Q40" s="10">
        <v>14707</v>
      </c>
      <c r="R40" s="10">
        <v>28631</v>
      </c>
      <c r="S40" s="10">
        <v>3385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346</v>
      </c>
      <c r="F41" s="10">
        <v>21</v>
      </c>
      <c r="G41" s="10">
        <v>174</v>
      </c>
      <c r="H41" s="10">
        <v>19</v>
      </c>
      <c r="I41" s="10">
        <v>68</v>
      </c>
      <c r="J41" s="10">
        <v>7</v>
      </c>
      <c r="K41" s="10">
        <v>24</v>
      </c>
      <c r="L41" s="10">
        <v>2</v>
      </c>
      <c r="M41" s="10">
        <v>19</v>
      </c>
      <c r="N41" s="10">
        <v>3</v>
      </c>
      <c r="O41" s="10">
        <v>3</v>
      </c>
      <c r="P41" s="10">
        <v>4</v>
      </c>
      <c r="Q41" s="10">
        <v>2</v>
      </c>
      <c r="R41" s="10">
        <v>214</v>
      </c>
      <c r="S41" s="10">
        <v>58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2383</v>
      </c>
      <c r="F42" s="10">
        <v>110</v>
      </c>
      <c r="G42" s="10">
        <v>956</v>
      </c>
      <c r="H42" s="10">
        <v>38</v>
      </c>
      <c r="I42" s="10">
        <v>973</v>
      </c>
      <c r="J42" s="10">
        <v>32</v>
      </c>
      <c r="K42" s="10">
        <v>112</v>
      </c>
      <c r="L42" s="10">
        <v>2</v>
      </c>
      <c r="M42" s="10">
        <v>111</v>
      </c>
      <c r="N42" s="10">
        <v>5</v>
      </c>
      <c r="O42" s="10">
        <v>37</v>
      </c>
      <c r="P42" s="10">
        <v>8</v>
      </c>
      <c r="Q42" s="10">
        <v>1E-3</v>
      </c>
      <c r="R42" s="10">
        <v>1103</v>
      </c>
      <c r="S42" s="10">
        <v>299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1720</v>
      </c>
      <c r="F43" s="10">
        <v>41</v>
      </c>
      <c r="G43" s="10">
        <v>804</v>
      </c>
      <c r="H43" s="10">
        <v>84</v>
      </c>
      <c r="I43" s="10">
        <v>288</v>
      </c>
      <c r="J43" s="10">
        <v>53</v>
      </c>
      <c r="K43" s="10">
        <v>146</v>
      </c>
      <c r="L43" s="10">
        <v>3</v>
      </c>
      <c r="M43" s="10">
        <v>72</v>
      </c>
      <c r="N43" s="10">
        <v>5</v>
      </c>
      <c r="O43" s="10">
        <v>6</v>
      </c>
      <c r="P43" s="10">
        <v>17</v>
      </c>
      <c r="Q43" s="10">
        <v>201</v>
      </c>
      <c r="R43" s="10">
        <v>929</v>
      </c>
      <c r="S43" s="10">
        <v>285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9952</v>
      </c>
      <c r="F44" s="10">
        <v>116</v>
      </c>
      <c r="G44" s="10">
        <v>4046</v>
      </c>
      <c r="H44" s="10">
        <v>110</v>
      </c>
      <c r="I44" s="10">
        <v>3532</v>
      </c>
      <c r="J44" s="10">
        <v>389</v>
      </c>
      <c r="K44" s="10">
        <v>656</v>
      </c>
      <c r="L44" s="10">
        <v>6</v>
      </c>
      <c r="M44" s="10">
        <v>421</v>
      </c>
      <c r="N44" s="10">
        <v>36</v>
      </c>
      <c r="O44" s="10">
        <v>23</v>
      </c>
      <c r="P44" s="10">
        <v>50</v>
      </c>
      <c r="Q44" s="10">
        <v>568</v>
      </c>
      <c r="R44" s="10">
        <v>4271</v>
      </c>
      <c r="S44" s="10">
        <v>1531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2318</v>
      </c>
      <c r="F46" s="10">
        <v>56</v>
      </c>
      <c r="G46" s="10">
        <v>1010</v>
      </c>
      <c r="H46" s="10">
        <v>113</v>
      </c>
      <c r="I46" s="10">
        <v>364</v>
      </c>
      <c r="J46" s="10">
        <v>57</v>
      </c>
      <c r="K46" s="10">
        <v>160</v>
      </c>
      <c r="L46" s="10">
        <v>4</v>
      </c>
      <c r="M46" s="10">
        <v>106</v>
      </c>
      <c r="N46" s="10">
        <v>15</v>
      </c>
      <c r="O46" s="10">
        <v>12</v>
      </c>
      <c r="P46" s="10">
        <v>21</v>
      </c>
      <c r="Q46" s="10">
        <v>400</v>
      </c>
      <c r="R46" s="10">
        <v>1179</v>
      </c>
      <c r="S46" s="10">
        <v>354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14570</v>
      </c>
      <c r="F47" s="10">
        <v>220</v>
      </c>
      <c r="G47" s="10">
        <v>6091</v>
      </c>
      <c r="H47" s="10">
        <v>178</v>
      </c>
      <c r="I47" s="10">
        <v>4783</v>
      </c>
      <c r="J47" s="10">
        <v>416</v>
      </c>
      <c r="K47" s="10">
        <v>773</v>
      </c>
      <c r="L47" s="10">
        <v>8</v>
      </c>
      <c r="M47" s="10">
        <v>812</v>
      </c>
      <c r="N47" s="10">
        <v>62</v>
      </c>
      <c r="O47" s="10">
        <v>108</v>
      </c>
      <c r="P47" s="10">
        <v>129</v>
      </c>
      <c r="Q47" s="10">
        <v>990</v>
      </c>
      <c r="R47" s="10">
        <v>6488</v>
      </c>
      <c r="S47" s="10">
        <v>2179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620</v>
      </c>
      <c r="C3" s="293"/>
      <c r="D3" s="293"/>
      <c r="E3" s="293"/>
      <c r="F3" s="293"/>
      <c r="G3" s="293"/>
      <c r="H3" s="293"/>
      <c r="I3" s="293"/>
      <c r="K3" s="293" t="s">
        <v>620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19158</v>
      </c>
      <c r="F10" s="10">
        <v>79</v>
      </c>
      <c r="G10" s="10">
        <v>10827</v>
      </c>
      <c r="H10" s="10">
        <v>167</v>
      </c>
      <c r="I10" s="10">
        <v>1472</v>
      </c>
      <c r="J10" s="10">
        <v>2035</v>
      </c>
      <c r="K10" s="10">
        <v>3871</v>
      </c>
      <c r="L10" s="10">
        <v>107</v>
      </c>
      <c r="M10" s="10">
        <v>454</v>
      </c>
      <c r="N10" s="10">
        <v>25</v>
      </c>
      <c r="O10" s="10">
        <v>36</v>
      </c>
      <c r="P10" s="10">
        <v>79</v>
      </c>
      <c r="Q10" s="10">
        <v>6</v>
      </c>
      <c r="R10" s="10">
        <v>11073</v>
      </c>
      <c r="S10" s="10">
        <v>6528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39352</v>
      </c>
      <c r="F11" s="10">
        <v>252</v>
      </c>
      <c r="G11" s="10">
        <v>17659</v>
      </c>
      <c r="H11" s="10">
        <v>378</v>
      </c>
      <c r="I11" s="10">
        <v>12429</v>
      </c>
      <c r="J11" s="10">
        <v>2729</v>
      </c>
      <c r="K11" s="10">
        <v>4451</v>
      </c>
      <c r="L11" s="10">
        <v>263</v>
      </c>
      <c r="M11" s="10">
        <v>749</v>
      </c>
      <c r="N11" s="10">
        <v>145</v>
      </c>
      <c r="O11" s="10">
        <v>110</v>
      </c>
      <c r="P11" s="10">
        <v>180</v>
      </c>
      <c r="Q11" s="10">
        <v>7</v>
      </c>
      <c r="R11" s="10">
        <v>18289</v>
      </c>
      <c r="S11" s="10">
        <v>8447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16774</v>
      </c>
      <c r="F13" s="10">
        <v>65</v>
      </c>
      <c r="G13" s="10">
        <v>9664</v>
      </c>
      <c r="H13" s="10">
        <v>144</v>
      </c>
      <c r="I13" s="10">
        <v>774</v>
      </c>
      <c r="J13" s="10">
        <v>1871</v>
      </c>
      <c r="K13" s="10">
        <v>3659</v>
      </c>
      <c r="L13" s="10">
        <v>96</v>
      </c>
      <c r="M13" s="10">
        <v>387</v>
      </c>
      <c r="N13" s="10">
        <v>14</v>
      </c>
      <c r="O13" s="10">
        <v>30</v>
      </c>
      <c r="P13" s="10">
        <v>65</v>
      </c>
      <c r="Q13" s="10">
        <v>5</v>
      </c>
      <c r="R13" s="10">
        <v>9873</v>
      </c>
      <c r="S13" s="10">
        <v>6057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799</v>
      </c>
      <c r="F14" s="10">
        <v>5</v>
      </c>
      <c r="G14" s="10">
        <v>492</v>
      </c>
      <c r="H14" s="10">
        <v>11</v>
      </c>
      <c r="I14" s="10">
        <v>21</v>
      </c>
      <c r="J14" s="10">
        <v>78</v>
      </c>
      <c r="K14" s="10">
        <v>148</v>
      </c>
      <c r="L14" s="10">
        <v>4</v>
      </c>
      <c r="M14" s="10">
        <v>36</v>
      </c>
      <c r="N14" s="10">
        <v>0</v>
      </c>
      <c r="O14" s="10">
        <v>1</v>
      </c>
      <c r="P14" s="10">
        <v>2</v>
      </c>
      <c r="Q14" s="10">
        <v>1</v>
      </c>
      <c r="R14" s="10">
        <v>508</v>
      </c>
      <c r="S14" s="10">
        <v>267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1533</v>
      </c>
      <c r="F15" s="10">
        <v>4</v>
      </c>
      <c r="G15" s="10">
        <v>644</v>
      </c>
      <c r="H15" s="10">
        <v>8</v>
      </c>
      <c r="I15" s="10">
        <v>662</v>
      </c>
      <c r="J15" s="10">
        <v>86</v>
      </c>
      <c r="K15" s="10">
        <v>63</v>
      </c>
      <c r="L15" s="10">
        <v>7</v>
      </c>
      <c r="M15" s="10">
        <v>31</v>
      </c>
      <c r="N15" s="10">
        <v>11</v>
      </c>
      <c r="O15" s="10">
        <v>5</v>
      </c>
      <c r="P15" s="10">
        <v>12</v>
      </c>
      <c r="Q15" s="10">
        <v>0</v>
      </c>
      <c r="R15" s="10">
        <v>656</v>
      </c>
      <c r="S15" s="10">
        <v>203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18598</v>
      </c>
      <c r="F16" s="10">
        <v>55</v>
      </c>
      <c r="G16" s="10">
        <v>5803</v>
      </c>
      <c r="H16" s="10">
        <v>81</v>
      </c>
      <c r="I16" s="10">
        <v>10714</v>
      </c>
      <c r="J16" s="10">
        <v>702</v>
      </c>
      <c r="K16" s="10">
        <v>474</v>
      </c>
      <c r="L16" s="10">
        <v>159</v>
      </c>
      <c r="M16" s="10">
        <v>290</v>
      </c>
      <c r="N16" s="10">
        <v>131</v>
      </c>
      <c r="O16" s="10">
        <v>78</v>
      </c>
      <c r="P16" s="10">
        <v>111</v>
      </c>
      <c r="Q16" s="10">
        <v>0</v>
      </c>
      <c r="R16" s="10">
        <v>5939</v>
      </c>
      <c r="S16" s="10">
        <v>1834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52</v>
      </c>
      <c r="F17" s="10">
        <v>5</v>
      </c>
      <c r="G17" s="10">
        <v>27</v>
      </c>
      <c r="H17" s="10">
        <v>4</v>
      </c>
      <c r="I17" s="10">
        <v>15</v>
      </c>
      <c r="J17" s="10">
        <v>0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36</v>
      </c>
      <c r="S17" s="10">
        <v>1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2382</v>
      </c>
      <c r="F18" s="10">
        <v>122</v>
      </c>
      <c r="G18" s="10">
        <v>1208</v>
      </c>
      <c r="H18" s="10">
        <v>131</v>
      </c>
      <c r="I18" s="10">
        <v>899</v>
      </c>
      <c r="J18" s="10">
        <v>0</v>
      </c>
      <c r="K18" s="10">
        <v>22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1461</v>
      </c>
      <c r="S18" s="10">
        <v>22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738</v>
      </c>
      <c r="F20" s="10">
        <v>1</v>
      </c>
      <c r="G20" s="10">
        <v>299</v>
      </c>
      <c r="H20" s="10">
        <v>3</v>
      </c>
      <c r="I20" s="10">
        <v>296</v>
      </c>
      <c r="J20" s="10">
        <v>62</v>
      </c>
      <c r="K20" s="10">
        <v>27</v>
      </c>
      <c r="L20" s="10">
        <v>1</v>
      </c>
      <c r="M20" s="10">
        <v>16</v>
      </c>
      <c r="N20" s="10">
        <v>7</v>
      </c>
      <c r="O20" s="10">
        <v>3</v>
      </c>
      <c r="P20" s="10">
        <v>23</v>
      </c>
      <c r="Q20" s="10">
        <v>0</v>
      </c>
      <c r="R20" s="10">
        <v>303</v>
      </c>
      <c r="S20" s="10">
        <v>116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8043</v>
      </c>
      <c r="F21" s="10">
        <v>1</v>
      </c>
      <c r="G21" s="10">
        <v>2123</v>
      </c>
      <c r="H21" s="10">
        <v>11</v>
      </c>
      <c r="I21" s="10">
        <v>5002</v>
      </c>
      <c r="J21" s="10">
        <v>467</v>
      </c>
      <c r="K21" s="10">
        <v>132</v>
      </c>
      <c r="L21" s="10">
        <v>6</v>
      </c>
      <c r="M21" s="10">
        <v>122</v>
      </c>
      <c r="N21" s="10">
        <v>73</v>
      </c>
      <c r="O21" s="10">
        <v>24</v>
      </c>
      <c r="P21" s="10">
        <v>82</v>
      </c>
      <c r="Q21" s="10">
        <v>0</v>
      </c>
      <c r="R21" s="10">
        <v>2135</v>
      </c>
      <c r="S21" s="10">
        <v>824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3606</v>
      </c>
      <c r="F23" s="10">
        <v>47</v>
      </c>
      <c r="G23" s="10">
        <v>954</v>
      </c>
      <c r="H23" s="10">
        <v>128</v>
      </c>
      <c r="I23" s="10">
        <v>306</v>
      </c>
      <c r="J23" s="10">
        <v>52</v>
      </c>
      <c r="K23" s="10">
        <v>196</v>
      </c>
      <c r="L23" s="10">
        <v>5</v>
      </c>
      <c r="M23" s="10">
        <v>104</v>
      </c>
      <c r="N23" s="10">
        <v>10</v>
      </c>
      <c r="O23" s="10">
        <v>8</v>
      </c>
      <c r="P23" s="10">
        <v>36</v>
      </c>
      <c r="Q23" s="10">
        <v>1760</v>
      </c>
      <c r="R23" s="10">
        <v>1129</v>
      </c>
      <c r="S23" s="10">
        <v>375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24265</v>
      </c>
      <c r="F24" s="10">
        <v>275</v>
      </c>
      <c r="G24" s="10">
        <v>11673</v>
      </c>
      <c r="H24" s="10">
        <v>264</v>
      </c>
      <c r="I24" s="10">
        <v>3887</v>
      </c>
      <c r="J24" s="10">
        <v>248</v>
      </c>
      <c r="K24" s="10">
        <v>1095</v>
      </c>
      <c r="L24" s="10">
        <v>6</v>
      </c>
      <c r="M24" s="10">
        <v>611</v>
      </c>
      <c r="N24" s="10">
        <v>72</v>
      </c>
      <c r="O24" s="10">
        <v>27</v>
      </c>
      <c r="P24" s="10">
        <v>485</v>
      </c>
      <c r="Q24" s="10">
        <v>5619</v>
      </c>
      <c r="R24" s="10">
        <v>12213</v>
      </c>
      <c r="S24" s="10">
        <v>2060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200</v>
      </c>
      <c r="F26" s="10">
        <v>3</v>
      </c>
      <c r="G26" s="10">
        <v>96</v>
      </c>
      <c r="H26" s="10">
        <v>9</v>
      </c>
      <c r="I26" s="10">
        <v>31</v>
      </c>
      <c r="J26" s="10">
        <v>2</v>
      </c>
      <c r="K26" s="10">
        <v>48</v>
      </c>
      <c r="L26" s="10">
        <v>0</v>
      </c>
      <c r="M26" s="10">
        <v>5</v>
      </c>
      <c r="N26" s="10">
        <v>1</v>
      </c>
      <c r="O26" s="10">
        <v>0</v>
      </c>
      <c r="P26" s="10">
        <v>0</v>
      </c>
      <c r="Q26" s="10">
        <v>5</v>
      </c>
      <c r="R26" s="10">
        <v>108</v>
      </c>
      <c r="S26" s="10">
        <v>56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1138</v>
      </c>
      <c r="F27" s="10">
        <v>10</v>
      </c>
      <c r="G27" s="10">
        <v>393</v>
      </c>
      <c r="H27" s="10">
        <v>2</v>
      </c>
      <c r="I27" s="10">
        <v>657</v>
      </c>
      <c r="J27" s="10">
        <v>11</v>
      </c>
      <c r="K27" s="10">
        <v>31</v>
      </c>
      <c r="L27" s="10">
        <v>0</v>
      </c>
      <c r="M27" s="10">
        <v>33</v>
      </c>
      <c r="N27" s="10">
        <v>2</v>
      </c>
      <c r="O27" s="10">
        <v>0</v>
      </c>
      <c r="P27" s="10">
        <v>0</v>
      </c>
      <c r="Q27" s="10">
        <v>1</v>
      </c>
      <c r="R27" s="10">
        <v>405</v>
      </c>
      <c r="S27" s="10">
        <v>76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241</v>
      </c>
      <c r="F28" s="10">
        <v>3</v>
      </c>
      <c r="G28" s="10">
        <v>111</v>
      </c>
      <c r="H28" s="10">
        <v>26</v>
      </c>
      <c r="I28" s="10">
        <v>53</v>
      </c>
      <c r="J28" s="10">
        <v>12</v>
      </c>
      <c r="K28" s="10">
        <v>26</v>
      </c>
      <c r="L28" s="10">
        <v>0</v>
      </c>
      <c r="M28" s="10">
        <v>8</v>
      </c>
      <c r="N28" s="10">
        <v>1</v>
      </c>
      <c r="O28" s="10">
        <v>0</v>
      </c>
      <c r="P28" s="10">
        <v>1</v>
      </c>
      <c r="Q28" s="10">
        <v>0</v>
      </c>
      <c r="R28" s="10">
        <v>140</v>
      </c>
      <c r="S28" s="10">
        <v>47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2118</v>
      </c>
      <c r="F29" s="10">
        <v>2</v>
      </c>
      <c r="G29" s="10">
        <v>1245</v>
      </c>
      <c r="H29" s="10">
        <v>21</v>
      </c>
      <c r="I29" s="10">
        <v>686</v>
      </c>
      <c r="J29" s="10">
        <v>47</v>
      </c>
      <c r="K29" s="10">
        <v>111</v>
      </c>
      <c r="L29" s="10">
        <v>0</v>
      </c>
      <c r="M29" s="10">
        <v>5</v>
      </c>
      <c r="N29" s="10">
        <v>1</v>
      </c>
      <c r="O29" s="10">
        <v>0</v>
      </c>
      <c r="P29" s="10">
        <v>1</v>
      </c>
      <c r="Q29" s="10">
        <v>0</v>
      </c>
      <c r="R29" s="10">
        <v>1269</v>
      </c>
      <c r="S29" s="10">
        <v>163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295</v>
      </c>
      <c r="F30" s="10">
        <v>2</v>
      </c>
      <c r="G30" s="10">
        <v>12</v>
      </c>
      <c r="H30" s="10">
        <v>2</v>
      </c>
      <c r="I30" s="10">
        <v>7</v>
      </c>
      <c r="J30" s="10">
        <v>1</v>
      </c>
      <c r="K30" s="10">
        <v>3</v>
      </c>
      <c r="L30" s="10">
        <v>0</v>
      </c>
      <c r="M30" s="10">
        <v>9</v>
      </c>
      <c r="N30" s="10">
        <v>1</v>
      </c>
      <c r="O30" s="10">
        <v>1</v>
      </c>
      <c r="P30" s="10">
        <v>1</v>
      </c>
      <c r="Q30" s="10">
        <v>256</v>
      </c>
      <c r="R30" s="10">
        <v>16</v>
      </c>
      <c r="S30" s="10">
        <v>15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1589</v>
      </c>
      <c r="F31" s="10">
        <v>8</v>
      </c>
      <c r="G31" s="10">
        <v>138</v>
      </c>
      <c r="H31" s="10">
        <v>1</v>
      </c>
      <c r="I31" s="10">
        <v>75</v>
      </c>
      <c r="J31" s="10">
        <v>2</v>
      </c>
      <c r="K31" s="10">
        <v>12</v>
      </c>
      <c r="L31" s="10">
        <v>0</v>
      </c>
      <c r="M31" s="10">
        <v>11</v>
      </c>
      <c r="N31" s="10">
        <v>19</v>
      </c>
      <c r="O31" s="10">
        <v>5</v>
      </c>
      <c r="P31" s="10">
        <v>29</v>
      </c>
      <c r="Q31" s="10">
        <v>1289</v>
      </c>
      <c r="R31" s="10">
        <v>148</v>
      </c>
      <c r="S31" s="10">
        <v>48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2303</v>
      </c>
      <c r="F32" s="10">
        <v>28</v>
      </c>
      <c r="G32" s="10">
        <v>531</v>
      </c>
      <c r="H32" s="10">
        <v>64</v>
      </c>
      <c r="I32" s="10">
        <v>126</v>
      </c>
      <c r="J32" s="10">
        <v>22</v>
      </c>
      <c r="K32" s="10">
        <v>87</v>
      </c>
      <c r="L32" s="10">
        <v>2</v>
      </c>
      <c r="M32" s="10">
        <v>53</v>
      </c>
      <c r="N32" s="10">
        <v>4</v>
      </c>
      <c r="O32" s="10">
        <v>5</v>
      </c>
      <c r="P32" s="10">
        <v>33</v>
      </c>
      <c r="Q32" s="10">
        <v>1348</v>
      </c>
      <c r="R32" s="10">
        <v>623</v>
      </c>
      <c r="S32" s="10">
        <v>173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17129</v>
      </c>
      <c r="F33" s="10">
        <v>176</v>
      </c>
      <c r="G33" s="10">
        <v>9032</v>
      </c>
      <c r="H33" s="10">
        <v>219</v>
      </c>
      <c r="I33" s="10">
        <v>1473</v>
      </c>
      <c r="J33" s="10">
        <v>130</v>
      </c>
      <c r="K33" s="10">
        <v>853</v>
      </c>
      <c r="L33" s="10">
        <v>3</v>
      </c>
      <c r="M33" s="10">
        <v>546</v>
      </c>
      <c r="N33" s="10">
        <v>46</v>
      </c>
      <c r="O33" s="10">
        <v>14</v>
      </c>
      <c r="P33" s="10">
        <v>455</v>
      </c>
      <c r="Q33" s="10">
        <v>4181</v>
      </c>
      <c r="R33" s="10">
        <v>9427</v>
      </c>
      <c r="S33" s="10">
        <v>1592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511</v>
      </c>
      <c r="F35" s="10">
        <v>14</v>
      </c>
      <c r="G35" s="10">
        <v>221</v>
      </c>
      <c r="H35" s="10">
        <v>29</v>
      </c>
      <c r="I35" s="10">
        <v>55</v>
      </c>
      <c r="J35" s="10">
        <v>9</v>
      </c>
      <c r="K35" s="10">
        <v>23</v>
      </c>
      <c r="L35" s="10">
        <v>0</v>
      </c>
      <c r="M35" s="10">
        <v>20</v>
      </c>
      <c r="N35" s="10">
        <v>4</v>
      </c>
      <c r="O35" s="10">
        <v>1</v>
      </c>
      <c r="P35" s="10">
        <v>10</v>
      </c>
      <c r="Q35" s="10">
        <v>125</v>
      </c>
      <c r="R35" s="10">
        <v>264</v>
      </c>
      <c r="S35" s="10">
        <v>57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5135</v>
      </c>
      <c r="F36" s="10">
        <v>127</v>
      </c>
      <c r="G36" s="10">
        <v>3170</v>
      </c>
      <c r="H36" s="10">
        <v>92</v>
      </c>
      <c r="I36" s="10">
        <v>623</v>
      </c>
      <c r="J36" s="10">
        <v>39</v>
      </c>
      <c r="K36" s="10">
        <v>93</v>
      </c>
      <c r="L36" s="10">
        <v>0</v>
      </c>
      <c r="M36" s="10">
        <v>395</v>
      </c>
      <c r="N36" s="10">
        <v>46</v>
      </c>
      <c r="O36" s="10">
        <v>3</v>
      </c>
      <c r="P36" s="10">
        <v>78</v>
      </c>
      <c r="Q36" s="10">
        <v>470</v>
      </c>
      <c r="R36" s="10">
        <v>3389</v>
      </c>
      <c r="S36" s="10">
        <v>576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219</v>
      </c>
      <c r="F37" s="10">
        <v>5</v>
      </c>
      <c r="G37" s="10">
        <v>118</v>
      </c>
      <c r="H37" s="10">
        <v>3</v>
      </c>
      <c r="I37" s="10">
        <v>22</v>
      </c>
      <c r="J37" s="10">
        <v>1</v>
      </c>
      <c r="K37" s="10">
        <v>36</v>
      </c>
      <c r="L37" s="10">
        <v>0</v>
      </c>
      <c r="M37" s="10">
        <v>1</v>
      </c>
      <c r="N37" s="10">
        <v>0</v>
      </c>
      <c r="O37" s="10">
        <v>2</v>
      </c>
      <c r="P37" s="10">
        <v>13</v>
      </c>
      <c r="Q37" s="10">
        <v>18</v>
      </c>
      <c r="R37" s="10">
        <v>126</v>
      </c>
      <c r="S37" s="10">
        <v>40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2556</v>
      </c>
      <c r="F38" s="10">
        <v>10</v>
      </c>
      <c r="G38" s="10">
        <v>1386</v>
      </c>
      <c r="H38" s="10">
        <v>16</v>
      </c>
      <c r="I38" s="10">
        <v>333</v>
      </c>
      <c r="J38" s="10">
        <v>1</v>
      </c>
      <c r="K38" s="10">
        <v>489</v>
      </c>
      <c r="L38" s="10">
        <v>0</v>
      </c>
      <c r="M38" s="10">
        <v>1E-3</v>
      </c>
      <c r="N38" s="10">
        <v>0</v>
      </c>
      <c r="O38" s="10">
        <v>11</v>
      </c>
      <c r="P38" s="10">
        <v>165</v>
      </c>
      <c r="Q38" s="10">
        <v>144</v>
      </c>
      <c r="R38" s="10">
        <v>1413</v>
      </c>
      <c r="S38" s="10">
        <v>500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698</v>
      </c>
      <c r="F39" s="10">
        <v>2</v>
      </c>
      <c r="G39" s="10">
        <v>103</v>
      </c>
      <c r="H39" s="10">
        <v>17</v>
      </c>
      <c r="I39" s="10">
        <v>21</v>
      </c>
      <c r="J39" s="10">
        <v>3</v>
      </c>
      <c r="K39" s="10">
        <v>14</v>
      </c>
      <c r="L39" s="10">
        <v>1</v>
      </c>
      <c r="M39" s="10">
        <v>10</v>
      </c>
      <c r="N39" s="10">
        <v>0</v>
      </c>
      <c r="O39" s="10">
        <v>1</v>
      </c>
      <c r="P39" s="10">
        <v>7</v>
      </c>
      <c r="Q39" s="10">
        <v>519</v>
      </c>
      <c r="R39" s="10">
        <v>122</v>
      </c>
      <c r="S39" s="10">
        <v>29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8075</v>
      </c>
      <c r="F40" s="10">
        <v>25</v>
      </c>
      <c r="G40" s="10">
        <v>4245</v>
      </c>
      <c r="H40" s="10">
        <v>101</v>
      </c>
      <c r="I40" s="10">
        <v>157</v>
      </c>
      <c r="J40" s="10">
        <v>14</v>
      </c>
      <c r="K40" s="10">
        <v>244</v>
      </c>
      <c r="L40" s="10">
        <v>3</v>
      </c>
      <c r="M40" s="10">
        <v>141</v>
      </c>
      <c r="N40" s="10">
        <v>0</v>
      </c>
      <c r="O40" s="10">
        <v>1E-3</v>
      </c>
      <c r="P40" s="10">
        <v>208</v>
      </c>
      <c r="Q40" s="10">
        <v>2937</v>
      </c>
      <c r="R40" s="10">
        <v>4371</v>
      </c>
      <c r="S40" s="10">
        <v>402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79</v>
      </c>
      <c r="F41" s="10">
        <v>3</v>
      </c>
      <c r="G41" s="10">
        <v>33</v>
      </c>
      <c r="H41" s="10">
        <v>6</v>
      </c>
      <c r="I41" s="10">
        <v>16</v>
      </c>
      <c r="J41" s="10">
        <v>4</v>
      </c>
      <c r="K41" s="10">
        <v>3</v>
      </c>
      <c r="L41" s="10">
        <v>0</v>
      </c>
      <c r="M41" s="10">
        <v>10</v>
      </c>
      <c r="N41" s="10">
        <v>0</v>
      </c>
      <c r="O41" s="10">
        <v>1</v>
      </c>
      <c r="P41" s="10">
        <v>2</v>
      </c>
      <c r="Q41" s="10">
        <v>1</v>
      </c>
      <c r="R41" s="10">
        <v>42</v>
      </c>
      <c r="S41" s="10">
        <v>18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467</v>
      </c>
      <c r="F42" s="10">
        <v>10</v>
      </c>
      <c r="G42" s="10">
        <v>135</v>
      </c>
      <c r="H42" s="10">
        <v>3</v>
      </c>
      <c r="I42" s="10">
        <v>242</v>
      </c>
      <c r="J42" s="10">
        <v>64</v>
      </c>
      <c r="K42" s="10">
        <v>5</v>
      </c>
      <c r="L42" s="10">
        <v>0</v>
      </c>
      <c r="M42" s="10">
        <v>5</v>
      </c>
      <c r="N42" s="10">
        <v>0</v>
      </c>
      <c r="O42" s="10">
        <v>1E-3</v>
      </c>
      <c r="P42" s="10">
        <v>3</v>
      </c>
      <c r="Q42" s="10">
        <v>1E-3</v>
      </c>
      <c r="R42" s="10">
        <v>148</v>
      </c>
      <c r="S42" s="10">
        <v>74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567</v>
      </c>
      <c r="F43" s="10">
        <v>11</v>
      </c>
      <c r="G43" s="10">
        <v>204</v>
      </c>
      <c r="H43" s="10">
        <v>27</v>
      </c>
      <c r="I43" s="10">
        <v>89</v>
      </c>
      <c r="J43" s="10">
        <v>15</v>
      </c>
      <c r="K43" s="10">
        <v>32</v>
      </c>
      <c r="L43" s="10">
        <v>3</v>
      </c>
      <c r="M43" s="10">
        <v>29</v>
      </c>
      <c r="N43" s="10">
        <v>3</v>
      </c>
      <c r="O43" s="10">
        <v>2</v>
      </c>
      <c r="P43" s="10">
        <v>1</v>
      </c>
      <c r="Q43" s="10">
        <v>151</v>
      </c>
      <c r="R43" s="10">
        <v>242</v>
      </c>
      <c r="S43" s="10">
        <v>84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2290</v>
      </c>
      <c r="F44" s="10">
        <v>80</v>
      </c>
      <c r="G44" s="10">
        <v>865</v>
      </c>
      <c r="H44" s="10">
        <v>21</v>
      </c>
      <c r="I44" s="10">
        <v>996</v>
      </c>
      <c r="J44" s="10">
        <v>59</v>
      </c>
      <c r="K44" s="10">
        <v>89</v>
      </c>
      <c r="L44" s="10">
        <v>3</v>
      </c>
      <c r="M44" s="10">
        <v>18</v>
      </c>
      <c r="N44" s="10">
        <v>4</v>
      </c>
      <c r="O44" s="10">
        <v>8</v>
      </c>
      <c r="P44" s="10">
        <v>1E-3</v>
      </c>
      <c r="Q44" s="10">
        <v>148</v>
      </c>
      <c r="R44" s="10">
        <v>965</v>
      </c>
      <c r="S44" s="10">
        <v>181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733</v>
      </c>
      <c r="F46" s="10">
        <v>11</v>
      </c>
      <c r="G46" s="10">
        <v>309</v>
      </c>
      <c r="H46" s="10">
        <v>47</v>
      </c>
      <c r="I46" s="10">
        <v>121</v>
      </c>
      <c r="J46" s="10">
        <v>13</v>
      </c>
      <c r="K46" s="10">
        <v>84</v>
      </c>
      <c r="L46" s="10">
        <v>2</v>
      </c>
      <c r="M46" s="10">
        <v>21</v>
      </c>
      <c r="N46" s="10">
        <v>7</v>
      </c>
      <c r="O46" s="10">
        <v>2</v>
      </c>
      <c r="P46" s="10">
        <v>0</v>
      </c>
      <c r="Q46" s="10">
        <v>116</v>
      </c>
      <c r="R46" s="10">
        <v>367</v>
      </c>
      <c r="S46" s="10">
        <v>129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3879</v>
      </c>
      <c r="F47" s="10">
        <v>87</v>
      </c>
      <c r="G47" s="10">
        <v>1353</v>
      </c>
      <c r="H47" s="10">
        <v>42</v>
      </c>
      <c r="I47" s="10">
        <v>1724</v>
      </c>
      <c r="J47" s="10">
        <v>67</v>
      </c>
      <c r="K47" s="10">
        <v>139</v>
      </c>
      <c r="L47" s="10">
        <v>2</v>
      </c>
      <c r="M47" s="10">
        <v>45</v>
      </c>
      <c r="N47" s="10">
        <v>52</v>
      </c>
      <c r="O47" s="10">
        <v>11</v>
      </c>
      <c r="P47" s="10">
        <v>0</v>
      </c>
      <c r="Q47" s="10">
        <v>359</v>
      </c>
      <c r="R47" s="10">
        <v>1481</v>
      </c>
      <c r="S47" s="10">
        <v>315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J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621</v>
      </c>
      <c r="C3" s="293"/>
      <c r="D3" s="293"/>
      <c r="E3" s="293"/>
      <c r="F3" s="293"/>
      <c r="G3" s="293"/>
      <c r="H3" s="293"/>
      <c r="J3" s="293"/>
      <c r="K3" s="293" t="s">
        <v>621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J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6"/>
      <c r="J6" s="64" t="s">
        <v>190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1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2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3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109990</v>
      </c>
      <c r="F10" s="10">
        <v>34</v>
      </c>
      <c r="G10" s="10">
        <v>848</v>
      </c>
      <c r="H10" s="10">
        <v>6495</v>
      </c>
      <c r="I10" s="10">
        <v>89</v>
      </c>
      <c r="J10" s="10">
        <v>270</v>
      </c>
      <c r="K10" s="10">
        <v>937</v>
      </c>
      <c r="L10" s="10">
        <v>18209</v>
      </c>
      <c r="M10" s="10">
        <v>17128</v>
      </c>
      <c r="N10" s="10">
        <v>104</v>
      </c>
      <c r="O10" s="10">
        <v>64</v>
      </c>
      <c r="P10" s="10">
        <v>543</v>
      </c>
      <c r="Q10" s="10">
        <v>65269</v>
      </c>
      <c r="R10" s="10">
        <v>7377</v>
      </c>
      <c r="S10" s="10">
        <v>36712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235658</v>
      </c>
      <c r="F11" s="10">
        <v>50</v>
      </c>
      <c r="G11" s="10">
        <v>3514</v>
      </c>
      <c r="H11" s="10">
        <v>10437</v>
      </c>
      <c r="I11" s="10">
        <v>447</v>
      </c>
      <c r="J11" s="10">
        <v>745</v>
      </c>
      <c r="K11" s="10">
        <v>2206</v>
      </c>
      <c r="L11" s="10">
        <v>38531</v>
      </c>
      <c r="M11" s="10">
        <v>21593</v>
      </c>
      <c r="N11" s="10">
        <v>819</v>
      </c>
      <c r="O11" s="10">
        <v>142</v>
      </c>
      <c r="P11" s="10">
        <v>2553</v>
      </c>
      <c r="Q11" s="10">
        <v>154621</v>
      </c>
      <c r="R11" s="10">
        <v>14001</v>
      </c>
      <c r="S11" s="10">
        <v>64036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87743</v>
      </c>
      <c r="F13" s="10">
        <v>28</v>
      </c>
      <c r="G13" s="10">
        <v>515</v>
      </c>
      <c r="H13" s="10">
        <v>5674</v>
      </c>
      <c r="I13" s="10">
        <v>57</v>
      </c>
      <c r="J13" s="10">
        <v>185</v>
      </c>
      <c r="K13" s="10">
        <v>726</v>
      </c>
      <c r="L13" s="10">
        <v>13815</v>
      </c>
      <c r="M13" s="10">
        <v>14898</v>
      </c>
      <c r="N13" s="10">
        <v>51</v>
      </c>
      <c r="O13" s="10">
        <v>44</v>
      </c>
      <c r="P13" s="10">
        <v>376</v>
      </c>
      <c r="Q13" s="10">
        <v>51374</v>
      </c>
      <c r="R13" s="10">
        <v>6217</v>
      </c>
      <c r="S13" s="10">
        <v>29719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9279</v>
      </c>
      <c r="F14" s="10">
        <v>5</v>
      </c>
      <c r="G14" s="10">
        <v>74</v>
      </c>
      <c r="H14" s="10">
        <v>396</v>
      </c>
      <c r="I14" s="10">
        <v>5</v>
      </c>
      <c r="J14" s="10">
        <v>30</v>
      </c>
      <c r="K14" s="10">
        <v>68</v>
      </c>
      <c r="L14" s="10">
        <v>1761</v>
      </c>
      <c r="M14" s="10">
        <v>1721</v>
      </c>
      <c r="N14" s="10">
        <v>7</v>
      </c>
      <c r="O14" s="10">
        <v>9</v>
      </c>
      <c r="P14" s="10">
        <v>22</v>
      </c>
      <c r="Q14" s="10">
        <v>5181</v>
      </c>
      <c r="R14" s="10">
        <v>475</v>
      </c>
      <c r="S14" s="10">
        <v>3596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12437</v>
      </c>
      <c r="F15" s="10">
        <v>1</v>
      </c>
      <c r="G15" s="10">
        <v>248</v>
      </c>
      <c r="H15" s="10">
        <v>414</v>
      </c>
      <c r="I15" s="10">
        <v>26</v>
      </c>
      <c r="J15" s="10">
        <v>55</v>
      </c>
      <c r="K15" s="10">
        <v>138</v>
      </c>
      <c r="L15" s="10">
        <v>2579</v>
      </c>
      <c r="M15" s="10">
        <v>499</v>
      </c>
      <c r="N15" s="10">
        <v>42</v>
      </c>
      <c r="O15" s="10">
        <v>11</v>
      </c>
      <c r="P15" s="10">
        <v>136</v>
      </c>
      <c r="Q15" s="10">
        <v>8288</v>
      </c>
      <c r="R15" s="10">
        <v>663</v>
      </c>
      <c r="S15" s="10">
        <v>3324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115150</v>
      </c>
      <c r="F16" s="10">
        <v>12</v>
      </c>
      <c r="G16" s="10">
        <v>2654</v>
      </c>
      <c r="H16" s="10">
        <v>3496</v>
      </c>
      <c r="I16" s="10">
        <v>367</v>
      </c>
      <c r="J16" s="10">
        <v>500</v>
      </c>
      <c r="K16" s="10">
        <v>1158</v>
      </c>
      <c r="L16" s="10">
        <v>19860</v>
      </c>
      <c r="M16" s="10">
        <v>3073</v>
      </c>
      <c r="N16" s="10">
        <v>494</v>
      </c>
      <c r="O16" s="10">
        <v>80</v>
      </c>
      <c r="P16" s="10">
        <v>2029</v>
      </c>
      <c r="Q16" s="10">
        <v>81427</v>
      </c>
      <c r="R16" s="10">
        <v>6162</v>
      </c>
      <c r="S16" s="10">
        <v>25165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531</v>
      </c>
      <c r="F17" s="10">
        <v>0</v>
      </c>
      <c r="G17" s="10">
        <v>11</v>
      </c>
      <c r="H17" s="10">
        <v>11</v>
      </c>
      <c r="I17" s="10">
        <v>1</v>
      </c>
      <c r="J17" s="10">
        <v>0</v>
      </c>
      <c r="K17" s="10">
        <v>5</v>
      </c>
      <c r="L17" s="10">
        <v>54</v>
      </c>
      <c r="M17" s="10">
        <v>10</v>
      </c>
      <c r="N17" s="10">
        <v>4</v>
      </c>
      <c r="O17" s="10">
        <v>0</v>
      </c>
      <c r="P17" s="10">
        <v>9</v>
      </c>
      <c r="Q17" s="10">
        <v>426</v>
      </c>
      <c r="R17" s="10">
        <v>22</v>
      </c>
      <c r="S17" s="10">
        <v>73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14207</v>
      </c>
      <c r="F18" s="10">
        <v>0</v>
      </c>
      <c r="G18" s="10">
        <v>197</v>
      </c>
      <c r="H18" s="10">
        <v>475</v>
      </c>
      <c r="I18" s="10">
        <v>13</v>
      </c>
      <c r="J18" s="10">
        <v>0</v>
      </c>
      <c r="K18" s="10">
        <v>186</v>
      </c>
      <c r="L18" s="10">
        <v>1334</v>
      </c>
      <c r="M18" s="10">
        <v>180</v>
      </c>
      <c r="N18" s="10">
        <v>260</v>
      </c>
      <c r="O18" s="10">
        <v>0</v>
      </c>
      <c r="P18" s="10">
        <v>104</v>
      </c>
      <c r="Q18" s="10">
        <v>11458</v>
      </c>
      <c r="R18" s="10">
        <v>672</v>
      </c>
      <c r="S18" s="10">
        <v>1960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7084</v>
      </c>
      <c r="F20" s="10">
        <v>1</v>
      </c>
      <c r="G20" s="10">
        <v>174</v>
      </c>
      <c r="H20" s="10">
        <v>220</v>
      </c>
      <c r="I20" s="10">
        <v>14</v>
      </c>
      <c r="J20" s="10">
        <v>26</v>
      </c>
      <c r="K20" s="10">
        <v>76</v>
      </c>
      <c r="L20" s="10">
        <v>1454</v>
      </c>
      <c r="M20" s="10">
        <v>291</v>
      </c>
      <c r="N20" s="10">
        <v>8</v>
      </c>
      <c r="O20" s="10">
        <v>2</v>
      </c>
      <c r="P20" s="10">
        <v>87</v>
      </c>
      <c r="Q20" s="10">
        <v>4731</v>
      </c>
      <c r="R20" s="10">
        <v>395</v>
      </c>
      <c r="S20" s="10">
        <v>1857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61910</v>
      </c>
      <c r="F21" s="10">
        <v>12</v>
      </c>
      <c r="G21" s="10">
        <v>1572</v>
      </c>
      <c r="H21" s="10">
        <v>2006</v>
      </c>
      <c r="I21" s="10">
        <v>213</v>
      </c>
      <c r="J21" s="10">
        <v>236</v>
      </c>
      <c r="K21" s="10">
        <v>523</v>
      </c>
      <c r="L21" s="10">
        <v>11028</v>
      </c>
      <c r="M21" s="10">
        <v>1883</v>
      </c>
      <c r="N21" s="10">
        <v>126</v>
      </c>
      <c r="O21" s="10">
        <v>7</v>
      </c>
      <c r="P21" s="10">
        <v>1051</v>
      </c>
      <c r="Q21" s="10">
        <v>43253</v>
      </c>
      <c r="R21" s="10">
        <v>3590</v>
      </c>
      <c r="S21" s="10">
        <v>13803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24402</v>
      </c>
      <c r="F23" s="10">
        <v>17</v>
      </c>
      <c r="G23" s="10">
        <v>230</v>
      </c>
      <c r="H23" s="10">
        <v>514</v>
      </c>
      <c r="I23" s="10">
        <v>21</v>
      </c>
      <c r="J23" s="10">
        <v>47</v>
      </c>
      <c r="K23" s="10">
        <v>192</v>
      </c>
      <c r="L23" s="10">
        <v>980</v>
      </c>
      <c r="M23" s="10">
        <v>402</v>
      </c>
      <c r="N23" s="10">
        <v>26</v>
      </c>
      <c r="O23" s="10">
        <v>8</v>
      </c>
      <c r="P23" s="10">
        <v>241</v>
      </c>
      <c r="Q23" s="10">
        <v>21724</v>
      </c>
      <c r="R23" s="10">
        <v>761</v>
      </c>
      <c r="S23" s="10">
        <v>1655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179446</v>
      </c>
      <c r="F24" s="10">
        <v>126</v>
      </c>
      <c r="G24" s="10">
        <v>3528</v>
      </c>
      <c r="H24" s="10">
        <v>4681</v>
      </c>
      <c r="I24" s="10">
        <v>433</v>
      </c>
      <c r="J24" s="10">
        <v>1330</v>
      </c>
      <c r="K24" s="10">
        <v>3824</v>
      </c>
      <c r="L24" s="10">
        <v>6118</v>
      </c>
      <c r="M24" s="10">
        <v>1841</v>
      </c>
      <c r="N24" s="10">
        <v>155</v>
      </c>
      <c r="O24" s="10">
        <v>153</v>
      </c>
      <c r="P24" s="10">
        <v>4027</v>
      </c>
      <c r="Q24" s="10">
        <v>153229</v>
      </c>
      <c r="R24" s="10">
        <v>8336</v>
      </c>
      <c r="S24" s="10">
        <v>13421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474</v>
      </c>
      <c r="F26" s="10">
        <v>1</v>
      </c>
      <c r="G26" s="10">
        <v>12</v>
      </c>
      <c r="H26" s="10">
        <v>39</v>
      </c>
      <c r="I26" s="10">
        <v>1</v>
      </c>
      <c r="J26" s="10">
        <v>1</v>
      </c>
      <c r="K26" s="10">
        <v>4</v>
      </c>
      <c r="L26" s="10">
        <v>31</v>
      </c>
      <c r="M26" s="10">
        <v>21</v>
      </c>
      <c r="N26" s="10">
        <v>2</v>
      </c>
      <c r="O26" s="10">
        <v>0</v>
      </c>
      <c r="P26" s="10">
        <v>14</v>
      </c>
      <c r="Q26" s="10">
        <v>348</v>
      </c>
      <c r="R26" s="10">
        <v>52</v>
      </c>
      <c r="S26" s="10">
        <v>59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4560</v>
      </c>
      <c r="F27" s="10">
        <v>11</v>
      </c>
      <c r="G27" s="10">
        <v>167</v>
      </c>
      <c r="H27" s="10">
        <v>112</v>
      </c>
      <c r="I27" s="10">
        <v>38</v>
      </c>
      <c r="J27" s="10">
        <v>2</v>
      </c>
      <c r="K27" s="10">
        <v>20</v>
      </c>
      <c r="L27" s="10">
        <v>290</v>
      </c>
      <c r="M27" s="10">
        <v>115</v>
      </c>
      <c r="N27" s="10">
        <v>28</v>
      </c>
      <c r="O27" s="10">
        <v>0</v>
      </c>
      <c r="P27" s="10">
        <v>103</v>
      </c>
      <c r="Q27" s="10">
        <v>3673</v>
      </c>
      <c r="R27" s="10">
        <v>291</v>
      </c>
      <c r="S27" s="10">
        <v>455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1618</v>
      </c>
      <c r="F28" s="10">
        <v>1</v>
      </c>
      <c r="G28" s="10">
        <v>43</v>
      </c>
      <c r="H28" s="10">
        <v>71</v>
      </c>
      <c r="I28" s="10">
        <v>2</v>
      </c>
      <c r="J28" s="10">
        <v>21</v>
      </c>
      <c r="K28" s="10">
        <v>31</v>
      </c>
      <c r="L28" s="10">
        <v>146</v>
      </c>
      <c r="M28" s="10">
        <v>40</v>
      </c>
      <c r="N28" s="10">
        <v>1</v>
      </c>
      <c r="O28" s="10">
        <v>2</v>
      </c>
      <c r="P28" s="10">
        <v>32</v>
      </c>
      <c r="Q28" s="10">
        <v>1228</v>
      </c>
      <c r="R28" s="10">
        <v>115</v>
      </c>
      <c r="S28" s="10">
        <v>241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14358</v>
      </c>
      <c r="F29" s="10">
        <v>8</v>
      </c>
      <c r="G29" s="10">
        <v>674</v>
      </c>
      <c r="H29" s="10">
        <v>318</v>
      </c>
      <c r="I29" s="10">
        <v>81</v>
      </c>
      <c r="J29" s="10">
        <v>397</v>
      </c>
      <c r="K29" s="10">
        <v>222</v>
      </c>
      <c r="L29" s="10">
        <v>591</v>
      </c>
      <c r="M29" s="10">
        <v>112</v>
      </c>
      <c r="N29" s="10">
        <v>5</v>
      </c>
      <c r="O29" s="10">
        <v>14</v>
      </c>
      <c r="P29" s="10">
        <v>153</v>
      </c>
      <c r="Q29" s="10">
        <v>11783</v>
      </c>
      <c r="R29" s="10">
        <v>1000</v>
      </c>
      <c r="S29" s="10">
        <v>1341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5456</v>
      </c>
      <c r="F30" s="10">
        <v>1</v>
      </c>
      <c r="G30" s="10">
        <v>6</v>
      </c>
      <c r="H30" s="10">
        <v>11</v>
      </c>
      <c r="I30" s="10">
        <v>0</v>
      </c>
      <c r="J30" s="10">
        <v>0</v>
      </c>
      <c r="K30" s="10">
        <v>2</v>
      </c>
      <c r="L30" s="10">
        <v>20</v>
      </c>
      <c r="M30" s="10">
        <v>26</v>
      </c>
      <c r="N30" s="10">
        <v>7</v>
      </c>
      <c r="O30" s="10">
        <v>0</v>
      </c>
      <c r="P30" s="10">
        <v>6</v>
      </c>
      <c r="Q30" s="10">
        <v>5377</v>
      </c>
      <c r="R30" s="10">
        <v>18</v>
      </c>
      <c r="S30" s="10">
        <v>55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25180</v>
      </c>
      <c r="F31" s="10">
        <v>29</v>
      </c>
      <c r="G31" s="10">
        <v>44</v>
      </c>
      <c r="H31" s="10">
        <v>95</v>
      </c>
      <c r="I31" s="10">
        <v>0</v>
      </c>
      <c r="J31" s="10">
        <v>0</v>
      </c>
      <c r="K31" s="10">
        <v>24</v>
      </c>
      <c r="L31" s="10">
        <v>76</v>
      </c>
      <c r="M31" s="10">
        <v>285</v>
      </c>
      <c r="N31" s="10">
        <v>73</v>
      </c>
      <c r="O31" s="10">
        <v>0</v>
      </c>
      <c r="P31" s="10">
        <v>5</v>
      </c>
      <c r="Q31" s="10">
        <v>24550</v>
      </c>
      <c r="R31" s="10">
        <v>168</v>
      </c>
      <c r="S31" s="10">
        <v>457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14567</v>
      </c>
      <c r="F32" s="10">
        <v>13</v>
      </c>
      <c r="G32" s="10">
        <v>129</v>
      </c>
      <c r="H32" s="10">
        <v>316</v>
      </c>
      <c r="I32" s="10">
        <v>10</v>
      </c>
      <c r="J32" s="10">
        <v>19</v>
      </c>
      <c r="K32" s="10">
        <v>124</v>
      </c>
      <c r="L32" s="10">
        <v>595</v>
      </c>
      <c r="M32" s="10">
        <v>254</v>
      </c>
      <c r="N32" s="10">
        <v>10</v>
      </c>
      <c r="O32" s="10">
        <v>5</v>
      </c>
      <c r="P32" s="10">
        <v>145</v>
      </c>
      <c r="Q32" s="10">
        <v>12947</v>
      </c>
      <c r="R32" s="10">
        <v>458</v>
      </c>
      <c r="S32" s="10">
        <v>1007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123105</v>
      </c>
      <c r="F33" s="10">
        <v>74</v>
      </c>
      <c r="G33" s="10">
        <v>2266</v>
      </c>
      <c r="H33" s="10">
        <v>3815</v>
      </c>
      <c r="I33" s="10">
        <v>229</v>
      </c>
      <c r="J33" s="10">
        <v>818</v>
      </c>
      <c r="K33" s="10">
        <v>3373</v>
      </c>
      <c r="L33" s="10">
        <v>4208</v>
      </c>
      <c r="M33" s="10">
        <v>1155</v>
      </c>
      <c r="N33" s="10">
        <v>31</v>
      </c>
      <c r="O33" s="10">
        <v>136</v>
      </c>
      <c r="P33" s="10">
        <v>3244</v>
      </c>
      <c r="Q33" s="10">
        <v>103758</v>
      </c>
      <c r="R33" s="10">
        <v>6155</v>
      </c>
      <c r="S33" s="10">
        <v>9720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3350</v>
      </c>
      <c r="F35" s="10">
        <v>4</v>
      </c>
      <c r="G35" s="10">
        <v>61</v>
      </c>
      <c r="H35" s="10">
        <v>114</v>
      </c>
      <c r="I35" s="10">
        <v>5</v>
      </c>
      <c r="J35" s="10">
        <v>8</v>
      </c>
      <c r="K35" s="10">
        <v>32</v>
      </c>
      <c r="L35" s="10">
        <v>224</v>
      </c>
      <c r="M35" s="10">
        <v>103</v>
      </c>
      <c r="N35" s="10">
        <v>5</v>
      </c>
      <c r="O35" s="10">
        <v>5</v>
      </c>
      <c r="P35" s="10">
        <v>57</v>
      </c>
      <c r="Q35" s="10">
        <v>2732</v>
      </c>
      <c r="R35" s="10">
        <v>179</v>
      </c>
      <c r="S35" s="10">
        <v>377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35208</v>
      </c>
      <c r="F36" s="10">
        <v>54</v>
      </c>
      <c r="G36" s="10">
        <v>1113</v>
      </c>
      <c r="H36" s="10">
        <v>891</v>
      </c>
      <c r="I36" s="10">
        <v>95</v>
      </c>
      <c r="J36" s="10">
        <v>208</v>
      </c>
      <c r="K36" s="10">
        <v>888</v>
      </c>
      <c r="L36" s="10">
        <v>1299</v>
      </c>
      <c r="M36" s="10">
        <v>577</v>
      </c>
      <c r="N36" s="10">
        <v>15</v>
      </c>
      <c r="O36" s="10">
        <v>136</v>
      </c>
      <c r="P36" s="10">
        <v>1726</v>
      </c>
      <c r="Q36" s="10">
        <v>28208</v>
      </c>
      <c r="R36" s="10">
        <v>2058</v>
      </c>
      <c r="S36" s="10">
        <v>3121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1432</v>
      </c>
      <c r="F37" s="10">
        <v>1</v>
      </c>
      <c r="G37" s="10">
        <v>31</v>
      </c>
      <c r="H37" s="10">
        <v>85</v>
      </c>
      <c r="I37" s="10">
        <v>1</v>
      </c>
      <c r="J37" s="10">
        <v>2</v>
      </c>
      <c r="K37" s="10">
        <v>49</v>
      </c>
      <c r="L37" s="10">
        <v>132</v>
      </c>
      <c r="M37" s="10">
        <v>32</v>
      </c>
      <c r="N37" s="10">
        <v>0</v>
      </c>
      <c r="O37" s="10">
        <v>0</v>
      </c>
      <c r="P37" s="10">
        <v>38</v>
      </c>
      <c r="Q37" s="10">
        <v>1061</v>
      </c>
      <c r="R37" s="10">
        <v>117</v>
      </c>
      <c r="S37" s="10">
        <v>215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17557</v>
      </c>
      <c r="F38" s="10">
        <v>3</v>
      </c>
      <c r="G38" s="10">
        <v>413</v>
      </c>
      <c r="H38" s="10">
        <v>771</v>
      </c>
      <c r="I38" s="10">
        <v>4</v>
      </c>
      <c r="J38" s="10">
        <v>289</v>
      </c>
      <c r="K38" s="10">
        <v>1073</v>
      </c>
      <c r="L38" s="10">
        <v>1072</v>
      </c>
      <c r="M38" s="10">
        <v>97</v>
      </c>
      <c r="N38" s="10">
        <v>0</v>
      </c>
      <c r="O38" s="10">
        <v>0</v>
      </c>
      <c r="P38" s="10">
        <v>952</v>
      </c>
      <c r="Q38" s="10">
        <v>12883</v>
      </c>
      <c r="R38" s="10">
        <v>1187</v>
      </c>
      <c r="S38" s="10">
        <v>2532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5539</v>
      </c>
      <c r="F39" s="10">
        <v>5</v>
      </c>
      <c r="G39" s="10">
        <v>24</v>
      </c>
      <c r="H39" s="10">
        <v>86</v>
      </c>
      <c r="I39" s="10">
        <v>3</v>
      </c>
      <c r="J39" s="10">
        <v>5</v>
      </c>
      <c r="K39" s="10">
        <v>27</v>
      </c>
      <c r="L39" s="10">
        <v>136</v>
      </c>
      <c r="M39" s="10">
        <v>73</v>
      </c>
      <c r="N39" s="10">
        <v>1</v>
      </c>
      <c r="O39" s="10">
        <v>0</v>
      </c>
      <c r="P39" s="10">
        <v>29</v>
      </c>
      <c r="Q39" s="10">
        <v>5150</v>
      </c>
      <c r="R39" s="10">
        <v>115</v>
      </c>
      <c r="S39" s="10">
        <v>242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59033</v>
      </c>
      <c r="F40" s="10">
        <v>14</v>
      </c>
      <c r="G40" s="10">
        <v>577</v>
      </c>
      <c r="H40" s="10">
        <v>2029</v>
      </c>
      <c r="I40" s="10">
        <v>126</v>
      </c>
      <c r="J40" s="10">
        <v>281</v>
      </c>
      <c r="K40" s="10">
        <v>1308</v>
      </c>
      <c r="L40" s="10">
        <v>1436</v>
      </c>
      <c r="M40" s="10">
        <v>369</v>
      </c>
      <c r="N40" s="10">
        <v>1</v>
      </c>
      <c r="O40" s="10">
        <v>0</v>
      </c>
      <c r="P40" s="10">
        <v>462</v>
      </c>
      <c r="Q40" s="10">
        <v>52430</v>
      </c>
      <c r="R40" s="10">
        <v>2620</v>
      </c>
      <c r="S40" s="10">
        <v>3395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425</v>
      </c>
      <c r="F41" s="10">
        <v>2</v>
      </c>
      <c r="G41" s="10">
        <v>7</v>
      </c>
      <c r="H41" s="10">
        <v>14</v>
      </c>
      <c r="I41" s="10">
        <v>1</v>
      </c>
      <c r="J41" s="10">
        <v>1</v>
      </c>
      <c r="K41" s="10">
        <v>9</v>
      </c>
      <c r="L41" s="10">
        <v>49</v>
      </c>
      <c r="M41" s="10">
        <v>18</v>
      </c>
      <c r="N41" s="10">
        <v>2</v>
      </c>
      <c r="O41" s="10">
        <v>0</v>
      </c>
      <c r="P41" s="10">
        <v>14</v>
      </c>
      <c r="Q41" s="10">
        <v>308</v>
      </c>
      <c r="R41" s="10">
        <v>23</v>
      </c>
      <c r="S41" s="10">
        <v>79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2851</v>
      </c>
      <c r="F42" s="10">
        <v>3</v>
      </c>
      <c r="G42" s="10">
        <v>105</v>
      </c>
      <c r="H42" s="10">
        <v>79</v>
      </c>
      <c r="I42" s="10">
        <v>5</v>
      </c>
      <c r="J42" s="10">
        <v>14</v>
      </c>
      <c r="K42" s="10">
        <v>46</v>
      </c>
      <c r="L42" s="10">
        <v>244</v>
      </c>
      <c r="M42" s="10">
        <v>68</v>
      </c>
      <c r="N42" s="10">
        <v>5</v>
      </c>
      <c r="O42" s="10">
        <v>0</v>
      </c>
      <c r="P42" s="10">
        <v>72</v>
      </c>
      <c r="Q42" s="10">
        <v>2210</v>
      </c>
      <c r="R42" s="10">
        <v>187</v>
      </c>
      <c r="S42" s="10">
        <v>377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2287</v>
      </c>
      <c r="F43" s="10">
        <v>1</v>
      </c>
      <c r="G43" s="10">
        <v>40</v>
      </c>
      <c r="H43" s="10">
        <v>77</v>
      </c>
      <c r="I43" s="10">
        <v>8</v>
      </c>
      <c r="J43" s="10">
        <v>6</v>
      </c>
      <c r="K43" s="10">
        <v>31</v>
      </c>
      <c r="L43" s="10">
        <v>188</v>
      </c>
      <c r="M43" s="10">
        <v>61</v>
      </c>
      <c r="N43" s="10">
        <v>6</v>
      </c>
      <c r="O43" s="10">
        <v>1</v>
      </c>
      <c r="P43" s="10">
        <v>44</v>
      </c>
      <c r="Q43" s="10">
        <v>1824</v>
      </c>
      <c r="R43" s="10">
        <v>118</v>
      </c>
      <c r="S43" s="10">
        <v>293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12242</v>
      </c>
      <c r="F44" s="10">
        <v>4</v>
      </c>
      <c r="G44" s="10">
        <v>377</v>
      </c>
      <c r="H44" s="10">
        <v>342</v>
      </c>
      <c r="I44" s="10">
        <v>85</v>
      </c>
      <c r="J44" s="10">
        <v>114</v>
      </c>
      <c r="K44" s="10">
        <v>186</v>
      </c>
      <c r="L44" s="10">
        <v>953</v>
      </c>
      <c r="M44" s="10">
        <v>175</v>
      </c>
      <c r="N44" s="10">
        <v>17</v>
      </c>
      <c r="O44" s="10">
        <v>3</v>
      </c>
      <c r="P44" s="10">
        <v>521</v>
      </c>
      <c r="Q44" s="10">
        <v>9465</v>
      </c>
      <c r="R44" s="10">
        <v>722</v>
      </c>
      <c r="S44" s="10">
        <v>1448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3051</v>
      </c>
      <c r="F46" s="10">
        <v>2</v>
      </c>
      <c r="G46" s="10">
        <v>52</v>
      </c>
      <c r="H46" s="10">
        <v>125</v>
      </c>
      <c r="I46" s="10">
        <v>11</v>
      </c>
      <c r="J46" s="10">
        <v>10</v>
      </c>
      <c r="K46" s="10">
        <v>36</v>
      </c>
      <c r="L46" s="10">
        <v>215</v>
      </c>
      <c r="M46" s="10">
        <v>78</v>
      </c>
      <c r="N46" s="10">
        <v>8</v>
      </c>
      <c r="O46" s="10">
        <v>2</v>
      </c>
      <c r="P46" s="10">
        <v>60</v>
      </c>
      <c r="Q46" s="10">
        <v>2452</v>
      </c>
      <c r="R46" s="10">
        <v>179</v>
      </c>
      <c r="S46" s="10">
        <v>349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18449</v>
      </c>
      <c r="F47" s="10">
        <v>15</v>
      </c>
      <c r="G47" s="10">
        <v>552</v>
      </c>
      <c r="H47" s="10">
        <v>552</v>
      </c>
      <c r="I47" s="10">
        <v>124</v>
      </c>
      <c r="J47" s="10">
        <v>141</v>
      </c>
      <c r="K47" s="10">
        <v>195</v>
      </c>
      <c r="L47" s="10">
        <v>1311</v>
      </c>
      <c r="M47" s="10">
        <v>292</v>
      </c>
      <c r="N47" s="10">
        <v>50</v>
      </c>
      <c r="O47" s="10">
        <v>7</v>
      </c>
      <c r="P47" s="10">
        <v>627</v>
      </c>
      <c r="Q47" s="10">
        <v>14586</v>
      </c>
      <c r="R47" s="10">
        <v>1118</v>
      </c>
      <c r="S47" s="10">
        <v>1994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621</v>
      </c>
      <c r="C3" s="293"/>
      <c r="D3" s="293"/>
      <c r="E3" s="293"/>
      <c r="F3" s="293"/>
      <c r="G3" s="293"/>
      <c r="H3" s="293"/>
      <c r="I3" s="293"/>
      <c r="K3" s="293" t="s">
        <v>621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90832</v>
      </c>
      <c r="F10" s="10">
        <v>28</v>
      </c>
      <c r="G10" s="10">
        <v>668</v>
      </c>
      <c r="H10" s="10">
        <v>3737</v>
      </c>
      <c r="I10" s="10">
        <v>74</v>
      </c>
      <c r="J10" s="10">
        <v>215</v>
      </c>
      <c r="K10" s="10">
        <v>797</v>
      </c>
      <c r="L10" s="10">
        <v>15390</v>
      </c>
      <c r="M10" s="10">
        <v>13940</v>
      </c>
      <c r="N10" s="10">
        <v>65</v>
      </c>
      <c r="O10" s="10">
        <v>47</v>
      </c>
      <c r="P10" s="10">
        <v>161</v>
      </c>
      <c r="Q10" s="10">
        <v>55710</v>
      </c>
      <c r="R10" s="10">
        <v>4433</v>
      </c>
      <c r="S10" s="10">
        <v>30454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196306</v>
      </c>
      <c r="F11" s="10">
        <v>42</v>
      </c>
      <c r="G11" s="10">
        <v>2924</v>
      </c>
      <c r="H11" s="10">
        <v>5769</v>
      </c>
      <c r="I11" s="10">
        <v>334</v>
      </c>
      <c r="J11" s="10">
        <v>528</v>
      </c>
      <c r="K11" s="10">
        <v>1947</v>
      </c>
      <c r="L11" s="10">
        <v>34035</v>
      </c>
      <c r="M11" s="10">
        <v>18079</v>
      </c>
      <c r="N11" s="10">
        <v>369</v>
      </c>
      <c r="O11" s="10">
        <v>124</v>
      </c>
      <c r="P11" s="10">
        <v>695</v>
      </c>
      <c r="Q11" s="10">
        <v>131460</v>
      </c>
      <c r="R11" s="10">
        <v>8735</v>
      </c>
      <c r="S11" s="10">
        <v>55082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70969</v>
      </c>
      <c r="F13" s="10">
        <v>24</v>
      </c>
      <c r="G13" s="10">
        <v>374</v>
      </c>
      <c r="H13" s="10">
        <v>3162</v>
      </c>
      <c r="I13" s="10">
        <v>51</v>
      </c>
      <c r="J13" s="10">
        <v>143</v>
      </c>
      <c r="K13" s="10">
        <v>608</v>
      </c>
      <c r="L13" s="10">
        <v>11322</v>
      </c>
      <c r="M13" s="10">
        <v>11896</v>
      </c>
      <c r="N13" s="10">
        <v>31</v>
      </c>
      <c r="O13" s="10">
        <v>28</v>
      </c>
      <c r="P13" s="10">
        <v>108</v>
      </c>
      <c r="Q13" s="10">
        <v>43222</v>
      </c>
      <c r="R13" s="10">
        <v>3560</v>
      </c>
      <c r="S13" s="10">
        <v>24028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8480</v>
      </c>
      <c r="F14" s="10">
        <v>3</v>
      </c>
      <c r="G14" s="10">
        <v>67</v>
      </c>
      <c r="H14" s="10">
        <v>291</v>
      </c>
      <c r="I14" s="10">
        <v>5</v>
      </c>
      <c r="J14" s="10">
        <v>29</v>
      </c>
      <c r="K14" s="10">
        <v>61</v>
      </c>
      <c r="L14" s="10">
        <v>1613</v>
      </c>
      <c r="M14" s="10">
        <v>1578</v>
      </c>
      <c r="N14" s="10">
        <v>7</v>
      </c>
      <c r="O14" s="10">
        <v>8</v>
      </c>
      <c r="P14" s="10">
        <v>7</v>
      </c>
      <c r="Q14" s="10">
        <v>4811</v>
      </c>
      <c r="R14" s="10">
        <v>361</v>
      </c>
      <c r="S14" s="10">
        <v>3296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10904</v>
      </c>
      <c r="F15" s="10">
        <v>1</v>
      </c>
      <c r="G15" s="10">
        <v>217</v>
      </c>
      <c r="H15" s="10">
        <v>277</v>
      </c>
      <c r="I15" s="10">
        <v>17</v>
      </c>
      <c r="J15" s="10">
        <v>43</v>
      </c>
      <c r="K15" s="10">
        <v>125</v>
      </c>
      <c r="L15" s="10">
        <v>2405</v>
      </c>
      <c r="M15" s="10">
        <v>456</v>
      </c>
      <c r="N15" s="10">
        <v>26</v>
      </c>
      <c r="O15" s="10">
        <v>11</v>
      </c>
      <c r="P15" s="10">
        <v>38</v>
      </c>
      <c r="Q15" s="10">
        <v>7288</v>
      </c>
      <c r="R15" s="10">
        <v>495</v>
      </c>
      <c r="S15" s="10">
        <v>3066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96552</v>
      </c>
      <c r="F16" s="10">
        <v>12</v>
      </c>
      <c r="G16" s="10">
        <v>2220</v>
      </c>
      <c r="H16" s="10">
        <v>1963</v>
      </c>
      <c r="I16" s="10">
        <v>260</v>
      </c>
      <c r="J16" s="10">
        <v>327</v>
      </c>
      <c r="K16" s="10">
        <v>1049</v>
      </c>
      <c r="L16" s="10">
        <v>18203</v>
      </c>
      <c r="M16" s="10">
        <v>2847</v>
      </c>
      <c r="N16" s="10">
        <v>316</v>
      </c>
      <c r="O16" s="10">
        <v>80</v>
      </c>
      <c r="P16" s="10">
        <v>509</v>
      </c>
      <c r="Q16" s="10">
        <v>68766</v>
      </c>
      <c r="R16" s="10">
        <v>4195</v>
      </c>
      <c r="S16" s="10">
        <v>22822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479</v>
      </c>
      <c r="F17" s="10">
        <v>0</v>
      </c>
      <c r="G17" s="10">
        <v>10</v>
      </c>
      <c r="H17" s="10">
        <v>7</v>
      </c>
      <c r="I17" s="10">
        <v>1</v>
      </c>
      <c r="J17" s="10">
        <v>0</v>
      </c>
      <c r="K17" s="10">
        <v>3</v>
      </c>
      <c r="L17" s="10">
        <v>50</v>
      </c>
      <c r="M17" s="10">
        <v>10</v>
      </c>
      <c r="N17" s="10">
        <v>1</v>
      </c>
      <c r="O17" s="10">
        <v>0</v>
      </c>
      <c r="P17" s="10">
        <v>8</v>
      </c>
      <c r="Q17" s="10">
        <v>389</v>
      </c>
      <c r="R17" s="10">
        <v>17</v>
      </c>
      <c r="S17" s="10">
        <v>64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11825</v>
      </c>
      <c r="F18" s="10">
        <v>0</v>
      </c>
      <c r="G18" s="10">
        <v>196</v>
      </c>
      <c r="H18" s="10">
        <v>62</v>
      </c>
      <c r="I18" s="10">
        <v>13</v>
      </c>
      <c r="J18" s="10">
        <v>0</v>
      </c>
      <c r="K18" s="10">
        <v>168</v>
      </c>
      <c r="L18" s="10">
        <v>1284</v>
      </c>
      <c r="M18" s="10">
        <v>180</v>
      </c>
      <c r="N18" s="10">
        <v>8</v>
      </c>
      <c r="O18" s="10">
        <v>0</v>
      </c>
      <c r="P18" s="10">
        <v>64</v>
      </c>
      <c r="Q18" s="10">
        <v>9850</v>
      </c>
      <c r="R18" s="10">
        <v>258</v>
      </c>
      <c r="S18" s="10">
        <v>1640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6346</v>
      </c>
      <c r="F20" s="10">
        <v>1</v>
      </c>
      <c r="G20" s="10">
        <v>138</v>
      </c>
      <c r="H20" s="10">
        <v>161</v>
      </c>
      <c r="I20" s="10">
        <v>12</v>
      </c>
      <c r="J20" s="10">
        <v>23</v>
      </c>
      <c r="K20" s="10">
        <v>71</v>
      </c>
      <c r="L20" s="10">
        <v>1371</v>
      </c>
      <c r="M20" s="10">
        <v>270</v>
      </c>
      <c r="N20" s="10">
        <v>8</v>
      </c>
      <c r="O20" s="10">
        <v>2</v>
      </c>
      <c r="P20" s="10">
        <v>22</v>
      </c>
      <c r="Q20" s="10">
        <v>4267</v>
      </c>
      <c r="R20" s="10">
        <v>300</v>
      </c>
      <c r="S20" s="10">
        <v>1745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53867</v>
      </c>
      <c r="F21" s="10">
        <v>12</v>
      </c>
      <c r="G21" s="10">
        <v>1378</v>
      </c>
      <c r="H21" s="10">
        <v>1242</v>
      </c>
      <c r="I21" s="10">
        <v>182</v>
      </c>
      <c r="J21" s="10">
        <v>184</v>
      </c>
      <c r="K21" s="10">
        <v>477</v>
      </c>
      <c r="L21" s="10">
        <v>10470</v>
      </c>
      <c r="M21" s="10">
        <v>1777</v>
      </c>
      <c r="N21" s="10">
        <v>126</v>
      </c>
      <c r="O21" s="10">
        <v>7</v>
      </c>
      <c r="P21" s="10">
        <v>268</v>
      </c>
      <c r="Q21" s="10">
        <v>37744</v>
      </c>
      <c r="R21" s="10">
        <v>2632</v>
      </c>
      <c r="S21" s="10">
        <v>13041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20796</v>
      </c>
      <c r="F23" s="10">
        <v>13</v>
      </c>
      <c r="G23" s="10">
        <v>184</v>
      </c>
      <c r="H23" s="10">
        <v>282</v>
      </c>
      <c r="I23" s="10">
        <v>16</v>
      </c>
      <c r="J23" s="10">
        <v>41</v>
      </c>
      <c r="K23" s="10">
        <v>156</v>
      </c>
      <c r="L23" s="10">
        <v>825</v>
      </c>
      <c r="M23" s="10">
        <v>318</v>
      </c>
      <c r="N23" s="10">
        <v>18</v>
      </c>
      <c r="O23" s="10">
        <v>8</v>
      </c>
      <c r="P23" s="10">
        <v>92</v>
      </c>
      <c r="Q23" s="10">
        <v>18843</v>
      </c>
      <c r="R23" s="10">
        <v>479</v>
      </c>
      <c r="S23" s="10">
        <v>1366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155181</v>
      </c>
      <c r="F24" s="10">
        <v>105</v>
      </c>
      <c r="G24" s="10">
        <v>3010</v>
      </c>
      <c r="H24" s="10">
        <v>3208</v>
      </c>
      <c r="I24" s="10">
        <v>389</v>
      </c>
      <c r="J24" s="10">
        <v>1225</v>
      </c>
      <c r="K24" s="10">
        <v>3067</v>
      </c>
      <c r="L24" s="10">
        <v>5257</v>
      </c>
      <c r="M24" s="10">
        <v>1579</v>
      </c>
      <c r="N24" s="10">
        <v>100</v>
      </c>
      <c r="O24" s="10">
        <v>153</v>
      </c>
      <c r="P24" s="10">
        <v>1792</v>
      </c>
      <c r="Q24" s="10">
        <v>135298</v>
      </c>
      <c r="R24" s="10">
        <v>6323</v>
      </c>
      <c r="S24" s="10">
        <v>11379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274</v>
      </c>
      <c r="F26" s="10">
        <v>1</v>
      </c>
      <c r="G26" s="10">
        <v>9</v>
      </c>
      <c r="H26" s="10">
        <v>7</v>
      </c>
      <c r="I26" s="10">
        <v>1</v>
      </c>
      <c r="J26" s="10">
        <v>1</v>
      </c>
      <c r="K26" s="10">
        <v>2</v>
      </c>
      <c r="L26" s="10">
        <v>25</v>
      </c>
      <c r="M26" s="10">
        <v>9</v>
      </c>
      <c r="N26" s="10">
        <v>1</v>
      </c>
      <c r="O26" s="10">
        <v>0</v>
      </c>
      <c r="P26" s="10">
        <v>2</v>
      </c>
      <c r="Q26" s="10">
        <v>216</v>
      </c>
      <c r="R26" s="10">
        <v>17</v>
      </c>
      <c r="S26" s="10">
        <v>38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3422</v>
      </c>
      <c r="F27" s="10">
        <v>11</v>
      </c>
      <c r="G27" s="10">
        <v>159</v>
      </c>
      <c r="H27" s="10">
        <v>69</v>
      </c>
      <c r="I27" s="10">
        <v>38</v>
      </c>
      <c r="J27" s="10">
        <v>2</v>
      </c>
      <c r="K27" s="10">
        <v>13</v>
      </c>
      <c r="L27" s="10">
        <v>245</v>
      </c>
      <c r="M27" s="10">
        <v>93</v>
      </c>
      <c r="N27" s="10">
        <v>15</v>
      </c>
      <c r="O27" s="10">
        <v>0</v>
      </c>
      <c r="P27" s="10">
        <v>22</v>
      </c>
      <c r="Q27" s="10">
        <v>2755</v>
      </c>
      <c r="R27" s="10">
        <v>239</v>
      </c>
      <c r="S27" s="10">
        <v>369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1377</v>
      </c>
      <c r="F28" s="10">
        <v>1</v>
      </c>
      <c r="G28" s="10">
        <v>39</v>
      </c>
      <c r="H28" s="10">
        <v>44</v>
      </c>
      <c r="I28" s="10">
        <v>2</v>
      </c>
      <c r="J28" s="10">
        <v>18</v>
      </c>
      <c r="K28" s="10">
        <v>23</v>
      </c>
      <c r="L28" s="10">
        <v>124</v>
      </c>
      <c r="M28" s="10">
        <v>30</v>
      </c>
      <c r="N28" s="10">
        <v>1</v>
      </c>
      <c r="O28" s="10">
        <v>2</v>
      </c>
      <c r="P28" s="10">
        <v>10</v>
      </c>
      <c r="Q28" s="10">
        <v>1083</v>
      </c>
      <c r="R28" s="10">
        <v>84</v>
      </c>
      <c r="S28" s="10">
        <v>198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12240</v>
      </c>
      <c r="F29" s="10">
        <v>8</v>
      </c>
      <c r="G29" s="10">
        <v>590</v>
      </c>
      <c r="H29" s="10">
        <v>186</v>
      </c>
      <c r="I29" s="10">
        <v>81</v>
      </c>
      <c r="J29" s="10">
        <v>330</v>
      </c>
      <c r="K29" s="10">
        <v>183</v>
      </c>
      <c r="L29" s="10">
        <v>544</v>
      </c>
      <c r="M29" s="10">
        <v>99</v>
      </c>
      <c r="N29" s="10">
        <v>5</v>
      </c>
      <c r="O29" s="10">
        <v>14</v>
      </c>
      <c r="P29" s="10">
        <v>77</v>
      </c>
      <c r="Q29" s="10">
        <v>10122</v>
      </c>
      <c r="R29" s="10">
        <v>784</v>
      </c>
      <c r="S29" s="10">
        <v>1176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5161</v>
      </c>
      <c r="F30" s="10">
        <v>1</v>
      </c>
      <c r="G30" s="10">
        <v>5</v>
      </c>
      <c r="H30" s="10">
        <v>9</v>
      </c>
      <c r="I30" s="10">
        <v>0</v>
      </c>
      <c r="J30" s="10">
        <v>0</v>
      </c>
      <c r="K30" s="10">
        <v>2</v>
      </c>
      <c r="L30" s="10">
        <v>17</v>
      </c>
      <c r="M30" s="10">
        <v>24</v>
      </c>
      <c r="N30" s="10">
        <v>3</v>
      </c>
      <c r="O30" s="10">
        <v>0</v>
      </c>
      <c r="P30" s="10">
        <v>2</v>
      </c>
      <c r="Q30" s="10">
        <v>5098</v>
      </c>
      <c r="R30" s="10">
        <v>15</v>
      </c>
      <c r="S30" s="10">
        <v>46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23590</v>
      </c>
      <c r="F31" s="10">
        <v>29</v>
      </c>
      <c r="G31" s="10">
        <v>37</v>
      </c>
      <c r="H31" s="10">
        <v>44</v>
      </c>
      <c r="I31" s="10">
        <v>0</v>
      </c>
      <c r="J31" s="10">
        <v>0</v>
      </c>
      <c r="K31" s="10">
        <v>24</v>
      </c>
      <c r="L31" s="10">
        <v>61</v>
      </c>
      <c r="M31" s="10">
        <v>281</v>
      </c>
      <c r="N31" s="10">
        <v>36</v>
      </c>
      <c r="O31" s="10">
        <v>0</v>
      </c>
      <c r="P31" s="10">
        <v>3</v>
      </c>
      <c r="Q31" s="10">
        <v>23075</v>
      </c>
      <c r="R31" s="10">
        <v>110</v>
      </c>
      <c r="S31" s="10">
        <v>402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12264</v>
      </c>
      <c r="F32" s="10">
        <v>9</v>
      </c>
      <c r="G32" s="10">
        <v>103</v>
      </c>
      <c r="H32" s="10">
        <v>186</v>
      </c>
      <c r="I32" s="10">
        <v>8</v>
      </c>
      <c r="J32" s="10">
        <v>18</v>
      </c>
      <c r="K32" s="10">
        <v>106</v>
      </c>
      <c r="L32" s="10">
        <v>519</v>
      </c>
      <c r="M32" s="10">
        <v>219</v>
      </c>
      <c r="N32" s="10">
        <v>9</v>
      </c>
      <c r="O32" s="10">
        <v>5</v>
      </c>
      <c r="P32" s="10">
        <v>67</v>
      </c>
      <c r="Q32" s="10">
        <v>11015</v>
      </c>
      <c r="R32" s="10">
        <v>298</v>
      </c>
      <c r="S32" s="10">
        <v>876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105976</v>
      </c>
      <c r="F33" s="10">
        <v>54</v>
      </c>
      <c r="G33" s="10">
        <v>1920</v>
      </c>
      <c r="H33" s="10">
        <v>2742</v>
      </c>
      <c r="I33" s="10">
        <v>196</v>
      </c>
      <c r="J33" s="10">
        <v>801</v>
      </c>
      <c r="K33" s="10">
        <v>2708</v>
      </c>
      <c r="L33" s="10">
        <v>3664</v>
      </c>
      <c r="M33" s="10">
        <v>1028</v>
      </c>
      <c r="N33" s="10">
        <v>29</v>
      </c>
      <c r="O33" s="10">
        <v>136</v>
      </c>
      <c r="P33" s="10">
        <v>1572</v>
      </c>
      <c r="Q33" s="10">
        <v>91126</v>
      </c>
      <c r="R33" s="10">
        <v>4716</v>
      </c>
      <c r="S33" s="10">
        <v>8366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2839</v>
      </c>
      <c r="F35" s="10">
        <v>3</v>
      </c>
      <c r="G35" s="10">
        <v>49</v>
      </c>
      <c r="H35" s="10">
        <v>52</v>
      </c>
      <c r="I35" s="10">
        <v>4</v>
      </c>
      <c r="J35" s="10">
        <v>7</v>
      </c>
      <c r="K35" s="10">
        <v>25</v>
      </c>
      <c r="L35" s="10">
        <v>199</v>
      </c>
      <c r="M35" s="10">
        <v>88</v>
      </c>
      <c r="N35" s="10">
        <v>5</v>
      </c>
      <c r="O35" s="10">
        <v>5</v>
      </c>
      <c r="P35" s="10">
        <v>25</v>
      </c>
      <c r="Q35" s="10">
        <v>2377</v>
      </c>
      <c r="R35" s="10">
        <v>104</v>
      </c>
      <c r="S35" s="10">
        <v>329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30073</v>
      </c>
      <c r="F36" s="10">
        <v>36</v>
      </c>
      <c r="G36" s="10">
        <v>999</v>
      </c>
      <c r="H36" s="10">
        <v>506</v>
      </c>
      <c r="I36" s="10">
        <v>66</v>
      </c>
      <c r="J36" s="10">
        <v>191</v>
      </c>
      <c r="K36" s="10">
        <v>486</v>
      </c>
      <c r="L36" s="10">
        <v>1141</v>
      </c>
      <c r="M36" s="10">
        <v>476</v>
      </c>
      <c r="N36" s="10">
        <v>15</v>
      </c>
      <c r="O36" s="10">
        <v>136</v>
      </c>
      <c r="P36" s="10">
        <v>580</v>
      </c>
      <c r="Q36" s="10">
        <v>25441</v>
      </c>
      <c r="R36" s="10">
        <v>1541</v>
      </c>
      <c r="S36" s="10">
        <v>2445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1213</v>
      </c>
      <c r="F37" s="10">
        <v>1</v>
      </c>
      <c r="G37" s="10">
        <v>23</v>
      </c>
      <c r="H37" s="10">
        <v>56</v>
      </c>
      <c r="I37" s="10">
        <v>0</v>
      </c>
      <c r="J37" s="10">
        <v>2</v>
      </c>
      <c r="K37" s="10">
        <v>40</v>
      </c>
      <c r="L37" s="10">
        <v>115</v>
      </c>
      <c r="M37" s="10">
        <v>30</v>
      </c>
      <c r="N37" s="10">
        <v>0</v>
      </c>
      <c r="O37" s="10">
        <v>0</v>
      </c>
      <c r="P37" s="10">
        <v>24</v>
      </c>
      <c r="Q37" s="10">
        <v>922</v>
      </c>
      <c r="R37" s="10">
        <v>80</v>
      </c>
      <c r="S37" s="10">
        <v>187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15001</v>
      </c>
      <c r="F38" s="10">
        <v>3</v>
      </c>
      <c r="G38" s="10">
        <v>337</v>
      </c>
      <c r="H38" s="10">
        <v>539</v>
      </c>
      <c r="I38" s="10">
        <v>0</v>
      </c>
      <c r="J38" s="10">
        <v>289</v>
      </c>
      <c r="K38" s="10">
        <v>834</v>
      </c>
      <c r="L38" s="10">
        <v>966</v>
      </c>
      <c r="M38" s="10">
        <v>93</v>
      </c>
      <c r="N38" s="10">
        <v>0</v>
      </c>
      <c r="O38" s="10">
        <v>0</v>
      </c>
      <c r="P38" s="10">
        <v>747</v>
      </c>
      <c r="Q38" s="10">
        <v>11194</v>
      </c>
      <c r="R38" s="10">
        <v>878</v>
      </c>
      <c r="S38" s="10">
        <v>2182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4841</v>
      </c>
      <c r="F39" s="10">
        <v>3</v>
      </c>
      <c r="G39" s="10">
        <v>20</v>
      </c>
      <c r="H39" s="10">
        <v>63</v>
      </c>
      <c r="I39" s="10">
        <v>3</v>
      </c>
      <c r="J39" s="10">
        <v>5</v>
      </c>
      <c r="K39" s="10">
        <v>27</v>
      </c>
      <c r="L39" s="10">
        <v>126</v>
      </c>
      <c r="M39" s="10">
        <v>67</v>
      </c>
      <c r="N39" s="10">
        <v>1</v>
      </c>
      <c r="O39" s="10">
        <v>0</v>
      </c>
      <c r="P39" s="10">
        <v>13</v>
      </c>
      <c r="Q39" s="10">
        <v>4513</v>
      </c>
      <c r="R39" s="10">
        <v>86</v>
      </c>
      <c r="S39" s="10">
        <v>226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50957</v>
      </c>
      <c r="F40" s="10">
        <v>13</v>
      </c>
      <c r="G40" s="10">
        <v>484</v>
      </c>
      <c r="H40" s="10">
        <v>1652</v>
      </c>
      <c r="I40" s="10">
        <v>126</v>
      </c>
      <c r="J40" s="10">
        <v>281</v>
      </c>
      <c r="K40" s="10">
        <v>1308</v>
      </c>
      <c r="L40" s="10">
        <v>1214</v>
      </c>
      <c r="M40" s="10">
        <v>361</v>
      </c>
      <c r="N40" s="10">
        <v>1</v>
      </c>
      <c r="O40" s="10">
        <v>0</v>
      </c>
      <c r="P40" s="10">
        <v>211</v>
      </c>
      <c r="Q40" s="10">
        <v>45306</v>
      </c>
      <c r="R40" s="10">
        <v>2148</v>
      </c>
      <c r="S40" s="10">
        <v>3166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346</v>
      </c>
      <c r="F41" s="10">
        <v>2</v>
      </c>
      <c r="G41" s="10">
        <v>6</v>
      </c>
      <c r="H41" s="10">
        <v>8</v>
      </c>
      <c r="I41" s="10">
        <v>1</v>
      </c>
      <c r="J41" s="10">
        <v>1</v>
      </c>
      <c r="K41" s="10">
        <v>7</v>
      </c>
      <c r="L41" s="10">
        <v>40</v>
      </c>
      <c r="M41" s="10">
        <v>13</v>
      </c>
      <c r="N41" s="10">
        <v>1</v>
      </c>
      <c r="O41" s="10">
        <v>0</v>
      </c>
      <c r="P41" s="10">
        <v>4</v>
      </c>
      <c r="Q41" s="10">
        <v>263</v>
      </c>
      <c r="R41" s="10">
        <v>16</v>
      </c>
      <c r="S41" s="10">
        <v>62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2383</v>
      </c>
      <c r="F42" s="10">
        <v>3</v>
      </c>
      <c r="G42" s="10">
        <v>47</v>
      </c>
      <c r="H42" s="10">
        <v>15</v>
      </c>
      <c r="I42" s="10">
        <v>5</v>
      </c>
      <c r="J42" s="10">
        <v>14</v>
      </c>
      <c r="K42" s="10">
        <v>24</v>
      </c>
      <c r="L42" s="10">
        <v>207</v>
      </c>
      <c r="M42" s="10">
        <v>57</v>
      </c>
      <c r="N42" s="10">
        <v>3</v>
      </c>
      <c r="O42" s="10">
        <v>0</v>
      </c>
      <c r="P42" s="10">
        <v>31</v>
      </c>
      <c r="Q42" s="10">
        <v>1978</v>
      </c>
      <c r="R42" s="10">
        <v>65</v>
      </c>
      <c r="S42" s="10">
        <v>305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1720</v>
      </c>
      <c r="F43" s="10">
        <v>1</v>
      </c>
      <c r="G43" s="10">
        <v>28</v>
      </c>
      <c r="H43" s="10">
        <v>36</v>
      </c>
      <c r="I43" s="10">
        <v>5</v>
      </c>
      <c r="J43" s="10">
        <v>4</v>
      </c>
      <c r="K43" s="10">
        <v>23</v>
      </c>
      <c r="L43" s="10">
        <v>140</v>
      </c>
      <c r="M43" s="10">
        <v>36</v>
      </c>
      <c r="N43" s="10">
        <v>4</v>
      </c>
      <c r="O43" s="10">
        <v>1</v>
      </c>
      <c r="P43" s="10">
        <v>11</v>
      </c>
      <c r="Q43" s="10">
        <v>1431</v>
      </c>
      <c r="R43" s="10">
        <v>65</v>
      </c>
      <c r="S43" s="10">
        <v>208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9952</v>
      </c>
      <c r="F44" s="10">
        <v>4</v>
      </c>
      <c r="G44" s="10">
        <v>304</v>
      </c>
      <c r="H44" s="10">
        <v>167</v>
      </c>
      <c r="I44" s="10">
        <v>74</v>
      </c>
      <c r="J44" s="10">
        <v>90</v>
      </c>
      <c r="K44" s="10">
        <v>138</v>
      </c>
      <c r="L44" s="10">
        <v>743</v>
      </c>
      <c r="M44" s="10">
        <v>77</v>
      </c>
      <c r="N44" s="10">
        <v>13</v>
      </c>
      <c r="O44" s="10">
        <v>3</v>
      </c>
      <c r="P44" s="10">
        <v>119</v>
      </c>
      <c r="Q44" s="10">
        <v>8219</v>
      </c>
      <c r="R44" s="10">
        <v>475</v>
      </c>
      <c r="S44" s="10">
        <v>1066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2318</v>
      </c>
      <c r="F46" s="10">
        <v>2</v>
      </c>
      <c r="G46" s="10">
        <v>36</v>
      </c>
      <c r="H46" s="10">
        <v>45</v>
      </c>
      <c r="I46" s="10">
        <v>8</v>
      </c>
      <c r="J46" s="10">
        <v>8</v>
      </c>
      <c r="K46" s="10">
        <v>26</v>
      </c>
      <c r="L46" s="10">
        <v>159</v>
      </c>
      <c r="M46" s="10">
        <v>45</v>
      </c>
      <c r="N46" s="10">
        <v>6</v>
      </c>
      <c r="O46" s="10">
        <v>2</v>
      </c>
      <c r="P46" s="10">
        <v>12</v>
      </c>
      <c r="Q46" s="10">
        <v>1969</v>
      </c>
      <c r="R46" s="10">
        <v>83</v>
      </c>
      <c r="S46" s="10">
        <v>246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14570</v>
      </c>
      <c r="F47" s="10">
        <v>15</v>
      </c>
      <c r="G47" s="10">
        <v>465</v>
      </c>
      <c r="H47" s="10">
        <v>262</v>
      </c>
      <c r="I47" s="10">
        <v>112</v>
      </c>
      <c r="J47" s="10">
        <v>118</v>
      </c>
      <c r="K47" s="10">
        <v>140</v>
      </c>
      <c r="L47" s="10">
        <v>1050</v>
      </c>
      <c r="M47" s="10">
        <v>174</v>
      </c>
      <c r="N47" s="10">
        <v>35</v>
      </c>
      <c r="O47" s="10">
        <v>7</v>
      </c>
      <c r="P47" s="10">
        <v>141</v>
      </c>
      <c r="Q47" s="10">
        <v>12051</v>
      </c>
      <c r="R47" s="10">
        <v>743</v>
      </c>
      <c r="S47" s="10">
        <v>1523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621</v>
      </c>
      <c r="C3" s="293"/>
      <c r="D3" s="293"/>
      <c r="E3" s="293"/>
      <c r="F3" s="293"/>
      <c r="G3" s="293"/>
      <c r="H3" s="293"/>
      <c r="I3" s="293"/>
      <c r="K3" s="293" t="s">
        <v>621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190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19158</v>
      </c>
      <c r="F10" s="10">
        <v>6</v>
      </c>
      <c r="G10" s="10">
        <v>180</v>
      </c>
      <c r="H10" s="10">
        <v>2758</v>
      </c>
      <c r="I10" s="10">
        <v>15</v>
      </c>
      <c r="J10" s="10">
        <v>55</v>
      </c>
      <c r="K10" s="10">
        <v>140</v>
      </c>
      <c r="L10" s="10">
        <v>2819</v>
      </c>
      <c r="M10" s="10">
        <v>3188</v>
      </c>
      <c r="N10" s="10">
        <v>39</v>
      </c>
      <c r="O10" s="10">
        <v>17</v>
      </c>
      <c r="P10" s="10">
        <v>382</v>
      </c>
      <c r="Q10" s="10">
        <v>9559</v>
      </c>
      <c r="R10" s="10">
        <v>2944</v>
      </c>
      <c r="S10" s="10">
        <v>6258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39352</v>
      </c>
      <c r="F11" s="10">
        <v>8</v>
      </c>
      <c r="G11" s="10">
        <v>590</v>
      </c>
      <c r="H11" s="10">
        <v>4668</v>
      </c>
      <c r="I11" s="10">
        <v>113</v>
      </c>
      <c r="J11" s="10">
        <v>217</v>
      </c>
      <c r="K11" s="10">
        <v>259</v>
      </c>
      <c r="L11" s="10">
        <v>4496</v>
      </c>
      <c r="M11" s="10">
        <v>3514</v>
      </c>
      <c r="N11" s="10">
        <v>450</v>
      </c>
      <c r="O11" s="10">
        <v>18</v>
      </c>
      <c r="P11" s="10">
        <v>1858</v>
      </c>
      <c r="Q11" s="10">
        <v>23161</v>
      </c>
      <c r="R11" s="10">
        <v>5266</v>
      </c>
      <c r="S11" s="10">
        <v>8954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16774</v>
      </c>
      <c r="F13" s="10">
        <v>4</v>
      </c>
      <c r="G13" s="10">
        <v>141</v>
      </c>
      <c r="H13" s="10">
        <v>2512</v>
      </c>
      <c r="I13" s="10">
        <v>6</v>
      </c>
      <c r="J13" s="10">
        <v>42</v>
      </c>
      <c r="K13" s="10">
        <v>118</v>
      </c>
      <c r="L13" s="10">
        <v>2493</v>
      </c>
      <c r="M13" s="10">
        <v>3002</v>
      </c>
      <c r="N13" s="10">
        <v>20</v>
      </c>
      <c r="O13" s="10">
        <v>16</v>
      </c>
      <c r="P13" s="10">
        <v>268</v>
      </c>
      <c r="Q13" s="10">
        <v>8152</v>
      </c>
      <c r="R13" s="10">
        <v>2657</v>
      </c>
      <c r="S13" s="10">
        <v>5691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799</v>
      </c>
      <c r="F14" s="10">
        <v>2</v>
      </c>
      <c r="G14" s="10">
        <v>7</v>
      </c>
      <c r="H14" s="10">
        <v>105</v>
      </c>
      <c r="I14" s="10">
        <v>0</v>
      </c>
      <c r="J14" s="10">
        <v>1</v>
      </c>
      <c r="K14" s="10">
        <v>7</v>
      </c>
      <c r="L14" s="10">
        <v>148</v>
      </c>
      <c r="M14" s="10">
        <v>143</v>
      </c>
      <c r="N14" s="10">
        <v>0</v>
      </c>
      <c r="O14" s="10">
        <v>1</v>
      </c>
      <c r="P14" s="10">
        <v>15</v>
      </c>
      <c r="Q14" s="10">
        <v>370</v>
      </c>
      <c r="R14" s="10">
        <v>114</v>
      </c>
      <c r="S14" s="10">
        <v>300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1533</v>
      </c>
      <c r="F15" s="10">
        <v>0</v>
      </c>
      <c r="G15" s="10">
        <v>31</v>
      </c>
      <c r="H15" s="10">
        <v>137</v>
      </c>
      <c r="I15" s="10">
        <v>9</v>
      </c>
      <c r="J15" s="10">
        <v>12</v>
      </c>
      <c r="K15" s="10">
        <v>13</v>
      </c>
      <c r="L15" s="10">
        <v>174</v>
      </c>
      <c r="M15" s="10">
        <v>43</v>
      </c>
      <c r="N15" s="10">
        <v>16</v>
      </c>
      <c r="O15" s="10">
        <v>0</v>
      </c>
      <c r="P15" s="10">
        <v>98</v>
      </c>
      <c r="Q15" s="10">
        <v>1000</v>
      </c>
      <c r="R15" s="10">
        <v>168</v>
      </c>
      <c r="S15" s="10">
        <v>258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18598</v>
      </c>
      <c r="F16" s="10">
        <v>0</v>
      </c>
      <c r="G16" s="10">
        <v>434</v>
      </c>
      <c r="H16" s="10">
        <v>1533</v>
      </c>
      <c r="I16" s="10">
        <v>107</v>
      </c>
      <c r="J16" s="10">
        <v>173</v>
      </c>
      <c r="K16" s="10">
        <v>109</v>
      </c>
      <c r="L16" s="10">
        <v>1657</v>
      </c>
      <c r="M16" s="10">
        <v>226</v>
      </c>
      <c r="N16" s="10">
        <v>178</v>
      </c>
      <c r="O16" s="10">
        <v>0</v>
      </c>
      <c r="P16" s="10">
        <v>1520</v>
      </c>
      <c r="Q16" s="10">
        <v>12661</v>
      </c>
      <c r="R16" s="10">
        <v>1967</v>
      </c>
      <c r="S16" s="10">
        <v>2343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52</v>
      </c>
      <c r="F17" s="10">
        <v>0</v>
      </c>
      <c r="G17" s="10">
        <v>1</v>
      </c>
      <c r="H17" s="10">
        <v>4</v>
      </c>
      <c r="I17" s="10">
        <v>0</v>
      </c>
      <c r="J17" s="10">
        <v>0</v>
      </c>
      <c r="K17" s="10">
        <v>2</v>
      </c>
      <c r="L17" s="10">
        <v>4</v>
      </c>
      <c r="M17" s="10">
        <v>0</v>
      </c>
      <c r="N17" s="10">
        <v>3</v>
      </c>
      <c r="O17" s="10">
        <v>0</v>
      </c>
      <c r="P17" s="10">
        <v>1</v>
      </c>
      <c r="Q17" s="10">
        <v>37</v>
      </c>
      <c r="R17" s="10">
        <v>5</v>
      </c>
      <c r="S17" s="10">
        <v>9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2382</v>
      </c>
      <c r="F18" s="10">
        <v>0</v>
      </c>
      <c r="G18" s="10">
        <v>1</v>
      </c>
      <c r="H18" s="10">
        <v>413</v>
      </c>
      <c r="I18" s="10">
        <v>0</v>
      </c>
      <c r="J18" s="10">
        <v>0</v>
      </c>
      <c r="K18" s="10">
        <v>18</v>
      </c>
      <c r="L18" s="10">
        <v>50</v>
      </c>
      <c r="M18" s="10">
        <v>0</v>
      </c>
      <c r="N18" s="10">
        <v>252</v>
      </c>
      <c r="O18" s="10">
        <v>0</v>
      </c>
      <c r="P18" s="10">
        <v>40</v>
      </c>
      <c r="Q18" s="10">
        <v>1608</v>
      </c>
      <c r="R18" s="10">
        <v>414</v>
      </c>
      <c r="S18" s="10">
        <v>320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738</v>
      </c>
      <c r="F20" s="10">
        <v>0</v>
      </c>
      <c r="G20" s="10">
        <v>36</v>
      </c>
      <c r="H20" s="10">
        <v>59</v>
      </c>
      <c r="I20" s="10">
        <v>2</v>
      </c>
      <c r="J20" s="10">
        <v>3</v>
      </c>
      <c r="K20" s="10">
        <v>5</v>
      </c>
      <c r="L20" s="10">
        <v>83</v>
      </c>
      <c r="M20" s="10">
        <v>21</v>
      </c>
      <c r="N20" s="10">
        <v>0</v>
      </c>
      <c r="O20" s="10">
        <v>0</v>
      </c>
      <c r="P20" s="10">
        <v>65</v>
      </c>
      <c r="Q20" s="10">
        <v>464</v>
      </c>
      <c r="R20" s="10">
        <v>95</v>
      </c>
      <c r="S20" s="10">
        <v>112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8043</v>
      </c>
      <c r="F21" s="10">
        <v>0</v>
      </c>
      <c r="G21" s="10">
        <v>194</v>
      </c>
      <c r="H21" s="10">
        <v>764</v>
      </c>
      <c r="I21" s="10">
        <v>31</v>
      </c>
      <c r="J21" s="10">
        <v>52</v>
      </c>
      <c r="K21" s="10">
        <v>46</v>
      </c>
      <c r="L21" s="10">
        <v>558</v>
      </c>
      <c r="M21" s="10">
        <v>106</v>
      </c>
      <c r="N21" s="10">
        <v>0</v>
      </c>
      <c r="O21" s="10">
        <v>0</v>
      </c>
      <c r="P21" s="10">
        <v>783</v>
      </c>
      <c r="Q21" s="10">
        <v>5509</v>
      </c>
      <c r="R21" s="10">
        <v>958</v>
      </c>
      <c r="S21" s="10">
        <v>762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3606</v>
      </c>
      <c r="F23" s="10">
        <v>4</v>
      </c>
      <c r="G23" s="10">
        <v>46</v>
      </c>
      <c r="H23" s="10">
        <v>232</v>
      </c>
      <c r="I23" s="10">
        <v>5</v>
      </c>
      <c r="J23" s="10">
        <v>6</v>
      </c>
      <c r="K23" s="10">
        <v>36</v>
      </c>
      <c r="L23" s="10">
        <v>155</v>
      </c>
      <c r="M23" s="10">
        <v>84</v>
      </c>
      <c r="N23" s="10">
        <v>8</v>
      </c>
      <c r="O23" s="10">
        <v>0</v>
      </c>
      <c r="P23" s="10">
        <v>149</v>
      </c>
      <c r="Q23" s="10">
        <v>2881</v>
      </c>
      <c r="R23" s="10">
        <v>282</v>
      </c>
      <c r="S23" s="10">
        <v>289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24265</v>
      </c>
      <c r="F24" s="10">
        <v>20</v>
      </c>
      <c r="G24" s="10">
        <v>519</v>
      </c>
      <c r="H24" s="10">
        <v>1473</v>
      </c>
      <c r="I24" s="10">
        <v>44</v>
      </c>
      <c r="J24" s="10">
        <v>106</v>
      </c>
      <c r="K24" s="10">
        <v>758</v>
      </c>
      <c r="L24" s="10">
        <v>861</v>
      </c>
      <c r="M24" s="10">
        <v>262</v>
      </c>
      <c r="N24" s="10">
        <v>55</v>
      </c>
      <c r="O24" s="10">
        <v>0</v>
      </c>
      <c r="P24" s="10">
        <v>2235</v>
      </c>
      <c r="Q24" s="10">
        <v>17931</v>
      </c>
      <c r="R24" s="10">
        <v>2012</v>
      </c>
      <c r="S24" s="10">
        <v>2042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200</v>
      </c>
      <c r="F26" s="10">
        <v>0</v>
      </c>
      <c r="G26" s="10">
        <v>3</v>
      </c>
      <c r="H26" s="10">
        <v>32</v>
      </c>
      <c r="I26" s="10">
        <v>0</v>
      </c>
      <c r="J26" s="10">
        <v>0</v>
      </c>
      <c r="K26" s="10">
        <v>2</v>
      </c>
      <c r="L26" s="10">
        <v>6</v>
      </c>
      <c r="M26" s="10">
        <v>12</v>
      </c>
      <c r="N26" s="10">
        <v>1</v>
      </c>
      <c r="O26" s="10">
        <v>0</v>
      </c>
      <c r="P26" s="10">
        <v>12</v>
      </c>
      <c r="Q26" s="10">
        <v>132</v>
      </c>
      <c r="R26" s="10">
        <v>35</v>
      </c>
      <c r="S26" s="10">
        <v>21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1138</v>
      </c>
      <c r="F27" s="10">
        <v>0</v>
      </c>
      <c r="G27" s="10">
        <v>8</v>
      </c>
      <c r="H27" s="10">
        <v>43</v>
      </c>
      <c r="I27" s="10">
        <v>0</v>
      </c>
      <c r="J27" s="10">
        <v>0</v>
      </c>
      <c r="K27" s="10">
        <v>6</v>
      </c>
      <c r="L27" s="10">
        <v>45</v>
      </c>
      <c r="M27" s="10">
        <v>21</v>
      </c>
      <c r="N27" s="10">
        <v>13</v>
      </c>
      <c r="O27" s="10">
        <v>0</v>
      </c>
      <c r="P27" s="10">
        <v>82</v>
      </c>
      <c r="Q27" s="10">
        <v>918</v>
      </c>
      <c r="R27" s="10">
        <v>52</v>
      </c>
      <c r="S27" s="10">
        <v>86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241</v>
      </c>
      <c r="F28" s="10">
        <v>0</v>
      </c>
      <c r="G28" s="10">
        <v>4</v>
      </c>
      <c r="H28" s="10">
        <v>27</v>
      </c>
      <c r="I28" s="10">
        <v>0</v>
      </c>
      <c r="J28" s="10">
        <v>3</v>
      </c>
      <c r="K28" s="10">
        <v>8</v>
      </c>
      <c r="L28" s="10">
        <v>22</v>
      </c>
      <c r="M28" s="10">
        <v>10</v>
      </c>
      <c r="N28" s="10">
        <v>0</v>
      </c>
      <c r="O28" s="10">
        <v>0</v>
      </c>
      <c r="P28" s="10">
        <v>22</v>
      </c>
      <c r="Q28" s="10">
        <v>145</v>
      </c>
      <c r="R28" s="10">
        <v>31</v>
      </c>
      <c r="S28" s="10">
        <v>43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2118</v>
      </c>
      <c r="F29" s="10">
        <v>0</v>
      </c>
      <c r="G29" s="10">
        <v>84</v>
      </c>
      <c r="H29" s="10">
        <v>132</v>
      </c>
      <c r="I29" s="10">
        <v>0</v>
      </c>
      <c r="J29" s="10">
        <v>66</v>
      </c>
      <c r="K29" s="10">
        <v>39</v>
      </c>
      <c r="L29" s="10">
        <v>47</v>
      </c>
      <c r="M29" s="10">
        <v>12</v>
      </c>
      <c r="N29" s="10">
        <v>0</v>
      </c>
      <c r="O29" s="10">
        <v>0</v>
      </c>
      <c r="P29" s="10">
        <v>77</v>
      </c>
      <c r="Q29" s="10">
        <v>1661</v>
      </c>
      <c r="R29" s="10">
        <v>216</v>
      </c>
      <c r="S29" s="10">
        <v>165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295</v>
      </c>
      <c r="F30" s="10">
        <v>0</v>
      </c>
      <c r="G30" s="10">
        <v>1</v>
      </c>
      <c r="H30" s="10">
        <v>2</v>
      </c>
      <c r="I30" s="10">
        <v>0</v>
      </c>
      <c r="J30" s="10">
        <v>0</v>
      </c>
      <c r="K30" s="10">
        <v>0</v>
      </c>
      <c r="L30" s="10">
        <v>3</v>
      </c>
      <c r="M30" s="10">
        <v>2</v>
      </c>
      <c r="N30" s="10">
        <v>4</v>
      </c>
      <c r="O30" s="10">
        <v>0</v>
      </c>
      <c r="P30" s="10">
        <v>4</v>
      </c>
      <c r="Q30" s="10">
        <v>279</v>
      </c>
      <c r="R30" s="10">
        <v>3</v>
      </c>
      <c r="S30" s="10">
        <v>9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1589</v>
      </c>
      <c r="F31" s="10">
        <v>0</v>
      </c>
      <c r="G31" s="10">
        <v>7</v>
      </c>
      <c r="H31" s="10">
        <v>50</v>
      </c>
      <c r="I31" s="10">
        <v>0</v>
      </c>
      <c r="J31" s="10">
        <v>0</v>
      </c>
      <c r="K31" s="10">
        <v>0</v>
      </c>
      <c r="L31" s="10">
        <v>15</v>
      </c>
      <c r="M31" s="10">
        <v>4</v>
      </c>
      <c r="N31" s="10">
        <v>36</v>
      </c>
      <c r="O31" s="10">
        <v>0</v>
      </c>
      <c r="P31" s="10">
        <v>2</v>
      </c>
      <c r="Q31" s="10">
        <v>1474</v>
      </c>
      <c r="R31" s="10">
        <v>57</v>
      </c>
      <c r="S31" s="10">
        <v>55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2303</v>
      </c>
      <c r="F32" s="10">
        <v>4</v>
      </c>
      <c r="G32" s="10">
        <v>26</v>
      </c>
      <c r="H32" s="10">
        <v>130</v>
      </c>
      <c r="I32" s="10">
        <v>2</v>
      </c>
      <c r="J32" s="10">
        <v>1</v>
      </c>
      <c r="K32" s="10">
        <v>18</v>
      </c>
      <c r="L32" s="10">
        <v>76</v>
      </c>
      <c r="M32" s="10">
        <v>35</v>
      </c>
      <c r="N32" s="10">
        <v>1</v>
      </c>
      <c r="O32" s="10">
        <v>0</v>
      </c>
      <c r="P32" s="10">
        <v>78</v>
      </c>
      <c r="Q32" s="10">
        <v>1932</v>
      </c>
      <c r="R32" s="10">
        <v>160</v>
      </c>
      <c r="S32" s="10">
        <v>131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17129</v>
      </c>
      <c r="F33" s="10">
        <v>20</v>
      </c>
      <c r="G33" s="10">
        <v>346</v>
      </c>
      <c r="H33" s="10">
        <v>1073</v>
      </c>
      <c r="I33" s="10">
        <v>33</v>
      </c>
      <c r="J33" s="10">
        <v>16</v>
      </c>
      <c r="K33" s="10">
        <v>664</v>
      </c>
      <c r="L33" s="10">
        <v>544</v>
      </c>
      <c r="M33" s="10">
        <v>127</v>
      </c>
      <c r="N33" s="10">
        <v>2</v>
      </c>
      <c r="O33" s="10">
        <v>0</v>
      </c>
      <c r="P33" s="10">
        <v>1672</v>
      </c>
      <c r="Q33" s="10">
        <v>12632</v>
      </c>
      <c r="R33" s="10">
        <v>1439</v>
      </c>
      <c r="S33" s="10">
        <v>1354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511</v>
      </c>
      <c r="F35" s="10">
        <v>1</v>
      </c>
      <c r="G35" s="10">
        <v>12</v>
      </c>
      <c r="H35" s="10">
        <v>62</v>
      </c>
      <c r="I35" s="10">
        <v>1</v>
      </c>
      <c r="J35" s="10">
        <v>1</v>
      </c>
      <c r="K35" s="10">
        <v>7</v>
      </c>
      <c r="L35" s="10">
        <v>25</v>
      </c>
      <c r="M35" s="10">
        <v>15</v>
      </c>
      <c r="N35" s="10">
        <v>0</v>
      </c>
      <c r="O35" s="10">
        <v>0</v>
      </c>
      <c r="P35" s="10">
        <v>32</v>
      </c>
      <c r="Q35" s="10">
        <v>355</v>
      </c>
      <c r="R35" s="10">
        <v>75</v>
      </c>
      <c r="S35" s="10">
        <v>48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5135</v>
      </c>
      <c r="F36" s="10">
        <v>18</v>
      </c>
      <c r="G36" s="10">
        <v>114</v>
      </c>
      <c r="H36" s="10">
        <v>385</v>
      </c>
      <c r="I36" s="10">
        <v>29</v>
      </c>
      <c r="J36" s="10">
        <v>16</v>
      </c>
      <c r="K36" s="10">
        <v>402</v>
      </c>
      <c r="L36" s="10">
        <v>157</v>
      </c>
      <c r="M36" s="10">
        <v>101</v>
      </c>
      <c r="N36" s="10">
        <v>0</v>
      </c>
      <c r="O36" s="10">
        <v>0</v>
      </c>
      <c r="P36" s="10">
        <v>1146</v>
      </c>
      <c r="Q36" s="10">
        <v>2767</v>
      </c>
      <c r="R36" s="10">
        <v>516</v>
      </c>
      <c r="S36" s="10">
        <v>676</v>
      </c>
      <c r="T36" s="67">
        <v>22</v>
      </c>
    </row>
    <row r="37" spans="1:20" ht="20.100000000000001" customHeight="1">
      <c r="A37" s="67">
        <v>23</v>
      </c>
      <c r="D37" s="58" t="s">
        <v>208</v>
      </c>
      <c r="E37" s="10">
        <v>219</v>
      </c>
      <c r="F37" s="10">
        <v>0</v>
      </c>
      <c r="G37" s="10">
        <v>8</v>
      </c>
      <c r="H37" s="10">
        <v>29</v>
      </c>
      <c r="I37" s="10">
        <v>1</v>
      </c>
      <c r="J37" s="10">
        <v>0</v>
      </c>
      <c r="K37" s="10">
        <v>9</v>
      </c>
      <c r="L37" s="10">
        <v>17</v>
      </c>
      <c r="M37" s="10">
        <v>2</v>
      </c>
      <c r="N37" s="10">
        <v>0</v>
      </c>
      <c r="O37" s="10">
        <v>0</v>
      </c>
      <c r="P37" s="10">
        <v>14</v>
      </c>
      <c r="Q37" s="10">
        <v>139</v>
      </c>
      <c r="R37" s="10">
        <v>37</v>
      </c>
      <c r="S37" s="10">
        <v>28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2556</v>
      </c>
      <c r="F38" s="10">
        <v>0</v>
      </c>
      <c r="G38" s="10">
        <v>76</v>
      </c>
      <c r="H38" s="10">
        <v>233</v>
      </c>
      <c r="I38" s="10">
        <v>4</v>
      </c>
      <c r="J38" s="10">
        <v>0</v>
      </c>
      <c r="K38" s="10">
        <v>239</v>
      </c>
      <c r="L38" s="10">
        <v>106</v>
      </c>
      <c r="M38" s="10">
        <v>4</v>
      </c>
      <c r="N38" s="10">
        <v>0</v>
      </c>
      <c r="O38" s="10">
        <v>0</v>
      </c>
      <c r="P38" s="10">
        <v>205</v>
      </c>
      <c r="Q38" s="10">
        <v>1689</v>
      </c>
      <c r="R38" s="10">
        <v>309</v>
      </c>
      <c r="S38" s="10">
        <v>350</v>
      </c>
      <c r="T38" s="67">
        <v>24</v>
      </c>
    </row>
    <row r="39" spans="1:20" ht="20.100000000000001" customHeight="1">
      <c r="A39" s="67">
        <v>25</v>
      </c>
      <c r="D39" s="58" t="s">
        <v>208</v>
      </c>
      <c r="E39" s="10">
        <v>698</v>
      </c>
      <c r="F39" s="10">
        <v>2</v>
      </c>
      <c r="G39" s="10">
        <v>4</v>
      </c>
      <c r="H39" s="10">
        <v>23</v>
      </c>
      <c r="I39" s="10">
        <v>0</v>
      </c>
      <c r="J39" s="10">
        <v>0</v>
      </c>
      <c r="K39" s="10">
        <v>0</v>
      </c>
      <c r="L39" s="10">
        <v>10</v>
      </c>
      <c r="M39" s="10">
        <v>6</v>
      </c>
      <c r="N39" s="10">
        <v>0</v>
      </c>
      <c r="O39" s="10">
        <v>0</v>
      </c>
      <c r="P39" s="10">
        <v>16</v>
      </c>
      <c r="Q39" s="10">
        <v>637</v>
      </c>
      <c r="R39" s="10">
        <v>29</v>
      </c>
      <c r="S39" s="10">
        <v>16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8075</v>
      </c>
      <c r="F40" s="10">
        <v>2</v>
      </c>
      <c r="G40" s="10">
        <v>93</v>
      </c>
      <c r="H40" s="10">
        <v>377</v>
      </c>
      <c r="I40" s="10">
        <v>0</v>
      </c>
      <c r="J40" s="10">
        <v>0</v>
      </c>
      <c r="K40" s="10">
        <v>0</v>
      </c>
      <c r="L40" s="10">
        <v>221</v>
      </c>
      <c r="M40" s="10">
        <v>7</v>
      </c>
      <c r="N40" s="10">
        <v>0</v>
      </c>
      <c r="O40" s="10">
        <v>0</v>
      </c>
      <c r="P40" s="10">
        <v>251</v>
      </c>
      <c r="Q40" s="10">
        <v>7124</v>
      </c>
      <c r="R40" s="10">
        <v>472</v>
      </c>
      <c r="S40" s="10">
        <v>229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79</v>
      </c>
      <c r="F41" s="10">
        <v>0</v>
      </c>
      <c r="G41" s="10">
        <v>1</v>
      </c>
      <c r="H41" s="10">
        <v>6</v>
      </c>
      <c r="I41" s="10">
        <v>0</v>
      </c>
      <c r="J41" s="10">
        <v>0</v>
      </c>
      <c r="K41" s="10">
        <v>2</v>
      </c>
      <c r="L41" s="10">
        <v>9</v>
      </c>
      <c r="M41" s="10">
        <v>5</v>
      </c>
      <c r="N41" s="10">
        <v>1</v>
      </c>
      <c r="O41" s="10">
        <v>0</v>
      </c>
      <c r="P41" s="10">
        <v>10</v>
      </c>
      <c r="Q41" s="10">
        <v>45</v>
      </c>
      <c r="R41" s="10">
        <v>7</v>
      </c>
      <c r="S41" s="10">
        <v>17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467</v>
      </c>
      <c r="F42" s="10">
        <v>0</v>
      </c>
      <c r="G42" s="10">
        <v>59</v>
      </c>
      <c r="H42" s="10">
        <v>64</v>
      </c>
      <c r="I42" s="10">
        <v>0</v>
      </c>
      <c r="J42" s="10">
        <v>0</v>
      </c>
      <c r="K42" s="10">
        <v>23</v>
      </c>
      <c r="L42" s="10">
        <v>37</v>
      </c>
      <c r="M42" s="10">
        <v>11</v>
      </c>
      <c r="N42" s="10">
        <v>2</v>
      </c>
      <c r="O42" s="10">
        <v>0</v>
      </c>
      <c r="P42" s="10">
        <v>41</v>
      </c>
      <c r="Q42" s="10">
        <v>232</v>
      </c>
      <c r="R42" s="10">
        <v>123</v>
      </c>
      <c r="S42" s="10">
        <v>72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567</v>
      </c>
      <c r="F43" s="10">
        <v>0</v>
      </c>
      <c r="G43" s="10">
        <v>12</v>
      </c>
      <c r="H43" s="10">
        <v>41</v>
      </c>
      <c r="I43" s="10">
        <v>3</v>
      </c>
      <c r="J43" s="10">
        <v>2</v>
      </c>
      <c r="K43" s="10">
        <v>8</v>
      </c>
      <c r="L43" s="10">
        <v>48</v>
      </c>
      <c r="M43" s="10">
        <v>25</v>
      </c>
      <c r="N43" s="10">
        <v>2</v>
      </c>
      <c r="O43" s="10">
        <v>0</v>
      </c>
      <c r="P43" s="10">
        <v>33</v>
      </c>
      <c r="Q43" s="10">
        <v>393</v>
      </c>
      <c r="R43" s="10">
        <v>53</v>
      </c>
      <c r="S43" s="10">
        <v>85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2290</v>
      </c>
      <c r="F44" s="10">
        <v>0</v>
      </c>
      <c r="G44" s="10">
        <v>73</v>
      </c>
      <c r="H44" s="10">
        <v>175</v>
      </c>
      <c r="I44" s="10">
        <v>12</v>
      </c>
      <c r="J44" s="10">
        <v>23</v>
      </c>
      <c r="K44" s="10">
        <v>48</v>
      </c>
      <c r="L44" s="10">
        <v>209</v>
      </c>
      <c r="M44" s="10">
        <v>97</v>
      </c>
      <c r="N44" s="10">
        <v>4</v>
      </c>
      <c r="O44" s="10">
        <v>0</v>
      </c>
      <c r="P44" s="10">
        <v>402</v>
      </c>
      <c r="Q44" s="10">
        <v>1246</v>
      </c>
      <c r="R44" s="10">
        <v>248</v>
      </c>
      <c r="S44" s="10">
        <v>382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733</v>
      </c>
      <c r="F46" s="10">
        <v>0</v>
      </c>
      <c r="G46" s="10">
        <v>16</v>
      </c>
      <c r="H46" s="10">
        <v>80</v>
      </c>
      <c r="I46" s="10">
        <v>3</v>
      </c>
      <c r="J46" s="10">
        <v>2</v>
      </c>
      <c r="K46" s="10">
        <v>10</v>
      </c>
      <c r="L46" s="10">
        <v>56</v>
      </c>
      <c r="M46" s="10">
        <v>33</v>
      </c>
      <c r="N46" s="10">
        <v>2</v>
      </c>
      <c r="O46" s="10">
        <v>0</v>
      </c>
      <c r="P46" s="10">
        <v>48</v>
      </c>
      <c r="Q46" s="10">
        <v>483</v>
      </c>
      <c r="R46" s="10">
        <v>96</v>
      </c>
      <c r="S46" s="10">
        <v>103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3879</v>
      </c>
      <c r="F47" s="10">
        <v>0</v>
      </c>
      <c r="G47" s="10">
        <v>86</v>
      </c>
      <c r="H47" s="10">
        <v>289</v>
      </c>
      <c r="I47" s="10">
        <v>12</v>
      </c>
      <c r="J47" s="10">
        <v>23</v>
      </c>
      <c r="K47" s="10">
        <v>55</v>
      </c>
      <c r="L47" s="10">
        <v>261</v>
      </c>
      <c r="M47" s="10">
        <v>117</v>
      </c>
      <c r="N47" s="10">
        <v>15</v>
      </c>
      <c r="O47" s="10">
        <v>0</v>
      </c>
      <c r="P47" s="10">
        <v>486</v>
      </c>
      <c r="Q47" s="10">
        <v>2535</v>
      </c>
      <c r="R47" s="10">
        <v>376</v>
      </c>
      <c r="S47" s="10">
        <v>471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622</v>
      </c>
      <c r="C3" s="293"/>
      <c r="D3" s="293"/>
      <c r="E3" s="293"/>
      <c r="F3" s="293"/>
      <c r="G3" s="293"/>
      <c r="H3" s="293"/>
      <c r="K3" s="293" t="s">
        <v>622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109990</v>
      </c>
      <c r="F10" s="10">
        <v>798</v>
      </c>
      <c r="G10" s="10">
        <v>46456</v>
      </c>
      <c r="H10" s="10">
        <v>1613</v>
      </c>
      <c r="I10" s="10">
        <v>7642</v>
      </c>
      <c r="J10" s="10">
        <v>7038</v>
      </c>
      <c r="K10" s="10">
        <v>26399</v>
      </c>
      <c r="L10" s="10">
        <v>11933</v>
      </c>
      <c r="M10" s="10">
        <v>4477</v>
      </c>
      <c r="N10" s="10">
        <v>288</v>
      </c>
      <c r="O10" s="10">
        <v>345</v>
      </c>
      <c r="P10" s="10">
        <v>364</v>
      </c>
      <c r="Q10" s="10">
        <v>2637</v>
      </c>
      <c r="R10" s="10">
        <v>48867</v>
      </c>
      <c r="S10" s="10">
        <v>50480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235658</v>
      </c>
      <c r="F11" s="10">
        <v>1324</v>
      </c>
      <c r="G11" s="10">
        <v>98650</v>
      </c>
      <c r="H11" s="10">
        <v>4451</v>
      </c>
      <c r="I11" s="10">
        <v>45360</v>
      </c>
      <c r="J11" s="10">
        <v>11873</v>
      </c>
      <c r="K11" s="10">
        <v>35619</v>
      </c>
      <c r="L11" s="10">
        <v>19088</v>
      </c>
      <c r="M11" s="10">
        <v>11397</v>
      </c>
      <c r="N11" s="10">
        <v>1168</v>
      </c>
      <c r="O11" s="10">
        <v>1022</v>
      </c>
      <c r="P11" s="10">
        <v>902</v>
      </c>
      <c r="Q11" s="10">
        <v>4804</v>
      </c>
      <c r="R11" s="10">
        <v>104425</v>
      </c>
      <c r="S11" s="10">
        <v>80167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87743</v>
      </c>
      <c r="F13" s="10">
        <v>610</v>
      </c>
      <c r="G13" s="10">
        <v>36660</v>
      </c>
      <c r="H13" s="10">
        <v>1192</v>
      </c>
      <c r="I13" s="10">
        <v>4633</v>
      </c>
      <c r="J13" s="10">
        <v>5780</v>
      </c>
      <c r="K13" s="10">
        <v>22878</v>
      </c>
      <c r="L13" s="10">
        <v>10057</v>
      </c>
      <c r="M13" s="10">
        <v>3205</v>
      </c>
      <c r="N13" s="10">
        <v>172</v>
      </c>
      <c r="O13" s="10">
        <v>246</v>
      </c>
      <c r="P13" s="10">
        <v>290</v>
      </c>
      <c r="Q13" s="10">
        <v>2020</v>
      </c>
      <c r="R13" s="10">
        <v>38462</v>
      </c>
      <c r="S13" s="10">
        <v>42338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9279</v>
      </c>
      <c r="F14" s="10">
        <v>124</v>
      </c>
      <c r="G14" s="10">
        <v>3797</v>
      </c>
      <c r="H14" s="10">
        <v>129</v>
      </c>
      <c r="I14" s="10">
        <v>401</v>
      </c>
      <c r="J14" s="10">
        <v>627</v>
      </c>
      <c r="K14" s="10">
        <v>2308</v>
      </c>
      <c r="L14" s="10">
        <v>995</v>
      </c>
      <c r="M14" s="10">
        <v>501</v>
      </c>
      <c r="N14" s="10">
        <v>32</v>
      </c>
      <c r="O14" s="10">
        <v>28</v>
      </c>
      <c r="P14" s="10">
        <v>13</v>
      </c>
      <c r="Q14" s="10">
        <v>324</v>
      </c>
      <c r="R14" s="10">
        <v>4050</v>
      </c>
      <c r="S14" s="10">
        <v>4491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12437</v>
      </c>
      <c r="F15" s="10">
        <v>52</v>
      </c>
      <c r="G15" s="10">
        <v>5722</v>
      </c>
      <c r="H15" s="10">
        <v>234</v>
      </c>
      <c r="I15" s="10">
        <v>2512</v>
      </c>
      <c r="J15" s="10">
        <v>623</v>
      </c>
      <c r="K15" s="10">
        <v>1191</v>
      </c>
      <c r="L15" s="10">
        <v>865</v>
      </c>
      <c r="M15" s="10">
        <v>747</v>
      </c>
      <c r="N15" s="10">
        <v>68</v>
      </c>
      <c r="O15" s="10">
        <v>71</v>
      </c>
      <c r="P15" s="10">
        <v>60</v>
      </c>
      <c r="Q15" s="10">
        <v>292</v>
      </c>
      <c r="R15" s="10">
        <v>6008</v>
      </c>
      <c r="S15" s="10">
        <v>3565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115150</v>
      </c>
      <c r="F16" s="10">
        <v>293</v>
      </c>
      <c r="G16" s="10">
        <v>46968</v>
      </c>
      <c r="H16" s="10">
        <v>1988</v>
      </c>
      <c r="I16" s="10">
        <v>35940</v>
      </c>
      <c r="J16" s="10">
        <v>4704</v>
      </c>
      <c r="K16" s="10">
        <v>7865</v>
      </c>
      <c r="L16" s="10">
        <v>6850</v>
      </c>
      <c r="M16" s="10">
        <v>6477</v>
      </c>
      <c r="N16" s="10">
        <v>717</v>
      </c>
      <c r="O16" s="10">
        <v>720</v>
      </c>
      <c r="P16" s="10">
        <v>524</v>
      </c>
      <c r="Q16" s="10">
        <v>2104</v>
      </c>
      <c r="R16" s="10">
        <v>49249</v>
      </c>
      <c r="S16" s="10">
        <v>27333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531</v>
      </c>
      <c r="F17" s="10">
        <v>12</v>
      </c>
      <c r="G17" s="10">
        <v>277</v>
      </c>
      <c r="H17" s="10">
        <v>58</v>
      </c>
      <c r="I17" s="10">
        <v>96</v>
      </c>
      <c r="J17" s="10">
        <v>8</v>
      </c>
      <c r="K17" s="10">
        <v>22</v>
      </c>
      <c r="L17" s="10">
        <v>16</v>
      </c>
      <c r="M17" s="10">
        <v>24</v>
      </c>
      <c r="N17" s="10">
        <v>16</v>
      </c>
      <c r="O17" s="10">
        <v>0</v>
      </c>
      <c r="P17" s="10">
        <v>1</v>
      </c>
      <c r="Q17" s="10">
        <v>1</v>
      </c>
      <c r="R17" s="10">
        <v>347</v>
      </c>
      <c r="S17" s="10">
        <v>86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14207</v>
      </c>
      <c r="F18" s="10">
        <v>173</v>
      </c>
      <c r="G18" s="10">
        <v>7428</v>
      </c>
      <c r="H18" s="10">
        <v>1013</v>
      </c>
      <c r="I18" s="10">
        <v>3985</v>
      </c>
      <c r="J18" s="10">
        <v>135</v>
      </c>
      <c r="K18" s="10">
        <v>260</v>
      </c>
      <c r="L18" s="10">
        <v>191</v>
      </c>
      <c r="M18" s="10">
        <v>713</v>
      </c>
      <c r="N18" s="10">
        <v>215</v>
      </c>
      <c r="O18" s="10">
        <v>0</v>
      </c>
      <c r="P18" s="10">
        <v>62</v>
      </c>
      <c r="Q18" s="10">
        <v>32</v>
      </c>
      <c r="R18" s="10">
        <v>8614</v>
      </c>
      <c r="S18" s="10">
        <v>1514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7084</v>
      </c>
      <c r="F20" s="10">
        <v>22</v>
      </c>
      <c r="G20" s="10">
        <v>3102</v>
      </c>
      <c r="H20" s="10">
        <v>83</v>
      </c>
      <c r="I20" s="10">
        <v>1496</v>
      </c>
      <c r="J20" s="10">
        <v>366</v>
      </c>
      <c r="K20" s="10">
        <v>778</v>
      </c>
      <c r="L20" s="10">
        <v>465</v>
      </c>
      <c r="M20" s="10">
        <v>489</v>
      </c>
      <c r="N20" s="10">
        <v>47</v>
      </c>
      <c r="O20" s="10">
        <v>43</v>
      </c>
      <c r="P20" s="10">
        <v>51</v>
      </c>
      <c r="Q20" s="10">
        <v>142</v>
      </c>
      <c r="R20" s="10">
        <v>3207</v>
      </c>
      <c r="S20" s="10">
        <v>2188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61910</v>
      </c>
      <c r="F21" s="10">
        <v>134</v>
      </c>
      <c r="G21" s="10">
        <v>24224</v>
      </c>
      <c r="H21" s="10">
        <v>632</v>
      </c>
      <c r="I21" s="10">
        <v>19491</v>
      </c>
      <c r="J21" s="10">
        <v>2665</v>
      </c>
      <c r="K21" s="10">
        <v>4690</v>
      </c>
      <c r="L21" s="10">
        <v>3527</v>
      </c>
      <c r="M21" s="10">
        <v>4323</v>
      </c>
      <c r="N21" s="10">
        <v>450</v>
      </c>
      <c r="O21" s="10">
        <v>471</v>
      </c>
      <c r="P21" s="10">
        <v>267</v>
      </c>
      <c r="Q21" s="10">
        <v>1036</v>
      </c>
      <c r="R21" s="10">
        <v>24990</v>
      </c>
      <c r="S21" s="10">
        <v>16126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24402</v>
      </c>
      <c r="F23" s="10">
        <v>262</v>
      </c>
      <c r="G23" s="10">
        <v>4800</v>
      </c>
      <c r="H23" s="10">
        <v>1962</v>
      </c>
      <c r="I23" s="10">
        <v>1102</v>
      </c>
      <c r="J23" s="10">
        <v>247</v>
      </c>
      <c r="K23" s="10">
        <v>945</v>
      </c>
      <c r="L23" s="10">
        <v>297</v>
      </c>
      <c r="M23" s="10">
        <v>515</v>
      </c>
      <c r="N23" s="10">
        <v>66</v>
      </c>
      <c r="O23" s="10">
        <v>38</v>
      </c>
      <c r="P23" s="10">
        <v>113</v>
      </c>
      <c r="Q23" s="10">
        <v>14055</v>
      </c>
      <c r="R23" s="10">
        <v>7024</v>
      </c>
      <c r="S23" s="10">
        <v>2108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179446</v>
      </c>
      <c r="F24" s="10">
        <v>1742</v>
      </c>
      <c r="G24" s="10">
        <v>57869</v>
      </c>
      <c r="H24" s="10">
        <v>23493</v>
      </c>
      <c r="I24" s="10">
        <v>19000</v>
      </c>
      <c r="J24" s="10">
        <v>2682</v>
      </c>
      <c r="K24" s="10">
        <v>7125</v>
      </c>
      <c r="L24" s="10">
        <v>1773</v>
      </c>
      <c r="M24" s="10">
        <v>3181</v>
      </c>
      <c r="N24" s="10">
        <v>506</v>
      </c>
      <c r="O24" s="10">
        <v>320</v>
      </c>
      <c r="P24" s="10">
        <v>1697</v>
      </c>
      <c r="Q24" s="10">
        <v>60056</v>
      </c>
      <c r="R24" s="10">
        <v>83104</v>
      </c>
      <c r="S24" s="10">
        <v>15588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474</v>
      </c>
      <c r="F26" s="10">
        <v>9</v>
      </c>
      <c r="G26" s="10">
        <v>225</v>
      </c>
      <c r="H26" s="10">
        <v>27</v>
      </c>
      <c r="I26" s="10">
        <v>90</v>
      </c>
      <c r="J26" s="10">
        <v>3</v>
      </c>
      <c r="K26" s="10">
        <v>61</v>
      </c>
      <c r="L26" s="10">
        <v>8</v>
      </c>
      <c r="M26" s="10">
        <v>25</v>
      </c>
      <c r="N26" s="10">
        <v>5</v>
      </c>
      <c r="O26" s="10">
        <v>4</v>
      </c>
      <c r="P26" s="10">
        <v>4</v>
      </c>
      <c r="Q26" s="10">
        <v>13</v>
      </c>
      <c r="R26" s="10">
        <v>261</v>
      </c>
      <c r="S26" s="10">
        <v>106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4560</v>
      </c>
      <c r="F27" s="10">
        <v>73</v>
      </c>
      <c r="G27" s="10">
        <v>1913</v>
      </c>
      <c r="H27" s="10">
        <v>43</v>
      </c>
      <c r="I27" s="10">
        <v>1641</v>
      </c>
      <c r="J27" s="10">
        <v>21</v>
      </c>
      <c r="K27" s="10">
        <v>120</v>
      </c>
      <c r="L27" s="10">
        <v>69</v>
      </c>
      <c r="M27" s="10">
        <v>368</v>
      </c>
      <c r="N27" s="10">
        <v>18</v>
      </c>
      <c r="O27" s="10">
        <v>77</v>
      </c>
      <c r="P27" s="10">
        <v>66</v>
      </c>
      <c r="Q27" s="10">
        <v>152</v>
      </c>
      <c r="R27" s="10">
        <v>2028</v>
      </c>
      <c r="S27" s="10">
        <v>673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1618</v>
      </c>
      <c r="F28" s="10">
        <v>25</v>
      </c>
      <c r="G28" s="10">
        <v>624</v>
      </c>
      <c r="H28" s="10">
        <v>300</v>
      </c>
      <c r="I28" s="10">
        <v>206</v>
      </c>
      <c r="J28" s="10">
        <v>72</v>
      </c>
      <c r="K28" s="10">
        <v>207</v>
      </c>
      <c r="L28" s="10">
        <v>52</v>
      </c>
      <c r="M28" s="10">
        <v>31</v>
      </c>
      <c r="N28" s="10">
        <v>10</v>
      </c>
      <c r="O28" s="10">
        <v>3</v>
      </c>
      <c r="P28" s="10">
        <v>8</v>
      </c>
      <c r="Q28" s="10">
        <v>80</v>
      </c>
      <c r="R28" s="10">
        <v>949</v>
      </c>
      <c r="S28" s="10">
        <v>375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14358</v>
      </c>
      <c r="F29" s="10">
        <v>54</v>
      </c>
      <c r="G29" s="10">
        <v>3594</v>
      </c>
      <c r="H29" s="10">
        <v>2694</v>
      </c>
      <c r="I29" s="10">
        <v>3733</v>
      </c>
      <c r="J29" s="10">
        <v>533</v>
      </c>
      <c r="K29" s="10">
        <v>974</v>
      </c>
      <c r="L29" s="10">
        <v>343</v>
      </c>
      <c r="M29" s="10">
        <v>86</v>
      </c>
      <c r="N29" s="10">
        <v>54</v>
      </c>
      <c r="O29" s="10">
        <v>12</v>
      </c>
      <c r="P29" s="10">
        <v>93</v>
      </c>
      <c r="Q29" s="10">
        <v>2190</v>
      </c>
      <c r="R29" s="10">
        <v>6342</v>
      </c>
      <c r="S29" s="10">
        <v>2000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5456</v>
      </c>
      <c r="F30" s="10">
        <v>10</v>
      </c>
      <c r="G30" s="10">
        <v>112</v>
      </c>
      <c r="H30" s="10">
        <v>66</v>
      </c>
      <c r="I30" s="10">
        <v>25</v>
      </c>
      <c r="J30" s="10">
        <v>6</v>
      </c>
      <c r="K30" s="10">
        <v>13</v>
      </c>
      <c r="L30" s="10">
        <v>9</v>
      </c>
      <c r="M30" s="10">
        <v>77</v>
      </c>
      <c r="N30" s="10">
        <v>11</v>
      </c>
      <c r="O30" s="10">
        <v>4</v>
      </c>
      <c r="P30" s="10">
        <v>12</v>
      </c>
      <c r="Q30" s="10">
        <v>5111</v>
      </c>
      <c r="R30" s="10">
        <v>188</v>
      </c>
      <c r="S30" s="10">
        <v>120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25180</v>
      </c>
      <c r="F31" s="10">
        <v>42</v>
      </c>
      <c r="G31" s="10">
        <v>1315</v>
      </c>
      <c r="H31" s="10">
        <v>903</v>
      </c>
      <c r="I31" s="10">
        <v>386</v>
      </c>
      <c r="J31" s="10">
        <v>25</v>
      </c>
      <c r="K31" s="10">
        <v>48</v>
      </c>
      <c r="L31" s="10">
        <v>26</v>
      </c>
      <c r="M31" s="10">
        <v>267</v>
      </c>
      <c r="N31" s="10">
        <v>73</v>
      </c>
      <c r="O31" s="10">
        <v>13</v>
      </c>
      <c r="P31" s="10">
        <v>108</v>
      </c>
      <c r="Q31" s="10">
        <v>21973</v>
      </c>
      <c r="R31" s="10">
        <v>2260</v>
      </c>
      <c r="S31" s="10">
        <v>453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14567</v>
      </c>
      <c r="F32" s="10">
        <v>180</v>
      </c>
      <c r="G32" s="10">
        <v>3036</v>
      </c>
      <c r="H32" s="10">
        <v>1199</v>
      </c>
      <c r="I32" s="10">
        <v>483</v>
      </c>
      <c r="J32" s="10">
        <v>120</v>
      </c>
      <c r="K32" s="10">
        <v>531</v>
      </c>
      <c r="L32" s="10">
        <v>171</v>
      </c>
      <c r="M32" s="10">
        <v>317</v>
      </c>
      <c r="N32" s="10">
        <v>34</v>
      </c>
      <c r="O32" s="10">
        <v>22</v>
      </c>
      <c r="P32" s="10">
        <v>74</v>
      </c>
      <c r="Q32" s="10">
        <v>8400</v>
      </c>
      <c r="R32" s="10">
        <v>4415</v>
      </c>
      <c r="S32" s="10">
        <v>1195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123105</v>
      </c>
      <c r="F33" s="10">
        <v>1418</v>
      </c>
      <c r="G33" s="10">
        <v>47052</v>
      </c>
      <c r="H33" s="10">
        <v>18263</v>
      </c>
      <c r="I33" s="10">
        <v>9885</v>
      </c>
      <c r="J33" s="10">
        <v>1900</v>
      </c>
      <c r="K33" s="10">
        <v>5514</v>
      </c>
      <c r="L33" s="10">
        <v>1196</v>
      </c>
      <c r="M33" s="10">
        <v>2126</v>
      </c>
      <c r="N33" s="10">
        <v>324</v>
      </c>
      <c r="O33" s="10">
        <v>195</v>
      </c>
      <c r="P33" s="10">
        <v>1331</v>
      </c>
      <c r="Q33" s="10">
        <v>33899</v>
      </c>
      <c r="R33" s="10">
        <v>66733</v>
      </c>
      <c r="S33" s="10">
        <v>11257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3350</v>
      </c>
      <c r="F35" s="10">
        <v>89</v>
      </c>
      <c r="G35" s="10">
        <v>1201</v>
      </c>
      <c r="H35" s="10">
        <v>365</v>
      </c>
      <c r="I35" s="10">
        <v>174</v>
      </c>
      <c r="J35" s="10">
        <v>52</v>
      </c>
      <c r="K35" s="10">
        <v>198</v>
      </c>
      <c r="L35" s="10">
        <v>59</v>
      </c>
      <c r="M35" s="10">
        <v>156</v>
      </c>
      <c r="N35" s="10">
        <v>22</v>
      </c>
      <c r="O35" s="10">
        <v>6</v>
      </c>
      <c r="P35" s="10">
        <v>27</v>
      </c>
      <c r="Q35" s="10">
        <v>1001</v>
      </c>
      <c r="R35" s="10">
        <v>1655</v>
      </c>
      <c r="S35" s="10">
        <v>493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35208</v>
      </c>
      <c r="F36" s="10">
        <v>1071</v>
      </c>
      <c r="G36" s="10">
        <v>15415</v>
      </c>
      <c r="H36" s="10">
        <v>4371</v>
      </c>
      <c r="I36" s="10">
        <v>3157</v>
      </c>
      <c r="J36" s="10">
        <v>980</v>
      </c>
      <c r="K36" s="10">
        <v>2015</v>
      </c>
      <c r="L36" s="10">
        <v>496</v>
      </c>
      <c r="M36" s="10">
        <v>1232</v>
      </c>
      <c r="N36" s="10">
        <v>257</v>
      </c>
      <c r="O36" s="10">
        <v>28</v>
      </c>
      <c r="P36" s="10">
        <v>741</v>
      </c>
      <c r="Q36" s="10">
        <v>5445</v>
      </c>
      <c r="R36" s="10">
        <v>20857</v>
      </c>
      <c r="S36" s="10">
        <v>5008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1432</v>
      </c>
      <c r="F37" s="10">
        <v>23</v>
      </c>
      <c r="G37" s="10">
        <v>611</v>
      </c>
      <c r="H37" s="10">
        <v>294</v>
      </c>
      <c r="I37" s="10">
        <v>91</v>
      </c>
      <c r="J37" s="10">
        <v>18</v>
      </c>
      <c r="K37" s="10">
        <v>168</v>
      </c>
      <c r="L37" s="10">
        <v>37</v>
      </c>
      <c r="M37" s="10">
        <v>22</v>
      </c>
      <c r="N37" s="10">
        <v>2</v>
      </c>
      <c r="O37" s="10">
        <v>3</v>
      </c>
      <c r="P37" s="10">
        <v>16</v>
      </c>
      <c r="Q37" s="10">
        <v>147</v>
      </c>
      <c r="R37" s="10">
        <v>928</v>
      </c>
      <c r="S37" s="10">
        <v>250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17557</v>
      </c>
      <c r="F38" s="10">
        <v>105</v>
      </c>
      <c r="G38" s="10">
        <v>8005</v>
      </c>
      <c r="H38" s="10">
        <v>3911</v>
      </c>
      <c r="I38" s="10">
        <v>2081</v>
      </c>
      <c r="J38" s="10">
        <v>253</v>
      </c>
      <c r="K38" s="10">
        <v>1586</v>
      </c>
      <c r="L38" s="10">
        <v>177</v>
      </c>
      <c r="M38" s="10">
        <v>136</v>
      </c>
      <c r="N38" s="10">
        <v>6</v>
      </c>
      <c r="O38" s="10">
        <v>12</v>
      </c>
      <c r="P38" s="10">
        <v>290</v>
      </c>
      <c r="Q38" s="10">
        <v>996</v>
      </c>
      <c r="R38" s="10">
        <v>12021</v>
      </c>
      <c r="S38" s="10">
        <v>2169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5539</v>
      </c>
      <c r="F39" s="10">
        <v>33</v>
      </c>
      <c r="G39" s="10">
        <v>815</v>
      </c>
      <c r="H39" s="10">
        <v>379</v>
      </c>
      <c r="I39" s="10">
        <v>93</v>
      </c>
      <c r="J39" s="10">
        <v>29</v>
      </c>
      <c r="K39" s="10">
        <v>114</v>
      </c>
      <c r="L39" s="10">
        <v>46</v>
      </c>
      <c r="M39" s="10">
        <v>91</v>
      </c>
      <c r="N39" s="10">
        <v>4</v>
      </c>
      <c r="O39" s="10">
        <v>7</v>
      </c>
      <c r="P39" s="10">
        <v>24</v>
      </c>
      <c r="Q39" s="10">
        <v>3904</v>
      </c>
      <c r="R39" s="10">
        <v>1227</v>
      </c>
      <c r="S39" s="10">
        <v>291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59033</v>
      </c>
      <c r="F40" s="10">
        <v>164</v>
      </c>
      <c r="G40" s="10">
        <v>21962</v>
      </c>
      <c r="H40" s="10">
        <v>9346</v>
      </c>
      <c r="I40" s="10">
        <v>3043</v>
      </c>
      <c r="J40" s="10">
        <v>553</v>
      </c>
      <c r="K40" s="10">
        <v>1594</v>
      </c>
      <c r="L40" s="10">
        <v>473</v>
      </c>
      <c r="M40" s="10">
        <v>595</v>
      </c>
      <c r="N40" s="10">
        <v>36</v>
      </c>
      <c r="O40" s="10">
        <v>110</v>
      </c>
      <c r="P40" s="10">
        <v>289</v>
      </c>
      <c r="Q40" s="10">
        <v>20868</v>
      </c>
      <c r="R40" s="10">
        <v>31472</v>
      </c>
      <c r="S40" s="10">
        <v>3361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425</v>
      </c>
      <c r="F41" s="10">
        <v>17</v>
      </c>
      <c r="G41" s="10">
        <v>177</v>
      </c>
      <c r="H41" s="10">
        <v>57</v>
      </c>
      <c r="I41" s="10">
        <v>75</v>
      </c>
      <c r="J41" s="10">
        <v>8</v>
      </c>
      <c r="K41" s="10">
        <v>23</v>
      </c>
      <c r="L41" s="10">
        <v>14</v>
      </c>
      <c r="M41" s="10">
        <v>15</v>
      </c>
      <c r="N41" s="10">
        <v>3</v>
      </c>
      <c r="O41" s="10">
        <v>4</v>
      </c>
      <c r="P41" s="10">
        <v>4</v>
      </c>
      <c r="Q41" s="10">
        <v>28</v>
      </c>
      <c r="R41" s="10">
        <v>251</v>
      </c>
      <c r="S41" s="10">
        <v>67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2851</v>
      </c>
      <c r="F42" s="10">
        <v>46</v>
      </c>
      <c r="G42" s="10">
        <v>836</v>
      </c>
      <c r="H42" s="10">
        <v>88</v>
      </c>
      <c r="I42" s="10">
        <v>1161</v>
      </c>
      <c r="J42" s="10">
        <v>84</v>
      </c>
      <c r="K42" s="10">
        <v>101</v>
      </c>
      <c r="L42" s="10">
        <v>23</v>
      </c>
      <c r="M42" s="10">
        <v>98</v>
      </c>
      <c r="N42" s="10">
        <v>5</v>
      </c>
      <c r="O42" s="10">
        <v>37</v>
      </c>
      <c r="P42" s="10">
        <v>9</v>
      </c>
      <c r="Q42" s="10">
        <v>362</v>
      </c>
      <c r="R42" s="10">
        <v>970</v>
      </c>
      <c r="S42" s="10">
        <v>349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2287</v>
      </c>
      <c r="F43" s="10">
        <v>38</v>
      </c>
      <c r="G43" s="10">
        <v>803</v>
      </c>
      <c r="H43" s="10">
        <v>370</v>
      </c>
      <c r="I43" s="10">
        <v>298</v>
      </c>
      <c r="J43" s="10">
        <v>46</v>
      </c>
      <c r="K43" s="10">
        <v>133</v>
      </c>
      <c r="L43" s="10">
        <v>57</v>
      </c>
      <c r="M43" s="10">
        <v>65</v>
      </c>
      <c r="N43" s="10">
        <v>6</v>
      </c>
      <c r="O43" s="10">
        <v>5</v>
      </c>
      <c r="P43" s="10">
        <v>15</v>
      </c>
      <c r="Q43" s="10">
        <v>451</v>
      </c>
      <c r="R43" s="10">
        <v>1211</v>
      </c>
      <c r="S43" s="10">
        <v>312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12242</v>
      </c>
      <c r="F44" s="10">
        <v>156</v>
      </c>
      <c r="G44" s="10">
        <v>3995</v>
      </c>
      <c r="H44" s="10">
        <v>1590</v>
      </c>
      <c r="I44" s="10">
        <v>3355</v>
      </c>
      <c r="J44" s="10">
        <v>203</v>
      </c>
      <c r="K44" s="10">
        <v>468</v>
      </c>
      <c r="L44" s="10">
        <v>140</v>
      </c>
      <c r="M44" s="10">
        <v>334</v>
      </c>
      <c r="N44" s="10">
        <v>37</v>
      </c>
      <c r="O44" s="10">
        <v>23</v>
      </c>
      <c r="P44" s="10">
        <v>99</v>
      </c>
      <c r="Q44" s="10">
        <v>1842</v>
      </c>
      <c r="R44" s="10">
        <v>5741</v>
      </c>
      <c r="S44" s="10">
        <v>1206</v>
      </c>
      <c r="T44" s="67">
        <v>30</v>
      </c>
    </row>
    <row r="45" spans="1:20" ht="24.95" customHeight="1">
      <c r="A45" s="67"/>
      <c r="C45" s="58" t="s">
        <v>34</v>
      </c>
      <c r="D45" s="56"/>
      <c r="E45" s="10" t="s">
        <v>210</v>
      </c>
      <c r="F45" s="10" t="s">
        <v>210</v>
      </c>
      <c r="G45" s="10" t="s">
        <v>210</v>
      </c>
      <c r="H45" s="10" t="s">
        <v>210</v>
      </c>
      <c r="I45" s="10" t="s">
        <v>210</v>
      </c>
      <c r="J45" s="10" t="s">
        <v>210</v>
      </c>
      <c r="K45" s="10" t="s">
        <v>210</v>
      </c>
      <c r="L45" s="10" t="s">
        <v>210</v>
      </c>
      <c r="M45" s="10" t="s">
        <v>210</v>
      </c>
      <c r="N45" s="10" t="s">
        <v>210</v>
      </c>
      <c r="O45" s="10" t="s">
        <v>210</v>
      </c>
      <c r="P45" s="10" t="s">
        <v>210</v>
      </c>
      <c r="Q45" s="10" t="s">
        <v>210</v>
      </c>
      <c r="R45" s="10" t="s">
        <v>210</v>
      </c>
      <c r="S45" s="10" t="s">
        <v>210</v>
      </c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3051</v>
      </c>
      <c r="F46" s="10">
        <v>50</v>
      </c>
      <c r="G46" s="10">
        <v>1068</v>
      </c>
      <c r="H46" s="10">
        <v>427</v>
      </c>
      <c r="I46" s="10">
        <v>396</v>
      </c>
      <c r="J46" s="10">
        <v>46</v>
      </c>
      <c r="K46" s="10">
        <v>195</v>
      </c>
      <c r="L46" s="10">
        <v>63</v>
      </c>
      <c r="M46" s="10">
        <v>94</v>
      </c>
      <c r="N46" s="10">
        <v>18</v>
      </c>
      <c r="O46" s="10">
        <v>11</v>
      </c>
      <c r="P46" s="10">
        <v>14</v>
      </c>
      <c r="Q46" s="10">
        <v>669</v>
      </c>
      <c r="R46" s="10">
        <v>1545</v>
      </c>
      <c r="S46" s="10">
        <v>427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18449</v>
      </c>
      <c r="F47" s="10">
        <v>240</v>
      </c>
      <c r="G47" s="10">
        <v>6264</v>
      </c>
      <c r="H47" s="10">
        <v>1760</v>
      </c>
      <c r="I47" s="10">
        <v>5165</v>
      </c>
      <c r="J47" s="10">
        <v>223</v>
      </c>
      <c r="K47" s="10">
        <v>617</v>
      </c>
      <c r="L47" s="10">
        <v>219</v>
      </c>
      <c r="M47" s="10">
        <v>720</v>
      </c>
      <c r="N47" s="10">
        <v>107</v>
      </c>
      <c r="O47" s="10">
        <v>111</v>
      </c>
      <c r="P47" s="10">
        <v>160</v>
      </c>
      <c r="Q47" s="10">
        <v>2863</v>
      </c>
      <c r="R47" s="10">
        <v>8265</v>
      </c>
      <c r="S47" s="10">
        <v>1997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622</v>
      </c>
      <c r="C3" s="293"/>
      <c r="D3" s="293"/>
      <c r="E3" s="293"/>
      <c r="F3" s="293"/>
      <c r="G3" s="293"/>
      <c r="H3" s="293"/>
      <c r="I3" s="293"/>
      <c r="K3" s="293" t="s">
        <v>622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90832</v>
      </c>
      <c r="F10" s="10">
        <v>744</v>
      </c>
      <c r="G10" s="10">
        <v>38372</v>
      </c>
      <c r="H10" s="10">
        <v>1300</v>
      </c>
      <c r="I10" s="10">
        <v>6184</v>
      </c>
      <c r="J10" s="10">
        <v>5136</v>
      </c>
      <c r="K10" s="10">
        <v>22695</v>
      </c>
      <c r="L10" s="10">
        <v>9280</v>
      </c>
      <c r="M10" s="10">
        <v>4129</v>
      </c>
      <c r="N10" s="10">
        <v>263</v>
      </c>
      <c r="O10" s="10">
        <v>312</v>
      </c>
      <c r="P10" s="10">
        <v>267</v>
      </c>
      <c r="Q10" s="10">
        <v>2150</v>
      </c>
      <c r="R10" s="10">
        <v>40416</v>
      </c>
      <c r="S10" s="10">
        <v>41815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196306</v>
      </c>
      <c r="F11" s="10">
        <v>1213</v>
      </c>
      <c r="G11" s="10">
        <v>84516</v>
      </c>
      <c r="H11" s="10">
        <v>3312</v>
      </c>
      <c r="I11" s="10">
        <v>33197</v>
      </c>
      <c r="J11" s="10">
        <v>9344</v>
      </c>
      <c r="K11" s="10">
        <v>31391</v>
      </c>
      <c r="L11" s="10">
        <v>15656</v>
      </c>
      <c r="M11" s="10">
        <v>10769</v>
      </c>
      <c r="N11" s="10">
        <v>1054</v>
      </c>
      <c r="O11" s="10">
        <v>959</v>
      </c>
      <c r="P11" s="10">
        <v>737</v>
      </c>
      <c r="Q11" s="10">
        <v>4158</v>
      </c>
      <c r="R11" s="10">
        <v>89041</v>
      </c>
      <c r="S11" s="10">
        <v>69173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70969</v>
      </c>
      <c r="F13" s="10">
        <v>564</v>
      </c>
      <c r="G13" s="10">
        <v>29530</v>
      </c>
      <c r="H13" s="10">
        <v>952</v>
      </c>
      <c r="I13" s="10">
        <v>3860</v>
      </c>
      <c r="J13" s="10">
        <v>4022</v>
      </c>
      <c r="K13" s="10">
        <v>19374</v>
      </c>
      <c r="L13" s="10">
        <v>7578</v>
      </c>
      <c r="M13" s="10">
        <v>2911</v>
      </c>
      <c r="N13" s="10">
        <v>156</v>
      </c>
      <c r="O13" s="10">
        <v>218</v>
      </c>
      <c r="P13" s="10">
        <v>203</v>
      </c>
      <c r="Q13" s="10">
        <v>1601</v>
      </c>
      <c r="R13" s="10">
        <v>31046</v>
      </c>
      <c r="S13" s="10">
        <v>34259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8480</v>
      </c>
      <c r="F14" s="10">
        <v>119</v>
      </c>
      <c r="G14" s="10">
        <v>3423</v>
      </c>
      <c r="H14" s="10">
        <v>102</v>
      </c>
      <c r="I14" s="10">
        <v>383</v>
      </c>
      <c r="J14" s="10">
        <v>557</v>
      </c>
      <c r="K14" s="10">
        <v>2165</v>
      </c>
      <c r="L14" s="10">
        <v>895</v>
      </c>
      <c r="M14" s="10">
        <v>477</v>
      </c>
      <c r="N14" s="10">
        <v>32</v>
      </c>
      <c r="O14" s="10">
        <v>27</v>
      </c>
      <c r="P14" s="10">
        <v>13</v>
      </c>
      <c r="Q14" s="10">
        <v>287</v>
      </c>
      <c r="R14" s="10">
        <v>3644</v>
      </c>
      <c r="S14" s="10">
        <v>4153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10904</v>
      </c>
      <c r="F15" s="10">
        <v>52</v>
      </c>
      <c r="G15" s="10">
        <v>5169</v>
      </c>
      <c r="H15" s="10">
        <v>195</v>
      </c>
      <c r="I15" s="10">
        <v>1859</v>
      </c>
      <c r="J15" s="10">
        <v>549</v>
      </c>
      <c r="K15" s="10">
        <v>1135</v>
      </c>
      <c r="L15" s="10">
        <v>791</v>
      </c>
      <c r="M15" s="10">
        <v>717</v>
      </c>
      <c r="N15" s="10">
        <v>59</v>
      </c>
      <c r="O15" s="10">
        <v>67</v>
      </c>
      <c r="P15" s="10">
        <v>50</v>
      </c>
      <c r="Q15" s="10">
        <v>261</v>
      </c>
      <c r="R15" s="10">
        <v>5416</v>
      </c>
      <c r="S15" s="10">
        <v>3318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96552</v>
      </c>
      <c r="F16" s="10">
        <v>293</v>
      </c>
      <c r="G16" s="10">
        <v>41793</v>
      </c>
      <c r="H16" s="10">
        <v>1469</v>
      </c>
      <c r="I16" s="10">
        <v>25484</v>
      </c>
      <c r="J16" s="10">
        <v>4073</v>
      </c>
      <c r="K16" s="10">
        <v>7449</v>
      </c>
      <c r="L16" s="10">
        <v>6097</v>
      </c>
      <c r="M16" s="10">
        <v>6191</v>
      </c>
      <c r="N16" s="10">
        <v>619</v>
      </c>
      <c r="O16" s="10">
        <v>687</v>
      </c>
      <c r="P16" s="10">
        <v>446</v>
      </c>
      <c r="Q16" s="10">
        <v>1951</v>
      </c>
      <c r="R16" s="10">
        <v>43555</v>
      </c>
      <c r="S16" s="10">
        <v>25116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479</v>
      </c>
      <c r="F17" s="10">
        <v>9</v>
      </c>
      <c r="G17" s="10">
        <v>250</v>
      </c>
      <c r="H17" s="10">
        <v>51</v>
      </c>
      <c r="I17" s="10">
        <v>82</v>
      </c>
      <c r="J17" s="10">
        <v>8</v>
      </c>
      <c r="K17" s="10">
        <v>21</v>
      </c>
      <c r="L17" s="10">
        <v>16</v>
      </c>
      <c r="M17" s="10">
        <v>24</v>
      </c>
      <c r="N17" s="10">
        <v>16</v>
      </c>
      <c r="O17" s="10">
        <v>0</v>
      </c>
      <c r="P17" s="10">
        <v>1</v>
      </c>
      <c r="Q17" s="10">
        <v>1</v>
      </c>
      <c r="R17" s="10">
        <v>310</v>
      </c>
      <c r="S17" s="10">
        <v>85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11825</v>
      </c>
      <c r="F18" s="10">
        <v>118</v>
      </c>
      <c r="G18" s="10">
        <v>6347</v>
      </c>
      <c r="H18" s="10">
        <v>687</v>
      </c>
      <c r="I18" s="10">
        <v>3087</v>
      </c>
      <c r="J18" s="10">
        <v>135</v>
      </c>
      <c r="K18" s="10">
        <v>238</v>
      </c>
      <c r="L18" s="10">
        <v>191</v>
      </c>
      <c r="M18" s="10">
        <v>713</v>
      </c>
      <c r="N18" s="10">
        <v>215</v>
      </c>
      <c r="O18" s="10">
        <v>0</v>
      </c>
      <c r="P18" s="10">
        <v>62</v>
      </c>
      <c r="Q18" s="10">
        <v>32</v>
      </c>
      <c r="R18" s="10">
        <v>7152</v>
      </c>
      <c r="S18" s="10">
        <v>1492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6346</v>
      </c>
      <c r="F20" s="10">
        <v>21</v>
      </c>
      <c r="G20" s="10">
        <v>2828</v>
      </c>
      <c r="H20" s="10">
        <v>77</v>
      </c>
      <c r="I20" s="10">
        <v>1200</v>
      </c>
      <c r="J20" s="10">
        <v>316</v>
      </c>
      <c r="K20" s="10">
        <v>753</v>
      </c>
      <c r="L20" s="10">
        <v>439</v>
      </c>
      <c r="M20" s="10">
        <v>474</v>
      </c>
      <c r="N20" s="10">
        <v>40</v>
      </c>
      <c r="O20" s="10">
        <v>40</v>
      </c>
      <c r="P20" s="10">
        <v>29</v>
      </c>
      <c r="Q20" s="10">
        <v>129</v>
      </c>
      <c r="R20" s="10">
        <v>2926</v>
      </c>
      <c r="S20" s="10">
        <v>2062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53867</v>
      </c>
      <c r="F21" s="10">
        <v>133</v>
      </c>
      <c r="G21" s="10">
        <v>22277</v>
      </c>
      <c r="H21" s="10">
        <v>597</v>
      </c>
      <c r="I21" s="10">
        <v>14564</v>
      </c>
      <c r="J21" s="10">
        <v>2238</v>
      </c>
      <c r="K21" s="10">
        <v>4580</v>
      </c>
      <c r="L21" s="10">
        <v>3238</v>
      </c>
      <c r="M21" s="10">
        <v>4203</v>
      </c>
      <c r="N21" s="10">
        <v>377</v>
      </c>
      <c r="O21" s="10">
        <v>447</v>
      </c>
      <c r="P21" s="10">
        <v>211</v>
      </c>
      <c r="Q21" s="10">
        <v>1002</v>
      </c>
      <c r="R21" s="10">
        <v>23007</v>
      </c>
      <c r="S21" s="10">
        <v>15083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20796</v>
      </c>
      <c r="F23" s="10">
        <v>222</v>
      </c>
      <c r="G23" s="10">
        <v>4059</v>
      </c>
      <c r="H23" s="10">
        <v>1587</v>
      </c>
      <c r="I23" s="10">
        <v>880</v>
      </c>
      <c r="J23" s="10">
        <v>208</v>
      </c>
      <c r="K23" s="10">
        <v>793</v>
      </c>
      <c r="L23" s="10">
        <v>261</v>
      </c>
      <c r="M23" s="10">
        <v>466</v>
      </c>
      <c r="N23" s="10">
        <v>57</v>
      </c>
      <c r="O23" s="10">
        <v>34</v>
      </c>
      <c r="P23" s="10">
        <v>88</v>
      </c>
      <c r="Q23" s="10">
        <v>12141</v>
      </c>
      <c r="R23" s="10">
        <v>5868</v>
      </c>
      <c r="S23" s="10">
        <v>1819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155181</v>
      </c>
      <c r="F24" s="10">
        <v>1472</v>
      </c>
      <c r="G24" s="10">
        <v>49528</v>
      </c>
      <c r="H24" s="10">
        <v>19993</v>
      </c>
      <c r="I24" s="10">
        <v>16206</v>
      </c>
      <c r="J24" s="10">
        <v>2492</v>
      </c>
      <c r="K24" s="10">
        <v>6390</v>
      </c>
      <c r="L24" s="10">
        <v>1699</v>
      </c>
      <c r="M24" s="10">
        <v>2860</v>
      </c>
      <c r="N24" s="10">
        <v>453</v>
      </c>
      <c r="O24" s="10">
        <v>302</v>
      </c>
      <c r="P24" s="10">
        <v>1373</v>
      </c>
      <c r="Q24" s="10">
        <v>52413</v>
      </c>
      <c r="R24" s="10">
        <v>70993</v>
      </c>
      <c r="S24" s="10">
        <v>14196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274</v>
      </c>
      <c r="F26" s="10">
        <v>6</v>
      </c>
      <c r="G26" s="10">
        <v>132</v>
      </c>
      <c r="H26" s="10">
        <v>12</v>
      </c>
      <c r="I26" s="10">
        <v>61</v>
      </c>
      <c r="J26" s="10">
        <v>2</v>
      </c>
      <c r="K26" s="10">
        <v>13</v>
      </c>
      <c r="L26" s="10">
        <v>8</v>
      </c>
      <c r="M26" s="10">
        <v>21</v>
      </c>
      <c r="N26" s="10">
        <v>3</v>
      </c>
      <c r="O26" s="10">
        <v>4</v>
      </c>
      <c r="P26" s="10">
        <v>3</v>
      </c>
      <c r="Q26" s="10">
        <v>9</v>
      </c>
      <c r="R26" s="10">
        <v>150</v>
      </c>
      <c r="S26" s="10">
        <v>51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3422</v>
      </c>
      <c r="F27" s="10">
        <v>63</v>
      </c>
      <c r="G27" s="10">
        <v>1533</v>
      </c>
      <c r="H27" s="10">
        <v>37</v>
      </c>
      <c r="I27" s="10">
        <v>988</v>
      </c>
      <c r="J27" s="10">
        <v>19</v>
      </c>
      <c r="K27" s="10">
        <v>89</v>
      </c>
      <c r="L27" s="10">
        <v>69</v>
      </c>
      <c r="M27" s="10">
        <v>335</v>
      </c>
      <c r="N27" s="10">
        <v>15</v>
      </c>
      <c r="O27" s="10">
        <v>77</v>
      </c>
      <c r="P27" s="10">
        <v>66</v>
      </c>
      <c r="Q27" s="10">
        <v>131</v>
      </c>
      <c r="R27" s="10">
        <v>1633</v>
      </c>
      <c r="S27" s="10">
        <v>605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1377</v>
      </c>
      <c r="F28" s="10">
        <v>22</v>
      </c>
      <c r="G28" s="10">
        <v>531</v>
      </c>
      <c r="H28" s="10">
        <v>248</v>
      </c>
      <c r="I28" s="10">
        <v>168</v>
      </c>
      <c r="J28" s="10">
        <v>64</v>
      </c>
      <c r="K28" s="10">
        <v>188</v>
      </c>
      <c r="L28" s="10">
        <v>47</v>
      </c>
      <c r="M28" s="10">
        <v>26</v>
      </c>
      <c r="N28" s="10">
        <v>9</v>
      </c>
      <c r="O28" s="10">
        <v>3</v>
      </c>
      <c r="P28" s="10">
        <v>6</v>
      </c>
      <c r="Q28" s="10">
        <v>65</v>
      </c>
      <c r="R28" s="10">
        <v>801</v>
      </c>
      <c r="S28" s="10">
        <v>337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12240</v>
      </c>
      <c r="F29" s="10">
        <v>52</v>
      </c>
      <c r="G29" s="10">
        <v>3236</v>
      </c>
      <c r="H29" s="10">
        <v>2485</v>
      </c>
      <c r="I29" s="10">
        <v>3313</v>
      </c>
      <c r="J29" s="10">
        <v>492</v>
      </c>
      <c r="K29" s="10">
        <v>887</v>
      </c>
      <c r="L29" s="10">
        <v>330</v>
      </c>
      <c r="M29" s="10">
        <v>82</v>
      </c>
      <c r="N29" s="10">
        <v>53</v>
      </c>
      <c r="O29" s="10">
        <v>12</v>
      </c>
      <c r="P29" s="10">
        <v>89</v>
      </c>
      <c r="Q29" s="10">
        <v>1210</v>
      </c>
      <c r="R29" s="10">
        <v>5773</v>
      </c>
      <c r="S29" s="10">
        <v>1856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5161</v>
      </c>
      <c r="F30" s="10">
        <v>7</v>
      </c>
      <c r="G30" s="10">
        <v>102</v>
      </c>
      <c r="H30" s="10">
        <v>59</v>
      </c>
      <c r="I30" s="10">
        <v>20</v>
      </c>
      <c r="J30" s="10">
        <v>5</v>
      </c>
      <c r="K30" s="10">
        <v>11</v>
      </c>
      <c r="L30" s="10">
        <v>9</v>
      </c>
      <c r="M30" s="10">
        <v>72</v>
      </c>
      <c r="N30" s="10">
        <v>11</v>
      </c>
      <c r="O30" s="10">
        <v>4</v>
      </c>
      <c r="P30" s="10">
        <v>11</v>
      </c>
      <c r="Q30" s="10">
        <v>4850</v>
      </c>
      <c r="R30" s="10">
        <v>168</v>
      </c>
      <c r="S30" s="10">
        <v>112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23590</v>
      </c>
      <c r="F31" s="10">
        <v>21</v>
      </c>
      <c r="G31" s="10">
        <v>1195</v>
      </c>
      <c r="H31" s="10">
        <v>871</v>
      </c>
      <c r="I31" s="10">
        <v>346</v>
      </c>
      <c r="J31" s="10">
        <v>23</v>
      </c>
      <c r="K31" s="10">
        <v>36</v>
      </c>
      <c r="L31" s="10">
        <v>26</v>
      </c>
      <c r="M31" s="10">
        <v>261</v>
      </c>
      <c r="N31" s="10">
        <v>73</v>
      </c>
      <c r="O31" s="10">
        <v>13</v>
      </c>
      <c r="P31" s="10">
        <v>79</v>
      </c>
      <c r="Q31" s="10">
        <v>20646</v>
      </c>
      <c r="R31" s="10">
        <v>2088</v>
      </c>
      <c r="S31" s="10">
        <v>432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12264</v>
      </c>
      <c r="F32" s="10">
        <v>158</v>
      </c>
      <c r="G32" s="10">
        <v>2653</v>
      </c>
      <c r="H32" s="10">
        <v>991</v>
      </c>
      <c r="I32" s="10">
        <v>399</v>
      </c>
      <c r="J32" s="10">
        <v>102</v>
      </c>
      <c r="K32" s="10">
        <v>468</v>
      </c>
      <c r="L32" s="10">
        <v>155</v>
      </c>
      <c r="M32" s="10">
        <v>290</v>
      </c>
      <c r="N32" s="10">
        <v>30</v>
      </c>
      <c r="O32" s="10">
        <v>19</v>
      </c>
      <c r="P32" s="10">
        <v>55</v>
      </c>
      <c r="Q32" s="10">
        <v>6944</v>
      </c>
      <c r="R32" s="10">
        <v>3802</v>
      </c>
      <c r="S32" s="10">
        <v>1064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105976</v>
      </c>
      <c r="F33" s="10">
        <v>1254</v>
      </c>
      <c r="G33" s="10">
        <v>40228</v>
      </c>
      <c r="H33" s="10">
        <v>15386</v>
      </c>
      <c r="I33" s="10">
        <v>8908</v>
      </c>
      <c r="J33" s="10">
        <v>1778</v>
      </c>
      <c r="K33" s="10">
        <v>4945</v>
      </c>
      <c r="L33" s="10">
        <v>1155</v>
      </c>
      <c r="M33" s="10">
        <v>1853</v>
      </c>
      <c r="N33" s="10">
        <v>278</v>
      </c>
      <c r="O33" s="10">
        <v>185</v>
      </c>
      <c r="P33" s="10">
        <v>1048</v>
      </c>
      <c r="Q33" s="10">
        <v>28959</v>
      </c>
      <c r="R33" s="10">
        <v>56868</v>
      </c>
      <c r="S33" s="10">
        <v>10193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2839</v>
      </c>
      <c r="F35" s="10">
        <v>78</v>
      </c>
      <c r="G35" s="10">
        <v>1037</v>
      </c>
      <c r="H35" s="10">
        <v>302</v>
      </c>
      <c r="I35" s="10">
        <v>138</v>
      </c>
      <c r="J35" s="10">
        <v>43</v>
      </c>
      <c r="K35" s="10">
        <v>179</v>
      </c>
      <c r="L35" s="10">
        <v>54</v>
      </c>
      <c r="M35" s="10">
        <v>140</v>
      </c>
      <c r="N35" s="10">
        <v>18</v>
      </c>
      <c r="O35" s="10">
        <v>6</v>
      </c>
      <c r="P35" s="10">
        <v>22</v>
      </c>
      <c r="Q35" s="10">
        <v>822</v>
      </c>
      <c r="R35" s="10">
        <v>1417</v>
      </c>
      <c r="S35" s="10">
        <v>440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30073</v>
      </c>
      <c r="F36" s="10">
        <v>949</v>
      </c>
      <c r="G36" s="10">
        <v>12887</v>
      </c>
      <c r="H36" s="10">
        <v>3488</v>
      </c>
      <c r="I36" s="10">
        <v>2732</v>
      </c>
      <c r="J36" s="10">
        <v>941</v>
      </c>
      <c r="K36" s="10">
        <v>1895</v>
      </c>
      <c r="L36" s="10">
        <v>488</v>
      </c>
      <c r="M36" s="10">
        <v>1099</v>
      </c>
      <c r="N36" s="10">
        <v>211</v>
      </c>
      <c r="O36" s="10">
        <v>28</v>
      </c>
      <c r="P36" s="10">
        <v>658</v>
      </c>
      <c r="Q36" s="10">
        <v>4697</v>
      </c>
      <c r="R36" s="10">
        <v>17324</v>
      </c>
      <c r="S36" s="10">
        <v>4662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1213</v>
      </c>
      <c r="F37" s="10">
        <v>19</v>
      </c>
      <c r="G37" s="10">
        <v>533</v>
      </c>
      <c r="H37" s="10">
        <v>234</v>
      </c>
      <c r="I37" s="10">
        <v>75</v>
      </c>
      <c r="J37" s="10">
        <v>17</v>
      </c>
      <c r="K37" s="10">
        <v>147</v>
      </c>
      <c r="L37" s="10">
        <v>32</v>
      </c>
      <c r="M37" s="10">
        <v>21</v>
      </c>
      <c r="N37" s="10">
        <v>2</v>
      </c>
      <c r="O37" s="10">
        <v>1</v>
      </c>
      <c r="P37" s="10">
        <v>9</v>
      </c>
      <c r="Q37" s="10">
        <v>123</v>
      </c>
      <c r="R37" s="10">
        <v>786</v>
      </c>
      <c r="S37" s="10">
        <v>220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15001</v>
      </c>
      <c r="F38" s="10">
        <v>99</v>
      </c>
      <c r="G38" s="10">
        <v>7120</v>
      </c>
      <c r="H38" s="10">
        <v>3037</v>
      </c>
      <c r="I38" s="10">
        <v>1943</v>
      </c>
      <c r="J38" s="10">
        <v>252</v>
      </c>
      <c r="K38" s="10">
        <v>1322</v>
      </c>
      <c r="L38" s="10">
        <v>154</v>
      </c>
      <c r="M38" s="10">
        <v>135</v>
      </c>
      <c r="N38" s="10">
        <v>6</v>
      </c>
      <c r="O38" s="10">
        <v>2</v>
      </c>
      <c r="P38" s="10">
        <v>186</v>
      </c>
      <c r="Q38" s="10">
        <v>746</v>
      </c>
      <c r="R38" s="10">
        <v>10256</v>
      </c>
      <c r="S38" s="10">
        <v>1870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4841</v>
      </c>
      <c r="F39" s="10">
        <v>31</v>
      </c>
      <c r="G39" s="10">
        <v>745</v>
      </c>
      <c r="H39" s="10">
        <v>335</v>
      </c>
      <c r="I39" s="10">
        <v>83</v>
      </c>
      <c r="J39" s="10">
        <v>26</v>
      </c>
      <c r="K39" s="10">
        <v>103</v>
      </c>
      <c r="L39" s="10">
        <v>44</v>
      </c>
      <c r="M39" s="10">
        <v>84</v>
      </c>
      <c r="N39" s="10">
        <v>4</v>
      </c>
      <c r="O39" s="10">
        <v>7</v>
      </c>
      <c r="P39" s="10">
        <v>20</v>
      </c>
      <c r="Q39" s="10">
        <v>3359</v>
      </c>
      <c r="R39" s="10">
        <v>1111</v>
      </c>
      <c r="S39" s="10">
        <v>268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50957</v>
      </c>
      <c r="F40" s="10">
        <v>139</v>
      </c>
      <c r="G40" s="10">
        <v>18746</v>
      </c>
      <c r="H40" s="10">
        <v>8289</v>
      </c>
      <c r="I40" s="10">
        <v>2953</v>
      </c>
      <c r="J40" s="10">
        <v>539</v>
      </c>
      <c r="K40" s="10">
        <v>1434</v>
      </c>
      <c r="L40" s="10">
        <v>468</v>
      </c>
      <c r="M40" s="10">
        <v>456</v>
      </c>
      <c r="N40" s="10">
        <v>36</v>
      </c>
      <c r="O40" s="10">
        <v>110</v>
      </c>
      <c r="P40" s="10">
        <v>197</v>
      </c>
      <c r="Q40" s="10">
        <v>17591</v>
      </c>
      <c r="R40" s="10">
        <v>27174</v>
      </c>
      <c r="S40" s="10">
        <v>3043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346</v>
      </c>
      <c r="F41" s="10">
        <v>15</v>
      </c>
      <c r="G41" s="10">
        <v>150</v>
      </c>
      <c r="H41" s="10">
        <v>34</v>
      </c>
      <c r="I41" s="10">
        <v>61</v>
      </c>
      <c r="J41" s="10">
        <v>6</v>
      </c>
      <c r="K41" s="10">
        <v>20</v>
      </c>
      <c r="L41" s="10">
        <v>14</v>
      </c>
      <c r="M41" s="10">
        <v>15</v>
      </c>
      <c r="N41" s="10">
        <v>3</v>
      </c>
      <c r="O41" s="10">
        <v>3</v>
      </c>
      <c r="P41" s="10">
        <v>2</v>
      </c>
      <c r="Q41" s="10">
        <v>23</v>
      </c>
      <c r="R41" s="10">
        <v>199</v>
      </c>
      <c r="S41" s="10">
        <v>61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2383</v>
      </c>
      <c r="F42" s="10">
        <v>37</v>
      </c>
      <c r="G42" s="10">
        <v>718</v>
      </c>
      <c r="H42" s="10">
        <v>71</v>
      </c>
      <c r="I42" s="10">
        <v>922</v>
      </c>
      <c r="J42" s="10">
        <v>25</v>
      </c>
      <c r="K42" s="10">
        <v>96</v>
      </c>
      <c r="L42" s="10">
        <v>23</v>
      </c>
      <c r="M42" s="10">
        <v>98</v>
      </c>
      <c r="N42" s="10">
        <v>5</v>
      </c>
      <c r="O42" s="10">
        <v>37</v>
      </c>
      <c r="P42" s="10">
        <v>6</v>
      </c>
      <c r="Q42" s="10">
        <v>345</v>
      </c>
      <c r="R42" s="10">
        <v>826</v>
      </c>
      <c r="S42" s="10">
        <v>284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1720</v>
      </c>
      <c r="F43" s="10">
        <v>29</v>
      </c>
      <c r="G43" s="10">
        <v>641</v>
      </c>
      <c r="H43" s="10">
        <v>277</v>
      </c>
      <c r="I43" s="10">
        <v>232</v>
      </c>
      <c r="J43" s="10">
        <v>35</v>
      </c>
      <c r="K43" s="10">
        <v>113</v>
      </c>
      <c r="L43" s="10">
        <v>42</v>
      </c>
      <c r="M43" s="10">
        <v>57</v>
      </c>
      <c r="N43" s="10">
        <v>4</v>
      </c>
      <c r="O43" s="10">
        <v>4</v>
      </c>
      <c r="P43" s="10">
        <v>13</v>
      </c>
      <c r="Q43" s="10">
        <v>273</v>
      </c>
      <c r="R43" s="10">
        <v>947</v>
      </c>
      <c r="S43" s="10">
        <v>255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9952</v>
      </c>
      <c r="F44" s="10">
        <v>82</v>
      </c>
      <c r="G44" s="10">
        <v>3337</v>
      </c>
      <c r="H44" s="10">
        <v>1213</v>
      </c>
      <c r="I44" s="10">
        <v>2651</v>
      </c>
      <c r="J44" s="10">
        <v>180</v>
      </c>
      <c r="K44" s="10">
        <v>433</v>
      </c>
      <c r="L44" s="10">
        <v>119</v>
      </c>
      <c r="M44" s="10">
        <v>329</v>
      </c>
      <c r="N44" s="10">
        <v>33</v>
      </c>
      <c r="O44" s="10">
        <v>15</v>
      </c>
      <c r="P44" s="10">
        <v>93</v>
      </c>
      <c r="Q44" s="10">
        <v>1467</v>
      </c>
      <c r="R44" s="10">
        <v>4632</v>
      </c>
      <c r="S44" s="10">
        <v>1110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2318</v>
      </c>
      <c r="F46" s="10">
        <v>41</v>
      </c>
      <c r="G46" s="10">
        <v>806</v>
      </c>
      <c r="H46" s="10">
        <v>317</v>
      </c>
      <c r="I46" s="10">
        <v>302</v>
      </c>
      <c r="J46" s="10">
        <v>38</v>
      </c>
      <c r="K46" s="10">
        <v>126</v>
      </c>
      <c r="L46" s="10">
        <v>49</v>
      </c>
      <c r="M46" s="10">
        <v>86</v>
      </c>
      <c r="N46" s="10">
        <v>10</v>
      </c>
      <c r="O46" s="10">
        <v>10</v>
      </c>
      <c r="P46" s="10">
        <v>12</v>
      </c>
      <c r="Q46" s="10">
        <v>521</v>
      </c>
      <c r="R46" s="10">
        <v>1164</v>
      </c>
      <c r="S46" s="10">
        <v>319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14570</v>
      </c>
      <c r="F47" s="10">
        <v>159</v>
      </c>
      <c r="G47" s="10">
        <v>5137</v>
      </c>
      <c r="H47" s="10">
        <v>1341</v>
      </c>
      <c r="I47" s="10">
        <v>3767</v>
      </c>
      <c r="J47" s="10">
        <v>201</v>
      </c>
      <c r="K47" s="10">
        <v>534</v>
      </c>
      <c r="L47" s="10">
        <v>199</v>
      </c>
      <c r="M47" s="10">
        <v>684</v>
      </c>
      <c r="N47" s="10">
        <v>55</v>
      </c>
      <c r="O47" s="10">
        <v>100</v>
      </c>
      <c r="P47" s="10">
        <v>155</v>
      </c>
      <c r="Q47" s="10">
        <v>2239</v>
      </c>
      <c r="R47" s="10">
        <v>6637</v>
      </c>
      <c r="S47" s="10">
        <v>1773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622</v>
      </c>
      <c r="C3" s="293"/>
      <c r="D3" s="293"/>
      <c r="E3" s="293"/>
      <c r="F3" s="293"/>
      <c r="G3" s="293"/>
      <c r="H3" s="293"/>
      <c r="I3" s="293"/>
      <c r="K3" s="293" t="s">
        <v>622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191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4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29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0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19158</v>
      </c>
      <c r="F10" s="10">
        <v>54</v>
      </c>
      <c r="G10" s="10">
        <v>8084</v>
      </c>
      <c r="H10" s="10">
        <v>313</v>
      </c>
      <c r="I10" s="10">
        <v>1458</v>
      </c>
      <c r="J10" s="10">
        <v>1902</v>
      </c>
      <c r="K10" s="10">
        <v>3704</v>
      </c>
      <c r="L10" s="10">
        <v>2653</v>
      </c>
      <c r="M10" s="10">
        <v>348</v>
      </c>
      <c r="N10" s="10">
        <v>25</v>
      </c>
      <c r="O10" s="10">
        <v>33</v>
      </c>
      <c r="P10" s="10">
        <v>97</v>
      </c>
      <c r="Q10" s="10">
        <v>487</v>
      </c>
      <c r="R10" s="10">
        <v>8451</v>
      </c>
      <c r="S10" s="10">
        <v>8665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39352</v>
      </c>
      <c r="F11" s="10">
        <v>111</v>
      </c>
      <c r="G11" s="10">
        <v>14134</v>
      </c>
      <c r="H11" s="10">
        <v>1139</v>
      </c>
      <c r="I11" s="10">
        <v>12163</v>
      </c>
      <c r="J11" s="10">
        <v>2529</v>
      </c>
      <c r="K11" s="10">
        <v>4228</v>
      </c>
      <c r="L11" s="10">
        <v>3432</v>
      </c>
      <c r="M11" s="10">
        <v>628</v>
      </c>
      <c r="N11" s="10">
        <v>114</v>
      </c>
      <c r="O11" s="10">
        <v>63</v>
      </c>
      <c r="P11" s="10">
        <v>165</v>
      </c>
      <c r="Q11" s="10">
        <v>646</v>
      </c>
      <c r="R11" s="10">
        <v>15384</v>
      </c>
      <c r="S11" s="10">
        <v>10994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16774</v>
      </c>
      <c r="F13" s="10">
        <v>46</v>
      </c>
      <c r="G13" s="10">
        <v>7130</v>
      </c>
      <c r="H13" s="10">
        <v>240</v>
      </c>
      <c r="I13" s="10">
        <v>773</v>
      </c>
      <c r="J13" s="10">
        <v>1758</v>
      </c>
      <c r="K13" s="10">
        <v>3504</v>
      </c>
      <c r="L13" s="10">
        <v>2479</v>
      </c>
      <c r="M13" s="10">
        <v>294</v>
      </c>
      <c r="N13" s="10">
        <v>16</v>
      </c>
      <c r="O13" s="10">
        <v>28</v>
      </c>
      <c r="P13" s="10">
        <v>87</v>
      </c>
      <c r="Q13" s="10">
        <v>419</v>
      </c>
      <c r="R13" s="10">
        <v>7416</v>
      </c>
      <c r="S13" s="10">
        <v>8079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799</v>
      </c>
      <c r="F14" s="10">
        <v>5</v>
      </c>
      <c r="G14" s="10">
        <v>374</v>
      </c>
      <c r="H14" s="10">
        <v>27</v>
      </c>
      <c r="I14" s="10">
        <v>18</v>
      </c>
      <c r="J14" s="10">
        <v>70</v>
      </c>
      <c r="K14" s="10">
        <v>143</v>
      </c>
      <c r="L14" s="10">
        <v>100</v>
      </c>
      <c r="M14" s="10">
        <v>24</v>
      </c>
      <c r="N14" s="10">
        <v>0</v>
      </c>
      <c r="O14" s="10">
        <v>1</v>
      </c>
      <c r="P14" s="10">
        <v>0</v>
      </c>
      <c r="Q14" s="10">
        <v>37</v>
      </c>
      <c r="R14" s="10">
        <v>406</v>
      </c>
      <c r="S14" s="10">
        <v>338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1533</v>
      </c>
      <c r="F15" s="10">
        <v>0</v>
      </c>
      <c r="G15" s="10">
        <v>553</v>
      </c>
      <c r="H15" s="10">
        <v>39</v>
      </c>
      <c r="I15" s="10">
        <v>653</v>
      </c>
      <c r="J15" s="10">
        <v>74</v>
      </c>
      <c r="K15" s="10">
        <v>56</v>
      </c>
      <c r="L15" s="10">
        <v>74</v>
      </c>
      <c r="M15" s="10">
        <v>30</v>
      </c>
      <c r="N15" s="10">
        <v>9</v>
      </c>
      <c r="O15" s="10">
        <v>4</v>
      </c>
      <c r="P15" s="10">
        <v>10</v>
      </c>
      <c r="Q15" s="10">
        <v>31</v>
      </c>
      <c r="R15" s="10">
        <v>592</v>
      </c>
      <c r="S15" s="10">
        <v>247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18598</v>
      </c>
      <c r="F16" s="10">
        <v>0</v>
      </c>
      <c r="G16" s="10">
        <v>5175</v>
      </c>
      <c r="H16" s="10">
        <v>519</v>
      </c>
      <c r="I16" s="10">
        <v>10456</v>
      </c>
      <c r="J16" s="10">
        <v>631</v>
      </c>
      <c r="K16" s="10">
        <v>416</v>
      </c>
      <c r="L16" s="10">
        <v>753</v>
      </c>
      <c r="M16" s="10">
        <v>286</v>
      </c>
      <c r="N16" s="10">
        <v>98</v>
      </c>
      <c r="O16" s="10">
        <v>33</v>
      </c>
      <c r="P16" s="10">
        <v>78</v>
      </c>
      <c r="Q16" s="10">
        <v>153</v>
      </c>
      <c r="R16" s="10">
        <v>5694</v>
      </c>
      <c r="S16" s="10">
        <v>2217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52</v>
      </c>
      <c r="F17" s="10">
        <v>3</v>
      </c>
      <c r="G17" s="10">
        <v>27</v>
      </c>
      <c r="H17" s="10">
        <v>7</v>
      </c>
      <c r="I17" s="10">
        <v>14</v>
      </c>
      <c r="J17" s="10">
        <v>0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37</v>
      </c>
      <c r="S17" s="10">
        <v>1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2382</v>
      </c>
      <c r="F18" s="10">
        <v>55</v>
      </c>
      <c r="G18" s="10">
        <v>1081</v>
      </c>
      <c r="H18" s="10">
        <v>326</v>
      </c>
      <c r="I18" s="10">
        <v>898</v>
      </c>
      <c r="J18" s="10">
        <v>0</v>
      </c>
      <c r="K18" s="10">
        <v>22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1462</v>
      </c>
      <c r="S18" s="10">
        <v>22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738</v>
      </c>
      <c r="F20" s="10">
        <v>1</v>
      </c>
      <c r="G20" s="10">
        <v>274</v>
      </c>
      <c r="H20" s="10">
        <v>6</v>
      </c>
      <c r="I20" s="10">
        <v>296</v>
      </c>
      <c r="J20" s="10">
        <v>50</v>
      </c>
      <c r="K20" s="10">
        <v>25</v>
      </c>
      <c r="L20" s="10">
        <v>26</v>
      </c>
      <c r="M20" s="10">
        <v>15</v>
      </c>
      <c r="N20" s="10">
        <v>7</v>
      </c>
      <c r="O20" s="10">
        <v>3</v>
      </c>
      <c r="P20" s="10">
        <v>22</v>
      </c>
      <c r="Q20" s="10">
        <v>13</v>
      </c>
      <c r="R20" s="10">
        <v>281</v>
      </c>
      <c r="S20" s="10">
        <v>126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8043</v>
      </c>
      <c r="F21" s="10">
        <v>1</v>
      </c>
      <c r="G21" s="10">
        <v>1947</v>
      </c>
      <c r="H21" s="10">
        <v>35</v>
      </c>
      <c r="I21" s="10">
        <v>4927</v>
      </c>
      <c r="J21" s="10">
        <v>427</v>
      </c>
      <c r="K21" s="10">
        <v>110</v>
      </c>
      <c r="L21" s="10">
        <v>289</v>
      </c>
      <c r="M21" s="10">
        <v>120</v>
      </c>
      <c r="N21" s="10">
        <v>73</v>
      </c>
      <c r="O21" s="10">
        <v>24</v>
      </c>
      <c r="P21" s="10">
        <v>56</v>
      </c>
      <c r="Q21" s="10">
        <v>34</v>
      </c>
      <c r="R21" s="10">
        <v>1983</v>
      </c>
      <c r="S21" s="10">
        <v>1043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3606</v>
      </c>
      <c r="F23" s="10">
        <v>40</v>
      </c>
      <c r="G23" s="10">
        <v>741</v>
      </c>
      <c r="H23" s="10">
        <v>375</v>
      </c>
      <c r="I23" s="10">
        <v>222</v>
      </c>
      <c r="J23" s="10">
        <v>39</v>
      </c>
      <c r="K23" s="10">
        <v>152</v>
      </c>
      <c r="L23" s="10">
        <v>36</v>
      </c>
      <c r="M23" s="10">
        <v>49</v>
      </c>
      <c r="N23" s="10">
        <v>9</v>
      </c>
      <c r="O23" s="10">
        <v>4</v>
      </c>
      <c r="P23" s="10">
        <v>25</v>
      </c>
      <c r="Q23" s="10">
        <v>1914</v>
      </c>
      <c r="R23" s="10">
        <v>1156</v>
      </c>
      <c r="S23" s="10">
        <v>289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24265</v>
      </c>
      <c r="F24" s="10">
        <v>270</v>
      </c>
      <c r="G24" s="10">
        <v>8341</v>
      </c>
      <c r="H24" s="10">
        <v>3501</v>
      </c>
      <c r="I24" s="10">
        <v>2794</v>
      </c>
      <c r="J24" s="10">
        <v>190</v>
      </c>
      <c r="K24" s="10">
        <v>735</v>
      </c>
      <c r="L24" s="10">
        <v>75</v>
      </c>
      <c r="M24" s="10">
        <v>321</v>
      </c>
      <c r="N24" s="10">
        <v>54</v>
      </c>
      <c r="O24" s="10">
        <v>18</v>
      </c>
      <c r="P24" s="10">
        <v>324</v>
      </c>
      <c r="Q24" s="10">
        <v>7643</v>
      </c>
      <c r="R24" s="10">
        <v>12111</v>
      </c>
      <c r="S24" s="10">
        <v>1393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200</v>
      </c>
      <c r="F26" s="10">
        <v>3</v>
      </c>
      <c r="G26" s="10">
        <v>93</v>
      </c>
      <c r="H26" s="10">
        <v>15</v>
      </c>
      <c r="I26" s="10">
        <v>29</v>
      </c>
      <c r="J26" s="10">
        <v>1</v>
      </c>
      <c r="K26" s="10">
        <v>48</v>
      </c>
      <c r="L26" s="10">
        <v>0</v>
      </c>
      <c r="M26" s="10">
        <v>4</v>
      </c>
      <c r="N26" s="10">
        <v>2</v>
      </c>
      <c r="O26" s="10">
        <v>0</v>
      </c>
      <c r="P26" s="10">
        <v>1</v>
      </c>
      <c r="Q26" s="10">
        <v>4</v>
      </c>
      <c r="R26" s="10">
        <v>111</v>
      </c>
      <c r="S26" s="10">
        <v>55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1138</v>
      </c>
      <c r="F27" s="10">
        <v>10</v>
      </c>
      <c r="G27" s="10">
        <v>380</v>
      </c>
      <c r="H27" s="10">
        <v>6</v>
      </c>
      <c r="I27" s="10">
        <v>653</v>
      </c>
      <c r="J27" s="10">
        <v>3</v>
      </c>
      <c r="K27" s="10">
        <v>31</v>
      </c>
      <c r="L27" s="10">
        <v>0</v>
      </c>
      <c r="M27" s="10">
        <v>32</v>
      </c>
      <c r="N27" s="10">
        <v>3</v>
      </c>
      <c r="O27" s="10">
        <v>0</v>
      </c>
      <c r="P27" s="10">
        <v>1E-3</v>
      </c>
      <c r="Q27" s="10">
        <v>21</v>
      </c>
      <c r="R27" s="10">
        <v>395</v>
      </c>
      <c r="S27" s="10">
        <v>68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241</v>
      </c>
      <c r="F28" s="10">
        <v>3</v>
      </c>
      <c r="G28" s="10">
        <v>93</v>
      </c>
      <c r="H28" s="10">
        <v>52</v>
      </c>
      <c r="I28" s="10">
        <v>38</v>
      </c>
      <c r="J28" s="10">
        <v>8</v>
      </c>
      <c r="K28" s="10">
        <v>19</v>
      </c>
      <c r="L28" s="10">
        <v>5</v>
      </c>
      <c r="M28" s="10">
        <v>5</v>
      </c>
      <c r="N28" s="10">
        <v>1</v>
      </c>
      <c r="O28" s="10">
        <v>0</v>
      </c>
      <c r="P28" s="10">
        <v>2</v>
      </c>
      <c r="Q28" s="10">
        <v>15</v>
      </c>
      <c r="R28" s="10">
        <v>148</v>
      </c>
      <c r="S28" s="10">
        <v>38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2118</v>
      </c>
      <c r="F29" s="10">
        <v>2</v>
      </c>
      <c r="G29" s="10">
        <v>358</v>
      </c>
      <c r="H29" s="10">
        <v>209</v>
      </c>
      <c r="I29" s="10">
        <v>420</v>
      </c>
      <c r="J29" s="10">
        <v>41</v>
      </c>
      <c r="K29" s="10">
        <v>87</v>
      </c>
      <c r="L29" s="10">
        <v>13</v>
      </c>
      <c r="M29" s="10">
        <v>3</v>
      </c>
      <c r="N29" s="10">
        <v>1</v>
      </c>
      <c r="O29" s="10">
        <v>0</v>
      </c>
      <c r="P29" s="10">
        <v>5</v>
      </c>
      <c r="Q29" s="10">
        <v>980</v>
      </c>
      <c r="R29" s="10">
        <v>569</v>
      </c>
      <c r="S29" s="10">
        <v>145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295</v>
      </c>
      <c r="F30" s="10">
        <v>3</v>
      </c>
      <c r="G30" s="10">
        <v>10</v>
      </c>
      <c r="H30" s="10">
        <v>7</v>
      </c>
      <c r="I30" s="10">
        <v>5</v>
      </c>
      <c r="J30" s="10">
        <v>1</v>
      </c>
      <c r="K30" s="10">
        <v>2</v>
      </c>
      <c r="L30" s="10">
        <v>0</v>
      </c>
      <c r="M30" s="10">
        <v>5</v>
      </c>
      <c r="N30" s="10">
        <v>0</v>
      </c>
      <c r="O30" s="10">
        <v>0</v>
      </c>
      <c r="P30" s="10">
        <v>1</v>
      </c>
      <c r="Q30" s="10">
        <v>261</v>
      </c>
      <c r="R30" s="10">
        <v>20</v>
      </c>
      <c r="S30" s="10">
        <v>8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1589</v>
      </c>
      <c r="F31" s="10">
        <v>20</v>
      </c>
      <c r="G31" s="10">
        <v>120</v>
      </c>
      <c r="H31" s="10">
        <v>32</v>
      </c>
      <c r="I31" s="10">
        <v>40</v>
      </c>
      <c r="J31" s="10">
        <v>2</v>
      </c>
      <c r="K31" s="10">
        <v>12</v>
      </c>
      <c r="L31" s="10">
        <v>0</v>
      </c>
      <c r="M31" s="10">
        <v>7</v>
      </c>
      <c r="N31" s="10">
        <v>0</v>
      </c>
      <c r="O31" s="10">
        <v>0</v>
      </c>
      <c r="P31" s="10">
        <v>29</v>
      </c>
      <c r="Q31" s="10">
        <v>1327</v>
      </c>
      <c r="R31" s="10">
        <v>172</v>
      </c>
      <c r="S31" s="10">
        <v>20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2303</v>
      </c>
      <c r="F32" s="10">
        <v>22</v>
      </c>
      <c r="G32" s="10">
        <v>383</v>
      </c>
      <c r="H32" s="10">
        <v>208</v>
      </c>
      <c r="I32" s="10">
        <v>84</v>
      </c>
      <c r="J32" s="10">
        <v>18</v>
      </c>
      <c r="K32" s="10">
        <v>63</v>
      </c>
      <c r="L32" s="10">
        <v>16</v>
      </c>
      <c r="M32" s="10">
        <v>27</v>
      </c>
      <c r="N32" s="10">
        <v>4</v>
      </c>
      <c r="O32" s="10">
        <v>3</v>
      </c>
      <c r="P32" s="10">
        <v>19</v>
      </c>
      <c r="Q32" s="10">
        <v>1456</v>
      </c>
      <c r="R32" s="10">
        <v>613</v>
      </c>
      <c r="S32" s="10">
        <v>131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17129</v>
      </c>
      <c r="F33" s="10">
        <v>164</v>
      </c>
      <c r="G33" s="10">
        <v>6824</v>
      </c>
      <c r="H33" s="10">
        <v>2878</v>
      </c>
      <c r="I33" s="10">
        <v>977</v>
      </c>
      <c r="J33" s="10">
        <v>123</v>
      </c>
      <c r="K33" s="10">
        <v>569</v>
      </c>
      <c r="L33" s="10">
        <v>41</v>
      </c>
      <c r="M33" s="10">
        <v>273</v>
      </c>
      <c r="N33" s="10">
        <v>46</v>
      </c>
      <c r="O33" s="10">
        <v>11</v>
      </c>
      <c r="P33" s="10">
        <v>284</v>
      </c>
      <c r="Q33" s="10">
        <v>4940</v>
      </c>
      <c r="R33" s="10">
        <v>9865</v>
      </c>
      <c r="S33" s="10">
        <v>1064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511</v>
      </c>
      <c r="F35" s="10">
        <v>11</v>
      </c>
      <c r="G35" s="10">
        <v>164</v>
      </c>
      <c r="H35" s="10">
        <v>63</v>
      </c>
      <c r="I35" s="10">
        <v>36</v>
      </c>
      <c r="J35" s="10">
        <v>9</v>
      </c>
      <c r="K35" s="10">
        <v>19</v>
      </c>
      <c r="L35" s="10">
        <v>5</v>
      </c>
      <c r="M35" s="10">
        <v>16</v>
      </c>
      <c r="N35" s="10">
        <v>4</v>
      </c>
      <c r="O35" s="10">
        <v>0</v>
      </c>
      <c r="P35" s="10">
        <v>5</v>
      </c>
      <c r="Q35" s="10">
        <v>179</v>
      </c>
      <c r="R35" s="10">
        <v>238</v>
      </c>
      <c r="S35" s="10">
        <v>53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5135</v>
      </c>
      <c r="F36" s="10">
        <v>122</v>
      </c>
      <c r="G36" s="10">
        <v>2528</v>
      </c>
      <c r="H36" s="10">
        <v>883</v>
      </c>
      <c r="I36" s="10">
        <v>425</v>
      </c>
      <c r="J36" s="10">
        <v>39</v>
      </c>
      <c r="K36" s="10">
        <v>120</v>
      </c>
      <c r="L36" s="10">
        <v>8</v>
      </c>
      <c r="M36" s="10">
        <v>133</v>
      </c>
      <c r="N36" s="10">
        <v>46</v>
      </c>
      <c r="O36" s="10">
        <v>0</v>
      </c>
      <c r="P36" s="10">
        <v>83</v>
      </c>
      <c r="Q36" s="10">
        <v>748</v>
      </c>
      <c r="R36" s="10">
        <v>3533</v>
      </c>
      <c r="S36" s="10">
        <v>346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219</v>
      </c>
      <c r="F37" s="10">
        <v>4</v>
      </c>
      <c r="G37" s="10">
        <v>78</v>
      </c>
      <c r="H37" s="10">
        <v>60</v>
      </c>
      <c r="I37" s="10">
        <v>16</v>
      </c>
      <c r="J37" s="10">
        <v>1</v>
      </c>
      <c r="K37" s="10">
        <v>21</v>
      </c>
      <c r="L37" s="10">
        <v>5</v>
      </c>
      <c r="M37" s="10">
        <v>1</v>
      </c>
      <c r="N37" s="10">
        <v>0</v>
      </c>
      <c r="O37" s="10">
        <v>2</v>
      </c>
      <c r="P37" s="10">
        <v>7</v>
      </c>
      <c r="Q37" s="10">
        <v>24</v>
      </c>
      <c r="R37" s="10">
        <v>142</v>
      </c>
      <c r="S37" s="10">
        <v>30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2556</v>
      </c>
      <c r="F38" s="10">
        <v>6</v>
      </c>
      <c r="G38" s="10">
        <v>885</v>
      </c>
      <c r="H38" s="10">
        <v>874</v>
      </c>
      <c r="I38" s="10">
        <v>138</v>
      </c>
      <c r="J38" s="10">
        <v>1</v>
      </c>
      <c r="K38" s="10">
        <v>265</v>
      </c>
      <c r="L38" s="10">
        <v>23</v>
      </c>
      <c r="M38" s="10">
        <v>1E-3</v>
      </c>
      <c r="N38" s="10">
        <v>0</v>
      </c>
      <c r="O38" s="10">
        <v>11</v>
      </c>
      <c r="P38" s="10">
        <v>105</v>
      </c>
      <c r="Q38" s="10">
        <v>250</v>
      </c>
      <c r="R38" s="10">
        <v>1764</v>
      </c>
      <c r="S38" s="10">
        <v>299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698</v>
      </c>
      <c r="F39" s="10">
        <v>2</v>
      </c>
      <c r="G39" s="10">
        <v>70</v>
      </c>
      <c r="H39" s="10">
        <v>44</v>
      </c>
      <c r="I39" s="10">
        <v>10</v>
      </c>
      <c r="J39" s="10">
        <v>3</v>
      </c>
      <c r="K39" s="10">
        <v>11</v>
      </c>
      <c r="L39" s="10">
        <v>2</v>
      </c>
      <c r="M39" s="10">
        <v>7</v>
      </c>
      <c r="N39" s="10">
        <v>0</v>
      </c>
      <c r="O39" s="10">
        <v>0</v>
      </c>
      <c r="P39" s="10">
        <v>4</v>
      </c>
      <c r="Q39" s="10">
        <v>545</v>
      </c>
      <c r="R39" s="10">
        <v>116</v>
      </c>
      <c r="S39" s="10">
        <v>23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8075</v>
      </c>
      <c r="F40" s="10">
        <v>25</v>
      </c>
      <c r="G40" s="10">
        <v>3216</v>
      </c>
      <c r="H40" s="10">
        <v>1057</v>
      </c>
      <c r="I40" s="10">
        <v>90</v>
      </c>
      <c r="J40" s="10">
        <v>14</v>
      </c>
      <c r="K40" s="10">
        <v>160</v>
      </c>
      <c r="L40" s="10">
        <v>5</v>
      </c>
      <c r="M40" s="10">
        <v>139</v>
      </c>
      <c r="N40" s="10">
        <v>0</v>
      </c>
      <c r="O40" s="10">
        <v>0</v>
      </c>
      <c r="P40" s="10">
        <v>93</v>
      </c>
      <c r="Q40" s="10">
        <v>3276</v>
      </c>
      <c r="R40" s="10">
        <v>4298</v>
      </c>
      <c r="S40" s="10">
        <v>318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79</v>
      </c>
      <c r="F41" s="10">
        <v>2</v>
      </c>
      <c r="G41" s="10">
        <v>27</v>
      </c>
      <c r="H41" s="10">
        <v>23</v>
      </c>
      <c r="I41" s="10">
        <v>14</v>
      </c>
      <c r="J41" s="10">
        <v>2</v>
      </c>
      <c r="K41" s="10">
        <v>3</v>
      </c>
      <c r="L41" s="10">
        <v>0</v>
      </c>
      <c r="M41" s="10">
        <v>0</v>
      </c>
      <c r="N41" s="10">
        <v>0</v>
      </c>
      <c r="O41" s="10">
        <v>1</v>
      </c>
      <c r="P41" s="10">
        <v>2</v>
      </c>
      <c r="Q41" s="10">
        <v>5</v>
      </c>
      <c r="R41" s="10">
        <v>52</v>
      </c>
      <c r="S41" s="10">
        <v>6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467</v>
      </c>
      <c r="F42" s="10">
        <v>10</v>
      </c>
      <c r="G42" s="10">
        <v>117</v>
      </c>
      <c r="H42" s="10">
        <v>17</v>
      </c>
      <c r="I42" s="10">
        <v>239</v>
      </c>
      <c r="J42" s="10">
        <v>59</v>
      </c>
      <c r="K42" s="10">
        <v>5</v>
      </c>
      <c r="L42" s="10">
        <v>0</v>
      </c>
      <c r="M42" s="10">
        <v>0</v>
      </c>
      <c r="N42" s="10">
        <v>0</v>
      </c>
      <c r="O42" s="10">
        <v>0</v>
      </c>
      <c r="P42" s="10">
        <v>3</v>
      </c>
      <c r="Q42" s="10">
        <v>17</v>
      </c>
      <c r="R42" s="10">
        <v>144</v>
      </c>
      <c r="S42" s="10">
        <v>65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567</v>
      </c>
      <c r="F43" s="10">
        <v>9</v>
      </c>
      <c r="G43" s="10">
        <v>162</v>
      </c>
      <c r="H43" s="10">
        <v>93</v>
      </c>
      <c r="I43" s="10">
        <v>66</v>
      </c>
      <c r="J43" s="10">
        <v>11</v>
      </c>
      <c r="K43" s="10">
        <v>20</v>
      </c>
      <c r="L43" s="10">
        <v>15</v>
      </c>
      <c r="M43" s="10">
        <v>8</v>
      </c>
      <c r="N43" s="10">
        <v>2</v>
      </c>
      <c r="O43" s="10">
        <v>1E-3</v>
      </c>
      <c r="P43" s="10">
        <v>2</v>
      </c>
      <c r="Q43" s="10">
        <v>178</v>
      </c>
      <c r="R43" s="10">
        <v>264</v>
      </c>
      <c r="S43" s="10">
        <v>57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2290</v>
      </c>
      <c r="F44" s="10">
        <v>74</v>
      </c>
      <c r="G44" s="10">
        <v>659</v>
      </c>
      <c r="H44" s="10">
        <v>376</v>
      </c>
      <c r="I44" s="10">
        <v>704</v>
      </c>
      <c r="J44" s="10">
        <v>22</v>
      </c>
      <c r="K44" s="10">
        <v>36</v>
      </c>
      <c r="L44" s="10">
        <v>21</v>
      </c>
      <c r="M44" s="10">
        <v>6</v>
      </c>
      <c r="N44" s="10">
        <v>4</v>
      </c>
      <c r="O44" s="10">
        <v>7</v>
      </c>
      <c r="P44" s="10">
        <v>6</v>
      </c>
      <c r="Q44" s="10">
        <v>375</v>
      </c>
      <c r="R44" s="10">
        <v>1109</v>
      </c>
      <c r="S44" s="10">
        <v>96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733</v>
      </c>
      <c r="F46" s="10">
        <v>9</v>
      </c>
      <c r="G46" s="10">
        <v>262</v>
      </c>
      <c r="H46" s="10">
        <v>110</v>
      </c>
      <c r="I46" s="10">
        <v>94</v>
      </c>
      <c r="J46" s="10">
        <v>8</v>
      </c>
      <c r="K46" s="10">
        <v>69</v>
      </c>
      <c r="L46" s="10">
        <v>14</v>
      </c>
      <c r="M46" s="10">
        <v>8</v>
      </c>
      <c r="N46" s="10">
        <v>8</v>
      </c>
      <c r="O46" s="10">
        <v>1</v>
      </c>
      <c r="P46" s="10">
        <v>2</v>
      </c>
      <c r="Q46" s="10">
        <v>148</v>
      </c>
      <c r="R46" s="10">
        <v>381</v>
      </c>
      <c r="S46" s="10">
        <v>108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3879</v>
      </c>
      <c r="F47" s="10">
        <v>81</v>
      </c>
      <c r="G47" s="10">
        <v>1127</v>
      </c>
      <c r="H47" s="10">
        <v>419</v>
      </c>
      <c r="I47" s="10">
        <v>1397</v>
      </c>
      <c r="J47" s="10">
        <v>22</v>
      </c>
      <c r="K47" s="10">
        <v>83</v>
      </c>
      <c r="L47" s="10">
        <v>21</v>
      </c>
      <c r="M47" s="10">
        <v>36</v>
      </c>
      <c r="N47" s="10">
        <v>53</v>
      </c>
      <c r="O47" s="10">
        <v>10</v>
      </c>
      <c r="P47" s="10">
        <v>6</v>
      </c>
      <c r="Q47" s="10">
        <v>624</v>
      </c>
      <c r="R47" s="10">
        <v>1628</v>
      </c>
      <c r="S47" s="10">
        <v>224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J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623</v>
      </c>
      <c r="C3" s="293"/>
      <c r="D3" s="293"/>
      <c r="E3" s="293"/>
      <c r="F3" s="293"/>
      <c r="G3" s="293"/>
      <c r="H3" s="293"/>
      <c r="J3" s="293"/>
      <c r="K3" s="293" t="s">
        <v>623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0</v>
      </c>
      <c r="C4" s="73"/>
      <c r="D4" s="73"/>
      <c r="E4" s="73"/>
      <c r="F4" s="73"/>
      <c r="G4" s="73"/>
      <c r="H4" s="73"/>
      <c r="J4" s="73"/>
      <c r="K4" s="73" t="s">
        <v>0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6"/>
      <c r="J6" s="64" t="s">
        <v>209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1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2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3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109990</v>
      </c>
      <c r="F10" s="10">
        <v>91</v>
      </c>
      <c r="G10" s="10">
        <v>8909</v>
      </c>
      <c r="H10" s="10">
        <v>7752</v>
      </c>
      <c r="I10" s="10">
        <v>105</v>
      </c>
      <c r="J10" s="10">
        <v>398</v>
      </c>
      <c r="K10" s="10">
        <v>1310</v>
      </c>
      <c r="L10" s="10">
        <v>33142</v>
      </c>
      <c r="M10" s="10">
        <v>1879</v>
      </c>
      <c r="N10" s="10">
        <v>99</v>
      </c>
      <c r="O10" s="10">
        <v>42</v>
      </c>
      <c r="P10" s="10">
        <v>520</v>
      </c>
      <c r="Q10" s="10">
        <v>55743</v>
      </c>
      <c r="R10" s="10">
        <v>16752</v>
      </c>
      <c r="S10" s="10">
        <v>36870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235658</v>
      </c>
      <c r="F11" s="10">
        <v>151</v>
      </c>
      <c r="G11" s="10">
        <v>15723</v>
      </c>
      <c r="H11" s="10">
        <v>12603</v>
      </c>
      <c r="I11" s="10">
        <v>520</v>
      </c>
      <c r="J11" s="10">
        <v>1079</v>
      </c>
      <c r="K11" s="10">
        <v>2494</v>
      </c>
      <c r="L11" s="10">
        <v>60987</v>
      </c>
      <c r="M11" s="10">
        <v>2513</v>
      </c>
      <c r="N11" s="10">
        <v>748</v>
      </c>
      <c r="O11" s="10">
        <v>121</v>
      </c>
      <c r="P11" s="10">
        <v>2559</v>
      </c>
      <c r="Q11" s="10">
        <v>136160</v>
      </c>
      <c r="R11" s="10">
        <v>28477</v>
      </c>
      <c r="S11" s="10">
        <v>67942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87743</v>
      </c>
      <c r="F13" s="10">
        <v>79</v>
      </c>
      <c r="G13" s="10">
        <v>7431</v>
      </c>
      <c r="H13" s="10">
        <v>6789</v>
      </c>
      <c r="I13" s="10">
        <v>66</v>
      </c>
      <c r="J13" s="10">
        <v>285</v>
      </c>
      <c r="K13" s="10">
        <v>1042</v>
      </c>
      <c r="L13" s="10">
        <v>26600</v>
      </c>
      <c r="M13" s="10">
        <v>1603</v>
      </c>
      <c r="N13" s="10">
        <v>48</v>
      </c>
      <c r="O13" s="10">
        <v>22</v>
      </c>
      <c r="P13" s="10">
        <v>337</v>
      </c>
      <c r="Q13" s="10">
        <v>43441</v>
      </c>
      <c r="R13" s="10">
        <v>14299</v>
      </c>
      <c r="S13" s="10">
        <v>29600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9279</v>
      </c>
      <c r="F14" s="10">
        <v>7</v>
      </c>
      <c r="G14" s="10">
        <v>691</v>
      </c>
      <c r="H14" s="10">
        <v>480</v>
      </c>
      <c r="I14" s="10">
        <v>9</v>
      </c>
      <c r="J14" s="10">
        <v>44</v>
      </c>
      <c r="K14" s="10">
        <v>125</v>
      </c>
      <c r="L14" s="10">
        <v>2940</v>
      </c>
      <c r="M14" s="10">
        <v>206</v>
      </c>
      <c r="N14" s="10">
        <v>4</v>
      </c>
      <c r="O14" s="10">
        <v>9</v>
      </c>
      <c r="P14" s="10">
        <v>27</v>
      </c>
      <c r="Q14" s="10">
        <v>4737</v>
      </c>
      <c r="R14" s="10">
        <v>1178</v>
      </c>
      <c r="S14" s="10">
        <v>3328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12437</v>
      </c>
      <c r="F15" s="10">
        <v>4</v>
      </c>
      <c r="G15" s="10">
        <v>775</v>
      </c>
      <c r="H15" s="10">
        <v>449</v>
      </c>
      <c r="I15" s="10">
        <v>30</v>
      </c>
      <c r="J15" s="10">
        <v>69</v>
      </c>
      <c r="K15" s="10">
        <v>139</v>
      </c>
      <c r="L15" s="10">
        <v>3507</v>
      </c>
      <c r="M15" s="10">
        <v>69</v>
      </c>
      <c r="N15" s="10">
        <v>43</v>
      </c>
      <c r="O15" s="10">
        <v>11</v>
      </c>
      <c r="P15" s="10">
        <v>148</v>
      </c>
      <c r="Q15" s="10">
        <v>7193</v>
      </c>
      <c r="R15" s="10">
        <v>1228</v>
      </c>
      <c r="S15" s="10">
        <v>3838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115150</v>
      </c>
      <c r="F16" s="10">
        <v>56</v>
      </c>
      <c r="G16" s="10">
        <v>6582</v>
      </c>
      <c r="H16" s="10">
        <v>3976</v>
      </c>
      <c r="I16" s="10">
        <v>436</v>
      </c>
      <c r="J16" s="10">
        <v>706</v>
      </c>
      <c r="K16" s="10">
        <v>1097</v>
      </c>
      <c r="L16" s="10">
        <v>26252</v>
      </c>
      <c r="M16" s="10">
        <v>495</v>
      </c>
      <c r="N16" s="10">
        <v>432</v>
      </c>
      <c r="O16" s="10">
        <v>81</v>
      </c>
      <c r="P16" s="10">
        <v>2104</v>
      </c>
      <c r="Q16" s="10">
        <v>72933</v>
      </c>
      <c r="R16" s="10">
        <v>10614</v>
      </c>
      <c r="S16" s="10">
        <v>29063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531</v>
      </c>
      <c r="F17" s="10">
        <v>1</v>
      </c>
      <c r="G17" s="10">
        <v>12</v>
      </c>
      <c r="H17" s="10">
        <v>34</v>
      </c>
      <c r="I17" s="10">
        <v>0</v>
      </c>
      <c r="J17" s="10">
        <v>0</v>
      </c>
      <c r="K17" s="10">
        <v>4</v>
      </c>
      <c r="L17" s="10">
        <v>95</v>
      </c>
      <c r="M17" s="10">
        <v>1</v>
      </c>
      <c r="N17" s="10">
        <v>4</v>
      </c>
      <c r="O17" s="10">
        <v>0</v>
      </c>
      <c r="P17" s="10">
        <v>8</v>
      </c>
      <c r="Q17" s="10">
        <v>372</v>
      </c>
      <c r="R17" s="10">
        <v>47</v>
      </c>
      <c r="S17" s="10">
        <v>104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14207</v>
      </c>
      <c r="F18" s="10">
        <v>2</v>
      </c>
      <c r="G18" s="10">
        <v>328</v>
      </c>
      <c r="H18" s="10">
        <v>878</v>
      </c>
      <c r="I18" s="10">
        <v>0</v>
      </c>
      <c r="J18" s="10">
        <v>0</v>
      </c>
      <c r="K18" s="10">
        <v>105</v>
      </c>
      <c r="L18" s="10">
        <v>2255</v>
      </c>
      <c r="M18" s="10">
        <v>3</v>
      </c>
      <c r="N18" s="10">
        <v>260</v>
      </c>
      <c r="O18" s="10">
        <v>0</v>
      </c>
      <c r="P18" s="10">
        <v>64</v>
      </c>
      <c r="Q18" s="10">
        <v>10312</v>
      </c>
      <c r="R18" s="10">
        <v>1208</v>
      </c>
      <c r="S18" s="10">
        <v>2623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7084</v>
      </c>
      <c r="F20" s="10">
        <v>0</v>
      </c>
      <c r="G20" s="10">
        <v>479</v>
      </c>
      <c r="H20" s="10">
        <v>237</v>
      </c>
      <c r="I20" s="10">
        <v>16</v>
      </c>
      <c r="J20" s="10">
        <v>32</v>
      </c>
      <c r="K20" s="10">
        <v>70</v>
      </c>
      <c r="L20" s="10">
        <v>1871</v>
      </c>
      <c r="M20" s="10">
        <v>34</v>
      </c>
      <c r="N20" s="10">
        <v>7</v>
      </c>
      <c r="O20" s="10">
        <v>2</v>
      </c>
      <c r="P20" s="10">
        <v>89</v>
      </c>
      <c r="Q20" s="10">
        <v>4247</v>
      </c>
      <c r="R20" s="10">
        <v>716</v>
      </c>
      <c r="S20" s="10">
        <v>2016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61910</v>
      </c>
      <c r="F21" s="10">
        <v>0</v>
      </c>
      <c r="G21" s="10">
        <v>3898</v>
      </c>
      <c r="H21" s="10">
        <v>2120</v>
      </c>
      <c r="I21" s="10">
        <v>278</v>
      </c>
      <c r="J21" s="10">
        <v>309</v>
      </c>
      <c r="K21" s="10">
        <v>505</v>
      </c>
      <c r="L21" s="10">
        <v>13830</v>
      </c>
      <c r="M21" s="10">
        <v>255</v>
      </c>
      <c r="N21" s="10">
        <v>96</v>
      </c>
      <c r="O21" s="10">
        <v>8</v>
      </c>
      <c r="P21" s="10">
        <v>1088</v>
      </c>
      <c r="Q21" s="10">
        <v>39523</v>
      </c>
      <c r="R21" s="10">
        <v>6018</v>
      </c>
      <c r="S21" s="10">
        <v>15003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24402</v>
      </c>
      <c r="F23" s="10">
        <v>14</v>
      </c>
      <c r="G23" s="10">
        <v>292</v>
      </c>
      <c r="H23" s="10">
        <v>652</v>
      </c>
      <c r="I23" s="10">
        <v>18</v>
      </c>
      <c r="J23" s="10">
        <v>27</v>
      </c>
      <c r="K23" s="10">
        <v>122</v>
      </c>
      <c r="L23" s="10">
        <v>1333</v>
      </c>
      <c r="M23" s="10">
        <v>81</v>
      </c>
      <c r="N23" s="10">
        <v>23</v>
      </c>
      <c r="O23" s="10">
        <v>4</v>
      </c>
      <c r="P23" s="10">
        <v>202</v>
      </c>
      <c r="Q23" s="10">
        <v>21634</v>
      </c>
      <c r="R23" s="10">
        <v>958</v>
      </c>
      <c r="S23" s="10">
        <v>1590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179446</v>
      </c>
      <c r="F24" s="10">
        <v>83</v>
      </c>
      <c r="G24" s="10">
        <v>3299</v>
      </c>
      <c r="H24" s="10">
        <v>10197</v>
      </c>
      <c r="I24" s="10">
        <v>138</v>
      </c>
      <c r="J24" s="10">
        <v>549</v>
      </c>
      <c r="K24" s="10">
        <v>1414</v>
      </c>
      <c r="L24" s="10">
        <v>9825</v>
      </c>
      <c r="M24" s="10">
        <v>557</v>
      </c>
      <c r="N24" s="10">
        <v>121</v>
      </c>
      <c r="O24" s="10">
        <v>9</v>
      </c>
      <c r="P24" s="10">
        <v>3062</v>
      </c>
      <c r="Q24" s="10">
        <v>150190</v>
      </c>
      <c r="R24" s="10">
        <v>13579</v>
      </c>
      <c r="S24" s="10">
        <v>12477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474</v>
      </c>
      <c r="F26" s="10">
        <v>1</v>
      </c>
      <c r="G26" s="10">
        <v>11</v>
      </c>
      <c r="H26" s="10">
        <v>37</v>
      </c>
      <c r="I26" s="10">
        <v>2</v>
      </c>
      <c r="J26" s="10">
        <v>1</v>
      </c>
      <c r="K26" s="10">
        <v>4</v>
      </c>
      <c r="L26" s="10">
        <v>63</v>
      </c>
      <c r="M26" s="10">
        <v>6</v>
      </c>
      <c r="N26" s="10">
        <v>2</v>
      </c>
      <c r="O26" s="10">
        <v>0</v>
      </c>
      <c r="P26" s="10">
        <v>16</v>
      </c>
      <c r="Q26" s="10">
        <v>331</v>
      </c>
      <c r="R26" s="10">
        <v>49</v>
      </c>
      <c r="S26" s="10">
        <v>76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4560</v>
      </c>
      <c r="F27" s="10">
        <v>11</v>
      </c>
      <c r="G27" s="10">
        <v>167</v>
      </c>
      <c r="H27" s="10">
        <v>91</v>
      </c>
      <c r="I27" s="10">
        <v>2</v>
      </c>
      <c r="J27" s="10">
        <v>2</v>
      </c>
      <c r="K27" s="10">
        <v>18</v>
      </c>
      <c r="L27" s="10">
        <v>407</v>
      </c>
      <c r="M27" s="10">
        <v>63</v>
      </c>
      <c r="N27" s="10">
        <v>28</v>
      </c>
      <c r="O27" s="10">
        <v>0</v>
      </c>
      <c r="P27" s="10">
        <v>131</v>
      </c>
      <c r="Q27" s="10">
        <v>3640</v>
      </c>
      <c r="R27" s="10">
        <v>270</v>
      </c>
      <c r="S27" s="10">
        <v>518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1618</v>
      </c>
      <c r="F28" s="10">
        <v>1</v>
      </c>
      <c r="G28" s="10">
        <v>52</v>
      </c>
      <c r="H28" s="10">
        <v>115</v>
      </c>
      <c r="I28" s="10">
        <v>2</v>
      </c>
      <c r="J28" s="10">
        <v>5</v>
      </c>
      <c r="K28" s="10">
        <v>23</v>
      </c>
      <c r="L28" s="10">
        <v>202</v>
      </c>
      <c r="M28" s="10">
        <v>7</v>
      </c>
      <c r="N28" s="10">
        <v>0</v>
      </c>
      <c r="O28" s="10">
        <v>0</v>
      </c>
      <c r="P28" s="10">
        <v>32</v>
      </c>
      <c r="Q28" s="10">
        <v>1179</v>
      </c>
      <c r="R28" s="10">
        <v>168</v>
      </c>
      <c r="S28" s="10">
        <v>237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14358</v>
      </c>
      <c r="F29" s="10">
        <v>8</v>
      </c>
      <c r="G29" s="10">
        <v>428</v>
      </c>
      <c r="H29" s="10">
        <v>856</v>
      </c>
      <c r="I29" s="10">
        <v>29</v>
      </c>
      <c r="J29" s="10">
        <v>56</v>
      </c>
      <c r="K29" s="10">
        <v>93</v>
      </c>
      <c r="L29" s="10">
        <v>999</v>
      </c>
      <c r="M29" s="10">
        <v>54</v>
      </c>
      <c r="N29" s="10">
        <v>0</v>
      </c>
      <c r="O29" s="10">
        <v>0</v>
      </c>
      <c r="P29" s="10">
        <v>170</v>
      </c>
      <c r="Q29" s="10">
        <v>11667</v>
      </c>
      <c r="R29" s="10">
        <v>1291</v>
      </c>
      <c r="S29" s="10">
        <v>1202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5456</v>
      </c>
      <c r="F30" s="10">
        <v>1</v>
      </c>
      <c r="G30" s="10">
        <v>5</v>
      </c>
      <c r="H30" s="10">
        <v>17</v>
      </c>
      <c r="I30" s="10">
        <v>0</v>
      </c>
      <c r="J30" s="10">
        <v>0</v>
      </c>
      <c r="K30" s="10">
        <v>2</v>
      </c>
      <c r="L30" s="10">
        <v>21</v>
      </c>
      <c r="M30" s="10">
        <v>3</v>
      </c>
      <c r="N30" s="10">
        <v>5</v>
      </c>
      <c r="O30" s="10">
        <v>0</v>
      </c>
      <c r="P30" s="10">
        <v>5</v>
      </c>
      <c r="Q30" s="10">
        <v>5397</v>
      </c>
      <c r="R30" s="10">
        <v>23</v>
      </c>
      <c r="S30" s="10">
        <v>31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25180</v>
      </c>
      <c r="F31" s="10">
        <v>4</v>
      </c>
      <c r="G31" s="10">
        <v>25</v>
      </c>
      <c r="H31" s="10">
        <v>141</v>
      </c>
      <c r="I31" s="10">
        <v>0</v>
      </c>
      <c r="J31" s="10">
        <v>0</v>
      </c>
      <c r="K31" s="10">
        <v>24</v>
      </c>
      <c r="L31" s="10">
        <v>89</v>
      </c>
      <c r="M31" s="10">
        <v>4</v>
      </c>
      <c r="N31" s="10">
        <v>40</v>
      </c>
      <c r="O31" s="10">
        <v>0</v>
      </c>
      <c r="P31" s="10">
        <v>4</v>
      </c>
      <c r="Q31" s="10">
        <v>24849</v>
      </c>
      <c r="R31" s="10">
        <v>170</v>
      </c>
      <c r="S31" s="10">
        <v>156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14567</v>
      </c>
      <c r="F32" s="10">
        <v>8</v>
      </c>
      <c r="G32" s="10">
        <v>163</v>
      </c>
      <c r="H32" s="10">
        <v>374</v>
      </c>
      <c r="I32" s="10">
        <v>8</v>
      </c>
      <c r="J32" s="10">
        <v>13</v>
      </c>
      <c r="K32" s="10">
        <v>68</v>
      </c>
      <c r="L32" s="10">
        <v>783</v>
      </c>
      <c r="M32" s="10">
        <v>48</v>
      </c>
      <c r="N32" s="10">
        <v>11</v>
      </c>
      <c r="O32" s="10">
        <v>3</v>
      </c>
      <c r="P32" s="10">
        <v>109</v>
      </c>
      <c r="Q32" s="10">
        <v>12979</v>
      </c>
      <c r="R32" s="10">
        <v>545</v>
      </c>
      <c r="S32" s="10">
        <v>926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123105</v>
      </c>
      <c r="F33" s="10">
        <v>53</v>
      </c>
      <c r="G33" s="10">
        <v>2323</v>
      </c>
      <c r="H33" s="10">
        <v>8612</v>
      </c>
      <c r="I33" s="10">
        <v>86</v>
      </c>
      <c r="J33" s="10">
        <v>373</v>
      </c>
      <c r="K33" s="10">
        <v>1149</v>
      </c>
      <c r="L33" s="10">
        <v>7222</v>
      </c>
      <c r="M33" s="10">
        <v>336</v>
      </c>
      <c r="N33" s="10">
        <v>46</v>
      </c>
      <c r="O33" s="10">
        <v>4</v>
      </c>
      <c r="P33" s="10">
        <v>2247</v>
      </c>
      <c r="Q33" s="10">
        <v>100652</v>
      </c>
      <c r="R33" s="10">
        <v>10988</v>
      </c>
      <c r="S33" s="10">
        <v>9132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3350</v>
      </c>
      <c r="F35" s="10">
        <v>2</v>
      </c>
      <c r="G35" s="10">
        <v>58</v>
      </c>
      <c r="H35" s="10">
        <v>141</v>
      </c>
      <c r="I35" s="10">
        <v>5</v>
      </c>
      <c r="J35" s="10">
        <v>6</v>
      </c>
      <c r="K35" s="10">
        <v>16</v>
      </c>
      <c r="L35" s="10">
        <v>297</v>
      </c>
      <c r="M35" s="10">
        <v>21</v>
      </c>
      <c r="N35" s="10">
        <v>5</v>
      </c>
      <c r="O35" s="10">
        <v>1</v>
      </c>
      <c r="P35" s="10">
        <v>52</v>
      </c>
      <c r="Q35" s="10">
        <v>2746</v>
      </c>
      <c r="R35" s="10">
        <v>201</v>
      </c>
      <c r="S35" s="10">
        <v>346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35208</v>
      </c>
      <c r="F36" s="10">
        <v>32</v>
      </c>
      <c r="G36" s="10">
        <v>729</v>
      </c>
      <c r="H36" s="10">
        <v>2468</v>
      </c>
      <c r="I36" s="10">
        <v>44</v>
      </c>
      <c r="J36" s="10">
        <v>172</v>
      </c>
      <c r="K36" s="10">
        <v>202</v>
      </c>
      <c r="L36" s="10">
        <v>2563</v>
      </c>
      <c r="M36" s="10">
        <v>255</v>
      </c>
      <c r="N36" s="10">
        <v>15</v>
      </c>
      <c r="O36" s="10">
        <v>3</v>
      </c>
      <c r="P36" s="10">
        <v>1575</v>
      </c>
      <c r="Q36" s="10">
        <v>27149</v>
      </c>
      <c r="R36" s="10">
        <v>3229</v>
      </c>
      <c r="S36" s="10">
        <v>3210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1432</v>
      </c>
      <c r="F37" s="10">
        <v>1</v>
      </c>
      <c r="G37" s="10">
        <v>46</v>
      </c>
      <c r="H37" s="10">
        <v>106</v>
      </c>
      <c r="I37" s="10">
        <v>0</v>
      </c>
      <c r="J37" s="10">
        <v>1</v>
      </c>
      <c r="K37" s="10">
        <v>25</v>
      </c>
      <c r="L37" s="10">
        <v>155</v>
      </c>
      <c r="M37" s="10">
        <v>4</v>
      </c>
      <c r="N37" s="10">
        <v>0</v>
      </c>
      <c r="O37" s="10">
        <v>0</v>
      </c>
      <c r="P37" s="10">
        <v>21</v>
      </c>
      <c r="Q37" s="10">
        <v>1073</v>
      </c>
      <c r="R37" s="10">
        <v>153</v>
      </c>
      <c r="S37" s="10">
        <v>185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17557</v>
      </c>
      <c r="F38" s="10">
        <v>3</v>
      </c>
      <c r="G38" s="10">
        <v>408</v>
      </c>
      <c r="H38" s="10">
        <v>1405</v>
      </c>
      <c r="I38" s="10">
        <v>0</v>
      </c>
      <c r="J38" s="10">
        <v>19</v>
      </c>
      <c r="K38" s="10">
        <v>227</v>
      </c>
      <c r="L38" s="10">
        <v>1942</v>
      </c>
      <c r="M38" s="10">
        <v>20</v>
      </c>
      <c r="N38" s="10">
        <v>0</v>
      </c>
      <c r="O38" s="10">
        <v>0</v>
      </c>
      <c r="P38" s="10">
        <v>388</v>
      </c>
      <c r="Q38" s="10">
        <v>13147</v>
      </c>
      <c r="R38" s="10">
        <v>1816</v>
      </c>
      <c r="S38" s="10">
        <v>2207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5539</v>
      </c>
      <c r="F39" s="10">
        <v>3</v>
      </c>
      <c r="G39" s="10">
        <v>38</v>
      </c>
      <c r="H39" s="10">
        <v>86</v>
      </c>
      <c r="I39" s="10">
        <v>1</v>
      </c>
      <c r="J39" s="10">
        <v>2</v>
      </c>
      <c r="K39" s="10">
        <v>14</v>
      </c>
      <c r="L39" s="10">
        <v>198</v>
      </c>
      <c r="M39" s="10">
        <v>13</v>
      </c>
      <c r="N39" s="10">
        <v>3</v>
      </c>
      <c r="O39" s="10">
        <v>2</v>
      </c>
      <c r="P39" s="10">
        <v>18</v>
      </c>
      <c r="Q39" s="10">
        <v>5161</v>
      </c>
      <c r="R39" s="10">
        <v>127</v>
      </c>
      <c r="S39" s="10">
        <v>232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59033</v>
      </c>
      <c r="F40" s="10">
        <v>16</v>
      </c>
      <c r="G40" s="10">
        <v>1046</v>
      </c>
      <c r="H40" s="10">
        <v>4564</v>
      </c>
      <c r="I40" s="10">
        <v>2</v>
      </c>
      <c r="J40" s="10">
        <v>146</v>
      </c>
      <c r="K40" s="10">
        <v>633</v>
      </c>
      <c r="L40" s="10">
        <v>2210</v>
      </c>
      <c r="M40" s="10">
        <v>35</v>
      </c>
      <c r="N40" s="10">
        <v>18</v>
      </c>
      <c r="O40" s="10">
        <v>1</v>
      </c>
      <c r="P40" s="10">
        <v>206</v>
      </c>
      <c r="Q40" s="10">
        <v>50156</v>
      </c>
      <c r="R40" s="10">
        <v>5626</v>
      </c>
      <c r="S40" s="10">
        <v>3043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425</v>
      </c>
      <c r="F41" s="10">
        <v>2</v>
      </c>
      <c r="G41" s="10">
        <v>10</v>
      </c>
      <c r="H41" s="10">
        <v>20</v>
      </c>
      <c r="I41" s="10">
        <v>2</v>
      </c>
      <c r="J41" s="10">
        <v>1</v>
      </c>
      <c r="K41" s="10">
        <v>6</v>
      </c>
      <c r="L41" s="10">
        <v>60</v>
      </c>
      <c r="M41" s="10">
        <v>5</v>
      </c>
      <c r="N41" s="10">
        <v>1</v>
      </c>
      <c r="O41" s="10">
        <v>0</v>
      </c>
      <c r="P41" s="10">
        <v>12</v>
      </c>
      <c r="Q41" s="10">
        <v>306</v>
      </c>
      <c r="R41" s="10">
        <v>32</v>
      </c>
      <c r="S41" s="10">
        <v>73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2851</v>
      </c>
      <c r="F42" s="10">
        <v>3</v>
      </c>
      <c r="G42" s="10">
        <v>90</v>
      </c>
      <c r="H42" s="10">
        <v>115</v>
      </c>
      <c r="I42" s="10">
        <v>40</v>
      </c>
      <c r="J42" s="10">
        <v>14</v>
      </c>
      <c r="K42" s="10">
        <v>39</v>
      </c>
      <c r="L42" s="10">
        <v>296</v>
      </c>
      <c r="M42" s="10">
        <v>16</v>
      </c>
      <c r="N42" s="10">
        <v>3</v>
      </c>
      <c r="O42" s="10">
        <v>0</v>
      </c>
      <c r="P42" s="10">
        <v>49</v>
      </c>
      <c r="Q42" s="10">
        <v>2186</v>
      </c>
      <c r="R42" s="10">
        <v>208</v>
      </c>
      <c r="S42" s="10">
        <v>368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2287</v>
      </c>
      <c r="F43" s="10">
        <v>3</v>
      </c>
      <c r="G43" s="10">
        <v>61</v>
      </c>
      <c r="H43" s="10">
        <v>109</v>
      </c>
      <c r="I43" s="10">
        <v>6</v>
      </c>
      <c r="J43" s="10">
        <v>8</v>
      </c>
      <c r="K43" s="10">
        <v>25</v>
      </c>
      <c r="L43" s="10">
        <v>264</v>
      </c>
      <c r="M43" s="10">
        <v>17</v>
      </c>
      <c r="N43" s="10">
        <v>5</v>
      </c>
      <c r="O43" s="10">
        <v>1</v>
      </c>
      <c r="P43" s="10">
        <v>40</v>
      </c>
      <c r="Q43" s="10">
        <v>1748</v>
      </c>
      <c r="R43" s="10">
        <v>173</v>
      </c>
      <c r="S43" s="10">
        <v>320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12242</v>
      </c>
      <c r="F44" s="10">
        <v>7</v>
      </c>
      <c r="G44" s="10">
        <v>355</v>
      </c>
      <c r="H44" s="10">
        <v>498</v>
      </c>
      <c r="I44" s="10">
        <v>22</v>
      </c>
      <c r="J44" s="10">
        <v>117</v>
      </c>
      <c r="K44" s="10">
        <v>131</v>
      </c>
      <c r="L44" s="10">
        <v>1108</v>
      </c>
      <c r="M44" s="10">
        <v>101</v>
      </c>
      <c r="N44" s="10">
        <v>7</v>
      </c>
      <c r="O44" s="10">
        <v>5</v>
      </c>
      <c r="P44" s="10">
        <v>511</v>
      </c>
      <c r="Q44" s="10">
        <v>9381</v>
      </c>
      <c r="R44" s="10">
        <v>860</v>
      </c>
      <c r="S44" s="10">
        <v>1468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3051</v>
      </c>
      <c r="F46" s="10">
        <v>3</v>
      </c>
      <c r="G46" s="10">
        <v>73</v>
      </c>
      <c r="H46" s="10">
        <v>155</v>
      </c>
      <c r="I46" s="10">
        <v>9</v>
      </c>
      <c r="J46" s="10">
        <v>12</v>
      </c>
      <c r="K46" s="10">
        <v>30</v>
      </c>
      <c r="L46" s="10">
        <v>325</v>
      </c>
      <c r="M46" s="10">
        <v>21</v>
      </c>
      <c r="N46" s="10">
        <v>8</v>
      </c>
      <c r="O46" s="10">
        <v>2</v>
      </c>
      <c r="P46" s="10">
        <v>58</v>
      </c>
      <c r="Q46" s="10">
        <v>2355</v>
      </c>
      <c r="R46" s="10">
        <v>231</v>
      </c>
      <c r="S46" s="10">
        <v>398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18449</v>
      </c>
      <c r="F47" s="10">
        <v>17</v>
      </c>
      <c r="G47" s="10">
        <v>531</v>
      </c>
      <c r="H47" s="10">
        <v>673</v>
      </c>
      <c r="I47" s="10">
        <v>36</v>
      </c>
      <c r="J47" s="10">
        <v>144</v>
      </c>
      <c r="K47" s="10">
        <v>150</v>
      </c>
      <c r="L47" s="10">
        <v>1617</v>
      </c>
      <c r="M47" s="10">
        <v>165</v>
      </c>
      <c r="N47" s="10">
        <v>41</v>
      </c>
      <c r="O47" s="10">
        <v>8</v>
      </c>
      <c r="P47" s="10">
        <v>649</v>
      </c>
      <c r="Q47" s="10">
        <v>14418</v>
      </c>
      <c r="R47" s="10">
        <v>1221</v>
      </c>
      <c r="S47" s="10">
        <v>2126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623</v>
      </c>
      <c r="C3" s="293"/>
      <c r="D3" s="293"/>
      <c r="E3" s="293"/>
      <c r="F3" s="293"/>
      <c r="G3" s="293"/>
      <c r="H3" s="293"/>
      <c r="I3" s="293"/>
      <c r="K3" s="293" t="s">
        <v>623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26</v>
      </c>
      <c r="C4" s="73"/>
      <c r="D4" s="73"/>
      <c r="E4" s="73"/>
      <c r="F4" s="73"/>
      <c r="G4" s="73"/>
      <c r="H4" s="73"/>
      <c r="I4" s="73"/>
      <c r="K4" s="73" t="s">
        <v>26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90832</v>
      </c>
      <c r="F10" s="10">
        <v>83</v>
      </c>
      <c r="G10" s="10">
        <v>6701</v>
      </c>
      <c r="H10" s="10">
        <v>5070</v>
      </c>
      <c r="I10" s="10">
        <v>95</v>
      </c>
      <c r="J10" s="10">
        <v>317</v>
      </c>
      <c r="K10" s="10">
        <v>1117</v>
      </c>
      <c r="L10" s="10">
        <v>26819</v>
      </c>
      <c r="M10" s="10">
        <v>1485</v>
      </c>
      <c r="N10" s="10">
        <v>58</v>
      </c>
      <c r="O10" s="10">
        <v>37</v>
      </c>
      <c r="P10" s="10">
        <v>147</v>
      </c>
      <c r="Q10" s="10">
        <v>48903</v>
      </c>
      <c r="R10" s="10">
        <v>11854</v>
      </c>
      <c r="S10" s="10">
        <v>29833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196306</v>
      </c>
      <c r="F11" s="10">
        <v>98</v>
      </c>
      <c r="G11" s="10">
        <v>12744</v>
      </c>
      <c r="H11" s="10">
        <v>8134</v>
      </c>
      <c r="I11" s="10">
        <v>449</v>
      </c>
      <c r="J11" s="10">
        <v>813</v>
      </c>
      <c r="K11" s="10">
        <v>2152</v>
      </c>
      <c r="L11" s="10">
        <v>51927</v>
      </c>
      <c r="M11" s="10">
        <v>2049</v>
      </c>
      <c r="N11" s="10">
        <v>248</v>
      </c>
      <c r="O11" s="10">
        <v>115</v>
      </c>
      <c r="P11" s="10">
        <v>671</v>
      </c>
      <c r="Q11" s="10">
        <v>116906</v>
      </c>
      <c r="R11" s="10">
        <v>20976</v>
      </c>
      <c r="S11" s="10">
        <v>57304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70969</v>
      </c>
      <c r="F13" s="10">
        <v>74</v>
      </c>
      <c r="G13" s="10">
        <v>5371</v>
      </c>
      <c r="H13" s="10">
        <v>4334</v>
      </c>
      <c r="I13" s="10">
        <v>63</v>
      </c>
      <c r="J13" s="10">
        <v>221</v>
      </c>
      <c r="K13" s="10">
        <v>874</v>
      </c>
      <c r="L13" s="10">
        <v>20865</v>
      </c>
      <c r="M13" s="10">
        <v>1247</v>
      </c>
      <c r="N13" s="10">
        <v>30</v>
      </c>
      <c r="O13" s="10">
        <v>18</v>
      </c>
      <c r="P13" s="10">
        <v>93</v>
      </c>
      <c r="Q13" s="10">
        <v>37779</v>
      </c>
      <c r="R13" s="10">
        <v>9779</v>
      </c>
      <c r="S13" s="10">
        <v>23255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8480</v>
      </c>
      <c r="F14" s="10">
        <v>7</v>
      </c>
      <c r="G14" s="10">
        <v>610</v>
      </c>
      <c r="H14" s="10">
        <v>383</v>
      </c>
      <c r="I14" s="10">
        <v>9</v>
      </c>
      <c r="J14" s="10">
        <v>42</v>
      </c>
      <c r="K14" s="10">
        <v>115</v>
      </c>
      <c r="L14" s="10">
        <v>2644</v>
      </c>
      <c r="M14" s="10">
        <v>178</v>
      </c>
      <c r="N14" s="10">
        <v>4</v>
      </c>
      <c r="O14" s="10">
        <v>8</v>
      </c>
      <c r="P14" s="10">
        <v>8</v>
      </c>
      <c r="Q14" s="10">
        <v>4472</v>
      </c>
      <c r="R14" s="10">
        <v>1000</v>
      </c>
      <c r="S14" s="10">
        <v>2991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10904</v>
      </c>
      <c r="F15" s="10">
        <v>2</v>
      </c>
      <c r="G15" s="10">
        <v>709</v>
      </c>
      <c r="H15" s="10">
        <v>321</v>
      </c>
      <c r="I15" s="10">
        <v>23</v>
      </c>
      <c r="J15" s="10">
        <v>54</v>
      </c>
      <c r="K15" s="10">
        <v>126</v>
      </c>
      <c r="L15" s="10">
        <v>3222</v>
      </c>
      <c r="M15" s="10">
        <v>59</v>
      </c>
      <c r="N15" s="10">
        <v>23</v>
      </c>
      <c r="O15" s="10">
        <v>11</v>
      </c>
      <c r="P15" s="10">
        <v>38</v>
      </c>
      <c r="Q15" s="10">
        <v>6316</v>
      </c>
      <c r="R15" s="10">
        <v>1032</v>
      </c>
      <c r="S15" s="10">
        <v>3495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96552</v>
      </c>
      <c r="F16" s="10">
        <v>10</v>
      </c>
      <c r="G16" s="10">
        <v>5953</v>
      </c>
      <c r="H16" s="10">
        <v>2439</v>
      </c>
      <c r="I16" s="10">
        <v>368</v>
      </c>
      <c r="J16" s="10">
        <v>508</v>
      </c>
      <c r="K16" s="10">
        <v>961</v>
      </c>
      <c r="L16" s="10">
        <v>23679</v>
      </c>
      <c r="M16" s="10">
        <v>443</v>
      </c>
      <c r="N16" s="10">
        <v>202</v>
      </c>
      <c r="O16" s="10">
        <v>81</v>
      </c>
      <c r="P16" s="10">
        <v>498</v>
      </c>
      <c r="Q16" s="10">
        <v>61410</v>
      </c>
      <c r="R16" s="10">
        <v>8402</v>
      </c>
      <c r="S16" s="10">
        <v>25874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479</v>
      </c>
      <c r="F17" s="10">
        <v>0</v>
      </c>
      <c r="G17" s="10">
        <v>11</v>
      </c>
      <c r="H17" s="10">
        <v>32</v>
      </c>
      <c r="I17" s="10">
        <v>0</v>
      </c>
      <c r="J17" s="10">
        <v>0</v>
      </c>
      <c r="K17" s="10">
        <v>2</v>
      </c>
      <c r="L17" s="10">
        <v>88</v>
      </c>
      <c r="M17" s="10">
        <v>1</v>
      </c>
      <c r="N17" s="10">
        <v>1</v>
      </c>
      <c r="O17" s="10">
        <v>0</v>
      </c>
      <c r="P17" s="10">
        <v>8</v>
      </c>
      <c r="Q17" s="10">
        <v>336</v>
      </c>
      <c r="R17" s="10">
        <v>43</v>
      </c>
      <c r="S17" s="10">
        <v>92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11825</v>
      </c>
      <c r="F18" s="10">
        <v>0</v>
      </c>
      <c r="G18" s="10">
        <v>200</v>
      </c>
      <c r="H18" s="10">
        <v>595</v>
      </c>
      <c r="I18" s="10">
        <v>0</v>
      </c>
      <c r="J18" s="10">
        <v>0</v>
      </c>
      <c r="K18" s="10">
        <v>87</v>
      </c>
      <c r="L18" s="10">
        <v>2095</v>
      </c>
      <c r="M18" s="10">
        <v>3</v>
      </c>
      <c r="N18" s="10">
        <v>8</v>
      </c>
      <c r="O18" s="10">
        <v>0</v>
      </c>
      <c r="P18" s="10">
        <v>64</v>
      </c>
      <c r="Q18" s="10">
        <v>8773</v>
      </c>
      <c r="R18" s="10">
        <v>795</v>
      </c>
      <c r="S18" s="10">
        <v>2193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6346</v>
      </c>
      <c r="F20" s="10">
        <v>0</v>
      </c>
      <c r="G20" s="10">
        <v>428</v>
      </c>
      <c r="H20" s="10">
        <v>177</v>
      </c>
      <c r="I20" s="10">
        <v>16</v>
      </c>
      <c r="J20" s="10">
        <v>28</v>
      </c>
      <c r="K20" s="10">
        <v>66</v>
      </c>
      <c r="L20" s="10">
        <v>1757</v>
      </c>
      <c r="M20" s="10">
        <v>33</v>
      </c>
      <c r="N20" s="10">
        <v>7</v>
      </c>
      <c r="O20" s="10">
        <v>2</v>
      </c>
      <c r="P20" s="10">
        <v>22</v>
      </c>
      <c r="Q20" s="10">
        <v>3810</v>
      </c>
      <c r="R20" s="10">
        <v>605</v>
      </c>
      <c r="S20" s="10">
        <v>1893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53867</v>
      </c>
      <c r="F21" s="10">
        <v>0</v>
      </c>
      <c r="G21" s="10">
        <v>3626</v>
      </c>
      <c r="H21" s="10">
        <v>1339</v>
      </c>
      <c r="I21" s="10">
        <v>278</v>
      </c>
      <c r="J21" s="10">
        <v>245</v>
      </c>
      <c r="K21" s="10">
        <v>454</v>
      </c>
      <c r="L21" s="10">
        <v>12946</v>
      </c>
      <c r="M21" s="10">
        <v>248</v>
      </c>
      <c r="N21" s="10">
        <v>96</v>
      </c>
      <c r="O21" s="10">
        <v>8</v>
      </c>
      <c r="P21" s="10">
        <v>253</v>
      </c>
      <c r="Q21" s="10">
        <v>34374</v>
      </c>
      <c r="R21" s="10">
        <v>4965</v>
      </c>
      <c r="S21" s="10">
        <v>13997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20796</v>
      </c>
      <c r="F23" s="10">
        <v>12</v>
      </c>
      <c r="G23" s="10">
        <v>237</v>
      </c>
      <c r="H23" s="10">
        <v>427</v>
      </c>
      <c r="I23" s="10">
        <v>11</v>
      </c>
      <c r="J23" s="10">
        <v>23</v>
      </c>
      <c r="K23" s="10">
        <v>95</v>
      </c>
      <c r="L23" s="10">
        <v>1105</v>
      </c>
      <c r="M23" s="10">
        <v>63</v>
      </c>
      <c r="N23" s="10">
        <v>17</v>
      </c>
      <c r="O23" s="10">
        <v>3</v>
      </c>
      <c r="P23" s="10">
        <v>57</v>
      </c>
      <c r="Q23" s="10">
        <v>18746</v>
      </c>
      <c r="R23" s="10">
        <v>676</v>
      </c>
      <c r="S23" s="10">
        <v>1306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155181</v>
      </c>
      <c r="F24" s="10">
        <v>65</v>
      </c>
      <c r="G24" s="10">
        <v>2944</v>
      </c>
      <c r="H24" s="10">
        <v>8139</v>
      </c>
      <c r="I24" s="10">
        <v>86</v>
      </c>
      <c r="J24" s="10">
        <v>508</v>
      </c>
      <c r="K24" s="10">
        <v>1237</v>
      </c>
      <c r="L24" s="10">
        <v>8748</v>
      </c>
      <c r="M24" s="10">
        <v>461</v>
      </c>
      <c r="N24" s="10">
        <v>70</v>
      </c>
      <c r="O24" s="10">
        <v>9</v>
      </c>
      <c r="P24" s="10">
        <v>828</v>
      </c>
      <c r="Q24" s="10">
        <v>132086</v>
      </c>
      <c r="R24" s="10">
        <v>11147</v>
      </c>
      <c r="S24" s="10">
        <v>11033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274</v>
      </c>
      <c r="F26" s="10">
        <v>1</v>
      </c>
      <c r="G26" s="10">
        <v>10</v>
      </c>
      <c r="H26" s="10">
        <v>6</v>
      </c>
      <c r="I26" s="10">
        <v>0</v>
      </c>
      <c r="J26" s="10">
        <v>1</v>
      </c>
      <c r="K26" s="10">
        <v>1</v>
      </c>
      <c r="L26" s="10">
        <v>34</v>
      </c>
      <c r="M26" s="10">
        <v>5</v>
      </c>
      <c r="N26" s="10">
        <v>1</v>
      </c>
      <c r="O26" s="10">
        <v>0</v>
      </c>
      <c r="P26" s="10">
        <v>2</v>
      </c>
      <c r="Q26" s="10">
        <v>213</v>
      </c>
      <c r="R26" s="10">
        <v>17</v>
      </c>
      <c r="S26" s="10">
        <v>42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3422</v>
      </c>
      <c r="F27" s="10">
        <v>11</v>
      </c>
      <c r="G27" s="10">
        <v>165</v>
      </c>
      <c r="H27" s="10">
        <v>58</v>
      </c>
      <c r="I27" s="10">
        <v>0</v>
      </c>
      <c r="J27" s="10">
        <v>2</v>
      </c>
      <c r="K27" s="10">
        <v>11</v>
      </c>
      <c r="L27" s="10">
        <v>288</v>
      </c>
      <c r="M27" s="10">
        <v>55</v>
      </c>
      <c r="N27" s="10">
        <v>15</v>
      </c>
      <c r="O27" s="10">
        <v>0</v>
      </c>
      <c r="P27" s="10">
        <v>22</v>
      </c>
      <c r="Q27" s="10">
        <v>2795</v>
      </c>
      <c r="R27" s="10">
        <v>234</v>
      </c>
      <c r="S27" s="10">
        <v>372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1377</v>
      </c>
      <c r="F28" s="10">
        <v>1</v>
      </c>
      <c r="G28" s="10">
        <v>47</v>
      </c>
      <c r="H28" s="10">
        <v>84</v>
      </c>
      <c r="I28" s="10">
        <v>2</v>
      </c>
      <c r="J28" s="10">
        <v>5</v>
      </c>
      <c r="K28" s="10">
        <v>16</v>
      </c>
      <c r="L28" s="10">
        <v>171</v>
      </c>
      <c r="M28" s="10">
        <v>6</v>
      </c>
      <c r="N28" s="10">
        <v>0</v>
      </c>
      <c r="O28" s="10">
        <v>0</v>
      </c>
      <c r="P28" s="10">
        <v>10</v>
      </c>
      <c r="Q28" s="10">
        <v>1035</v>
      </c>
      <c r="R28" s="10">
        <v>132</v>
      </c>
      <c r="S28" s="10">
        <v>198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12240</v>
      </c>
      <c r="F29" s="10">
        <v>8</v>
      </c>
      <c r="G29" s="10">
        <v>409</v>
      </c>
      <c r="H29" s="10">
        <v>635</v>
      </c>
      <c r="I29" s="10">
        <v>29</v>
      </c>
      <c r="J29" s="10">
        <v>56</v>
      </c>
      <c r="K29" s="10">
        <v>60</v>
      </c>
      <c r="L29" s="10">
        <v>920</v>
      </c>
      <c r="M29" s="10">
        <v>52</v>
      </c>
      <c r="N29" s="10">
        <v>0</v>
      </c>
      <c r="O29" s="10">
        <v>0</v>
      </c>
      <c r="P29" s="10">
        <v>93</v>
      </c>
      <c r="Q29" s="10">
        <v>9978</v>
      </c>
      <c r="R29" s="10">
        <v>1052</v>
      </c>
      <c r="S29" s="10">
        <v>1089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5161</v>
      </c>
      <c r="F30" s="10">
        <v>1</v>
      </c>
      <c r="G30" s="10">
        <v>5</v>
      </c>
      <c r="H30" s="10">
        <v>15</v>
      </c>
      <c r="I30" s="10">
        <v>0</v>
      </c>
      <c r="J30" s="10">
        <v>0</v>
      </c>
      <c r="K30" s="10">
        <v>2</v>
      </c>
      <c r="L30" s="10">
        <v>17</v>
      </c>
      <c r="M30" s="10">
        <v>2</v>
      </c>
      <c r="N30" s="10">
        <v>1</v>
      </c>
      <c r="O30" s="10">
        <v>0</v>
      </c>
      <c r="P30" s="10">
        <v>1</v>
      </c>
      <c r="Q30" s="10">
        <v>5117</v>
      </c>
      <c r="R30" s="10">
        <v>21</v>
      </c>
      <c r="S30" s="10">
        <v>22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23590</v>
      </c>
      <c r="F31" s="10">
        <v>4</v>
      </c>
      <c r="G31" s="10">
        <v>25</v>
      </c>
      <c r="H31" s="10">
        <v>83</v>
      </c>
      <c r="I31" s="10">
        <v>0</v>
      </c>
      <c r="J31" s="10">
        <v>0</v>
      </c>
      <c r="K31" s="10">
        <v>24</v>
      </c>
      <c r="L31" s="10">
        <v>72</v>
      </c>
      <c r="M31" s="10">
        <v>4</v>
      </c>
      <c r="N31" s="10">
        <v>4</v>
      </c>
      <c r="O31" s="10">
        <v>0</v>
      </c>
      <c r="P31" s="10">
        <v>1</v>
      </c>
      <c r="Q31" s="10">
        <v>23372</v>
      </c>
      <c r="R31" s="10">
        <v>113</v>
      </c>
      <c r="S31" s="10">
        <v>104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12264</v>
      </c>
      <c r="F32" s="10">
        <v>6</v>
      </c>
      <c r="G32" s="10">
        <v>131</v>
      </c>
      <c r="H32" s="10">
        <v>261</v>
      </c>
      <c r="I32" s="10">
        <v>5</v>
      </c>
      <c r="J32" s="10">
        <v>12</v>
      </c>
      <c r="K32" s="10">
        <v>59</v>
      </c>
      <c r="L32" s="10">
        <v>687</v>
      </c>
      <c r="M32" s="10">
        <v>39</v>
      </c>
      <c r="N32" s="10">
        <v>11</v>
      </c>
      <c r="O32" s="10">
        <v>2</v>
      </c>
      <c r="P32" s="10">
        <v>36</v>
      </c>
      <c r="Q32" s="10">
        <v>11015</v>
      </c>
      <c r="R32" s="10">
        <v>398</v>
      </c>
      <c r="S32" s="10">
        <v>810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105976</v>
      </c>
      <c r="F33" s="10">
        <v>34</v>
      </c>
      <c r="G33" s="10">
        <v>2092</v>
      </c>
      <c r="H33" s="10">
        <v>7070</v>
      </c>
      <c r="I33" s="10">
        <v>47</v>
      </c>
      <c r="J33" s="10">
        <v>357</v>
      </c>
      <c r="K33" s="10">
        <v>1063</v>
      </c>
      <c r="L33" s="10">
        <v>6575</v>
      </c>
      <c r="M33" s="10">
        <v>313</v>
      </c>
      <c r="N33" s="10">
        <v>46</v>
      </c>
      <c r="O33" s="10">
        <v>4</v>
      </c>
      <c r="P33" s="10">
        <v>607</v>
      </c>
      <c r="Q33" s="10">
        <v>87767</v>
      </c>
      <c r="R33" s="10">
        <v>9197</v>
      </c>
      <c r="S33" s="10">
        <v>8358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2839</v>
      </c>
      <c r="F35" s="10">
        <v>1</v>
      </c>
      <c r="G35" s="10">
        <v>46</v>
      </c>
      <c r="H35" s="10">
        <v>84</v>
      </c>
      <c r="I35" s="10">
        <v>2</v>
      </c>
      <c r="J35" s="10">
        <v>5</v>
      </c>
      <c r="K35" s="10">
        <v>13</v>
      </c>
      <c r="L35" s="10">
        <v>260</v>
      </c>
      <c r="M35" s="10">
        <v>17</v>
      </c>
      <c r="N35" s="10">
        <v>5</v>
      </c>
      <c r="O35" s="10">
        <v>1</v>
      </c>
      <c r="P35" s="10">
        <v>17</v>
      </c>
      <c r="Q35" s="10">
        <v>2388</v>
      </c>
      <c r="R35" s="10">
        <v>131</v>
      </c>
      <c r="S35" s="10">
        <v>301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30073</v>
      </c>
      <c r="F36" s="10">
        <v>14</v>
      </c>
      <c r="G36" s="10">
        <v>668</v>
      </c>
      <c r="H36" s="10">
        <v>1957</v>
      </c>
      <c r="I36" s="10">
        <v>5</v>
      </c>
      <c r="J36" s="10">
        <v>156</v>
      </c>
      <c r="K36" s="10">
        <v>188</v>
      </c>
      <c r="L36" s="10">
        <v>2307</v>
      </c>
      <c r="M36" s="10">
        <v>240</v>
      </c>
      <c r="N36" s="10">
        <v>15</v>
      </c>
      <c r="O36" s="10">
        <v>3</v>
      </c>
      <c r="P36" s="10">
        <v>350</v>
      </c>
      <c r="Q36" s="10">
        <v>24171</v>
      </c>
      <c r="R36" s="10">
        <v>2638</v>
      </c>
      <c r="S36" s="10">
        <v>2910</v>
      </c>
      <c r="T36" s="67">
        <v>22</v>
      </c>
    </row>
    <row r="37" spans="1:20" ht="20.100000000000001" customHeight="1">
      <c r="A37" s="67">
        <v>23</v>
      </c>
      <c r="D37" s="58" t="s">
        <v>52</v>
      </c>
      <c r="E37" s="10">
        <v>1213</v>
      </c>
      <c r="F37" s="10">
        <v>1</v>
      </c>
      <c r="G37" s="10">
        <v>34</v>
      </c>
      <c r="H37" s="10">
        <v>79</v>
      </c>
      <c r="I37" s="10">
        <v>0</v>
      </c>
      <c r="J37" s="10">
        <v>1</v>
      </c>
      <c r="K37" s="10">
        <v>22</v>
      </c>
      <c r="L37" s="10">
        <v>143</v>
      </c>
      <c r="M37" s="10">
        <v>4</v>
      </c>
      <c r="N37" s="10">
        <v>0</v>
      </c>
      <c r="O37" s="10">
        <v>0</v>
      </c>
      <c r="P37" s="10">
        <v>9</v>
      </c>
      <c r="Q37" s="10">
        <v>920</v>
      </c>
      <c r="R37" s="10">
        <v>114</v>
      </c>
      <c r="S37" s="10">
        <v>170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15001</v>
      </c>
      <c r="F38" s="10">
        <v>3</v>
      </c>
      <c r="G38" s="10">
        <v>317</v>
      </c>
      <c r="H38" s="10">
        <v>1210</v>
      </c>
      <c r="I38" s="10">
        <v>0</v>
      </c>
      <c r="J38" s="10">
        <v>19</v>
      </c>
      <c r="K38" s="10">
        <v>200</v>
      </c>
      <c r="L38" s="10">
        <v>1872</v>
      </c>
      <c r="M38" s="10">
        <v>20</v>
      </c>
      <c r="N38" s="10">
        <v>0</v>
      </c>
      <c r="O38" s="10">
        <v>0</v>
      </c>
      <c r="P38" s="10">
        <v>129</v>
      </c>
      <c r="Q38" s="10">
        <v>11232</v>
      </c>
      <c r="R38" s="10">
        <v>1529</v>
      </c>
      <c r="S38" s="10">
        <v>2111</v>
      </c>
      <c r="T38" s="67">
        <v>24</v>
      </c>
    </row>
    <row r="39" spans="1:20" ht="20.100000000000001" customHeight="1">
      <c r="A39" s="67">
        <v>25</v>
      </c>
      <c r="D39" s="58" t="s">
        <v>53</v>
      </c>
      <c r="E39" s="10">
        <v>4841</v>
      </c>
      <c r="F39" s="10">
        <v>2</v>
      </c>
      <c r="G39" s="10">
        <v>34</v>
      </c>
      <c r="H39" s="10">
        <v>69</v>
      </c>
      <c r="I39" s="10">
        <v>1</v>
      </c>
      <c r="J39" s="10">
        <v>2</v>
      </c>
      <c r="K39" s="10">
        <v>13</v>
      </c>
      <c r="L39" s="10">
        <v>185</v>
      </c>
      <c r="M39" s="10">
        <v>10</v>
      </c>
      <c r="N39" s="10">
        <v>3</v>
      </c>
      <c r="O39" s="10">
        <v>1</v>
      </c>
      <c r="P39" s="10">
        <v>7</v>
      </c>
      <c r="Q39" s="10">
        <v>4514</v>
      </c>
      <c r="R39" s="10">
        <v>105</v>
      </c>
      <c r="S39" s="10">
        <v>214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50957</v>
      </c>
      <c r="F40" s="10">
        <v>16</v>
      </c>
      <c r="G40" s="10">
        <v>1033</v>
      </c>
      <c r="H40" s="10">
        <v>3795</v>
      </c>
      <c r="I40" s="10">
        <v>2</v>
      </c>
      <c r="J40" s="10">
        <v>146</v>
      </c>
      <c r="K40" s="10">
        <v>610</v>
      </c>
      <c r="L40" s="10">
        <v>1965</v>
      </c>
      <c r="M40" s="10">
        <v>33</v>
      </c>
      <c r="N40" s="10">
        <v>18</v>
      </c>
      <c r="O40" s="10">
        <v>1</v>
      </c>
      <c r="P40" s="10">
        <v>117</v>
      </c>
      <c r="Q40" s="10">
        <v>43222</v>
      </c>
      <c r="R40" s="10">
        <v>4844</v>
      </c>
      <c r="S40" s="10">
        <v>2773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346</v>
      </c>
      <c r="F41" s="10">
        <v>2</v>
      </c>
      <c r="G41" s="10">
        <v>8</v>
      </c>
      <c r="H41" s="10">
        <v>15</v>
      </c>
      <c r="I41" s="10">
        <v>2</v>
      </c>
      <c r="J41" s="10">
        <v>1</v>
      </c>
      <c r="K41" s="10">
        <v>5</v>
      </c>
      <c r="L41" s="10">
        <v>47</v>
      </c>
      <c r="M41" s="10">
        <v>3</v>
      </c>
      <c r="N41" s="10">
        <v>1</v>
      </c>
      <c r="O41" s="10">
        <v>0</v>
      </c>
      <c r="P41" s="10">
        <v>3</v>
      </c>
      <c r="Q41" s="10">
        <v>259</v>
      </c>
      <c r="R41" s="10">
        <v>25</v>
      </c>
      <c r="S41" s="10">
        <v>57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2383</v>
      </c>
      <c r="F42" s="10">
        <v>3</v>
      </c>
      <c r="G42" s="10">
        <v>31</v>
      </c>
      <c r="H42" s="10">
        <v>54</v>
      </c>
      <c r="I42" s="10">
        <v>40</v>
      </c>
      <c r="J42" s="10">
        <v>14</v>
      </c>
      <c r="K42" s="10">
        <v>18</v>
      </c>
      <c r="L42" s="10">
        <v>247</v>
      </c>
      <c r="M42" s="10">
        <v>10</v>
      </c>
      <c r="N42" s="10">
        <v>3</v>
      </c>
      <c r="O42" s="10">
        <v>0</v>
      </c>
      <c r="P42" s="10">
        <v>11</v>
      </c>
      <c r="Q42" s="10">
        <v>1951</v>
      </c>
      <c r="R42" s="10">
        <v>88</v>
      </c>
      <c r="S42" s="10">
        <v>292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1720</v>
      </c>
      <c r="F43" s="10">
        <v>3</v>
      </c>
      <c r="G43" s="10">
        <v>44</v>
      </c>
      <c r="H43" s="10">
        <v>61</v>
      </c>
      <c r="I43" s="10">
        <v>4</v>
      </c>
      <c r="J43" s="10">
        <v>5</v>
      </c>
      <c r="K43" s="10">
        <v>17</v>
      </c>
      <c r="L43" s="10">
        <v>196</v>
      </c>
      <c r="M43" s="10">
        <v>11</v>
      </c>
      <c r="N43" s="10">
        <v>4</v>
      </c>
      <c r="O43" s="10">
        <v>1</v>
      </c>
      <c r="P43" s="10">
        <v>8</v>
      </c>
      <c r="Q43" s="10">
        <v>1366</v>
      </c>
      <c r="R43" s="10">
        <v>108</v>
      </c>
      <c r="S43" s="10">
        <v>234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9952</v>
      </c>
      <c r="F44" s="10">
        <v>7</v>
      </c>
      <c r="G44" s="10">
        <v>252</v>
      </c>
      <c r="H44" s="10">
        <v>293</v>
      </c>
      <c r="I44" s="10">
        <v>11</v>
      </c>
      <c r="J44" s="10">
        <v>92</v>
      </c>
      <c r="K44" s="10">
        <v>80</v>
      </c>
      <c r="L44" s="10">
        <v>893</v>
      </c>
      <c r="M44" s="10">
        <v>36</v>
      </c>
      <c r="N44" s="10">
        <v>5</v>
      </c>
      <c r="O44" s="10">
        <v>5</v>
      </c>
      <c r="P44" s="10">
        <v>104</v>
      </c>
      <c r="Q44" s="10">
        <v>8174</v>
      </c>
      <c r="R44" s="10">
        <v>552</v>
      </c>
      <c r="S44" s="10">
        <v>1111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2318</v>
      </c>
      <c r="F46" s="10">
        <v>3</v>
      </c>
      <c r="G46" s="10">
        <v>53</v>
      </c>
      <c r="H46" s="10">
        <v>73</v>
      </c>
      <c r="I46" s="10">
        <v>5</v>
      </c>
      <c r="J46" s="10">
        <v>9</v>
      </c>
      <c r="K46" s="10">
        <v>19</v>
      </c>
      <c r="L46" s="10">
        <v>225</v>
      </c>
      <c r="M46" s="10">
        <v>17</v>
      </c>
      <c r="N46" s="10">
        <v>6</v>
      </c>
      <c r="O46" s="10">
        <v>2</v>
      </c>
      <c r="P46" s="10">
        <v>7</v>
      </c>
      <c r="Q46" s="10">
        <v>1899</v>
      </c>
      <c r="R46" s="10">
        <v>129</v>
      </c>
      <c r="S46" s="10">
        <v>278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14570</v>
      </c>
      <c r="F47" s="10">
        <v>17</v>
      </c>
      <c r="G47" s="10">
        <v>416</v>
      </c>
      <c r="H47" s="10">
        <v>369</v>
      </c>
      <c r="I47" s="10">
        <v>23</v>
      </c>
      <c r="J47" s="10">
        <v>119</v>
      </c>
      <c r="K47" s="10">
        <v>92</v>
      </c>
      <c r="L47" s="10">
        <v>1259</v>
      </c>
      <c r="M47" s="10">
        <v>95</v>
      </c>
      <c r="N47" s="10">
        <v>27</v>
      </c>
      <c r="O47" s="10">
        <v>8</v>
      </c>
      <c r="P47" s="10">
        <v>126</v>
      </c>
      <c r="Q47" s="10">
        <v>12019</v>
      </c>
      <c r="R47" s="10">
        <v>803</v>
      </c>
      <c r="S47" s="10">
        <v>1599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13.7109375" style="25" customWidth="1"/>
    <col min="2" max="2" width="2" style="25" customWidth="1"/>
    <col min="3" max="3" width="1.7109375" style="25" customWidth="1"/>
    <col min="4" max="4" width="40.7109375" style="25" customWidth="1"/>
    <col min="5" max="5" width="14.7109375" style="25" customWidth="1"/>
    <col min="6" max="17" width="13.7109375" style="25" customWidth="1"/>
    <col min="18" max="19" width="14.7109375" style="25" customWidth="1"/>
    <col min="20" max="20" width="13.7109375" style="25" customWidth="1"/>
    <col min="21" max="22" width="18.28515625" style="25" customWidth="1"/>
    <col min="23" max="16384" width="11.42578125" style="25"/>
  </cols>
  <sheetData>
    <row r="1" spans="1:2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  <c r="J1" s="404"/>
      <c r="K1" s="404" t="s">
        <v>245</v>
      </c>
      <c r="L1" s="404"/>
      <c r="M1" s="404"/>
      <c r="N1" s="404"/>
      <c r="O1" s="404"/>
      <c r="P1" s="404"/>
      <c r="Q1" s="404"/>
      <c r="R1" s="404"/>
      <c r="S1" s="404"/>
      <c r="T1" s="404"/>
    </row>
    <row r="2" spans="1:20" s="291" customFormat="1" ht="20.100000000000001" customHeight="1">
      <c r="A2" s="293" t="s">
        <v>249</v>
      </c>
      <c r="C2" s="293"/>
      <c r="D2" s="293"/>
      <c r="E2" s="293"/>
      <c r="F2" s="293"/>
      <c r="G2" s="293"/>
      <c r="H2" s="293"/>
      <c r="I2" s="293"/>
      <c r="K2" s="293" t="s">
        <v>249</v>
      </c>
      <c r="L2" s="293"/>
      <c r="M2" s="293"/>
      <c r="N2" s="293"/>
      <c r="O2" s="293"/>
      <c r="P2" s="293"/>
      <c r="Q2" s="293"/>
      <c r="R2" s="293"/>
      <c r="S2" s="293"/>
      <c r="T2" s="293"/>
    </row>
    <row r="3" spans="1:20" s="291" customFormat="1" ht="20.100000000000001" customHeight="1">
      <c r="A3" s="293" t="s">
        <v>623</v>
      </c>
      <c r="C3" s="293"/>
      <c r="D3" s="293"/>
      <c r="E3" s="293"/>
      <c r="F3" s="293"/>
      <c r="G3" s="293"/>
      <c r="H3" s="293"/>
      <c r="I3" s="293"/>
      <c r="K3" s="293" t="s">
        <v>623</v>
      </c>
      <c r="L3" s="293"/>
      <c r="M3" s="293"/>
      <c r="N3" s="293"/>
      <c r="O3" s="293"/>
      <c r="P3" s="293"/>
      <c r="Q3" s="293"/>
      <c r="R3" s="293"/>
      <c r="S3" s="293"/>
      <c r="T3" s="293"/>
    </row>
    <row r="4" spans="1:20" ht="20.100000000000001" customHeight="1">
      <c r="A4" s="73" t="s">
        <v>36</v>
      </c>
      <c r="C4" s="73"/>
      <c r="D4" s="73"/>
      <c r="E4" s="73"/>
      <c r="F4" s="73"/>
      <c r="G4" s="73"/>
      <c r="H4" s="73"/>
      <c r="I4" s="73"/>
      <c r="K4" s="73" t="s">
        <v>36</v>
      </c>
    </row>
    <row r="5" spans="1:20" ht="9.9499999999999993" customHeight="1">
      <c r="B5" s="24"/>
      <c r="C5" s="24"/>
      <c r="D5" s="24"/>
      <c r="E5" s="24"/>
      <c r="F5" s="24"/>
      <c r="G5" s="24"/>
      <c r="H5" s="24"/>
      <c r="I5" s="24"/>
    </row>
    <row r="6" spans="1:20" ht="24" customHeight="1">
      <c r="A6" s="356" t="s">
        <v>189</v>
      </c>
      <c r="B6" s="389" t="s">
        <v>134</v>
      </c>
      <c r="C6" s="389"/>
      <c r="D6" s="390"/>
      <c r="E6" s="393" t="s">
        <v>135</v>
      </c>
      <c r="F6" s="65"/>
      <c r="G6" s="397"/>
      <c r="H6" s="397"/>
      <c r="I6" s="65"/>
      <c r="J6" s="64" t="s">
        <v>209</v>
      </c>
      <c r="K6" s="65" t="s">
        <v>207</v>
      </c>
      <c r="L6" s="65"/>
      <c r="M6" s="65"/>
      <c r="N6" s="65"/>
      <c r="O6" s="65"/>
      <c r="P6" s="65"/>
      <c r="Q6" s="65"/>
      <c r="R6" s="408" t="s">
        <v>192</v>
      </c>
      <c r="S6" s="410"/>
      <c r="T6" s="384" t="s">
        <v>189</v>
      </c>
    </row>
    <row r="7" spans="1:20" ht="18" customHeight="1">
      <c r="A7" s="358"/>
      <c r="B7" s="391"/>
      <c r="C7" s="391"/>
      <c r="D7" s="387"/>
      <c r="E7" s="406"/>
      <c r="F7" s="364" t="s">
        <v>193</v>
      </c>
      <c r="G7" s="364" t="s">
        <v>194</v>
      </c>
      <c r="H7" s="361" t="s">
        <v>195</v>
      </c>
      <c r="I7" s="364" t="s">
        <v>196</v>
      </c>
      <c r="J7" s="384" t="s">
        <v>197</v>
      </c>
      <c r="K7" s="390" t="s">
        <v>584</v>
      </c>
      <c r="L7" s="364" t="s">
        <v>198</v>
      </c>
      <c r="M7" s="364" t="s">
        <v>144</v>
      </c>
      <c r="N7" s="364" t="s">
        <v>199</v>
      </c>
      <c r="O7" s="364" t="s">
        <v>200</v>
      </c>
      <c r="P7" s="361" t="s">
        <v>201</v>
      </c>
      <c r="Q7" s="364" t="s">
        <v>202</v>
      </c>
      <c r="R7" s="364" t="s">
        <v>611</v>
      </c>
      <c r="S7" s="364" t="s">
        <v>612</v>
      </c>
      <c r="T7" s="385"/>
    </row>
    <row r="8" spans="1:20" ht="12" customHeight="1">
      <c r="A8" s="358"/>
      <c r="B8" s="391"/>
      <c r="C8" s="391"/>
      <c r="D8" s="387"/>
      <c r="E8" s="406"/>
      <c r="F8" s="429"/>
      <c r="G8" s="429"/>
      <c r="H8" s="431"/>
      <c r="I8" s="365"/>
      <c r="J8" s="385"/>
      <c r="K8" s="387"/>
      <c r="L8" s="365"/>
      <c r="M8" s="365"/>
      <c r="N8" s="365"/>
      <c r="O8" s="365"/>
      <c r="P8" s="362"/>
      <c r="Q8" s="365"/>
      <c r="R8" s="365"/>
      <c r="S8" s="365"/>
      <c r="T8" s="385"/>
    </row>
    <row r="9" spans="1:20" ht="6" customHeight="1">
      <c r="A9" s="360"/>
      <c r="B9" s="392"/>
      <c r="C9" s="392"/>
      <c r="D9" s="388"/>
      <c r="E9" s="407"/>
      <c r="F9" s="430"/>
      <c r="G9" s="430"/>
      <c r="H9" s="432"/>
      <c r="I9" s="366"/>
      <c r="J9" s="386"/>
      <c r="K9" s="388"/>
      <c r="L9" s="366"/>
      <c r="M9" s="366"/>
      <c r="N9" s="366"/>
      <c r="O9" s="366"/>
      <c r="P9" s="363"/>
      <c r="Q9" s="366"/>
      <c r="R9" s="366"/>
      <c r="S9" s="366"/>
      <c r="T9" s="386"/>
    </row>
    <row r="10" spans="1:20" ht="54.95" customHeight="1">
      <c r="A10" s="67">
        <v>1</v>
      </c>
      <c r="B10" s="58" t="s">
        <v>9</v>
      </c>
      <c r="C10" s="56"/>
      <c r="D10" s="56"/>
      <c r="E10" s="10">
        <v>19158</v>
      </c>
      <c r="F10" s="10">
        <v>8</v>
      </c>
      <c r="G10" s="10">
        <v>2208</v>
      </c>
      <c r="H10" s="10">
        <v>2682</v>
      </c>
      <c r="I10" s="10">
        <v>10</v>
      </c>
      <c r="J10" s="10">
        <v>81</v>
      </c>
      <c r="K10" s="10">
        <v>193</v>
      </c>
      <c r="L10" s="10">
        <v>6323</v>
      </c>
      <c r="M10" s="10">
        <v>394</v>
      </c>
      <c r="N10" s="10">
        <v>41</v>
      </c>
      <c r="O10" s="10">
        <v>5</v>
      </c>
      <c r="P10" s="10">
        <v>373</v>
      </c>
      <c r="Q10" s="10">
        <v>6840</v>
      </c>
      <c r="R10" s="10">
        <v>4898</v>
      </c>
      <c r="S10" s="10">
        <v>7037</v>
      </c>
      <c r="T10" s="67">
        <v>1</v>
      </c>
    </row>
    <row r="11" spans="1:20" ht="15" customHeight="1">
      <c r="A11" s="67">
        <v>2</v>
      </c>
      <c r="B11" s="58" t="s">
        <v>183</v>
      </c>
      <c r="C11" s="56"/>
      <c r="D11" s="56"/>
      <c r="E11" s="10">
        <v>39352</v>
      </c>
      <c r="F11" s="10">
        <v>53</v>
      </c>
      <c r="G11" s="10">
        <v>2979</v>
      </c>
      <c r="H11" s="10">
        <v>4469</v>
      </c>
      <c r="I11" s="10">
        <v>71</v>
      </c>
      <c r="J11" s="10">
        <v>266</v>
      </c>
      <c r="K11" s="10">
        <v>342</v>
      </c>
      <c r="L11" s="10">
        <v>9060</v>
      </c>
      <c r="M11" s="10">
        <v>464</v>
      </c>
      <c r="N11" s="10">
        <v>500</v>
      </c>
      <c r="O11" s="10">
        <v>6</v>
      </c>
      <c r="P11" s="10">
        <v>1888</v>
      </c>
      <c r="Q11" s="10">
        <v>19254</v>
      </c>
      <c r="R11" s="10">
        <v>7501</v>
      </c>
      <c r="S11" s="10">
        <v>10638</v>
      </c>
      <c r="T11" s="67">
        <v>2</v>
      </c>
    </row>
    <row r="12" spans="1:20" ht="24.95" customHeight="1">
      <c r="A12" s="67"/>
      <c r="B12" s="58" t="s">
        <v>76</v>
      </c>
      <c r="C12" s="56"/>
      <c r="D12" s="56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67"/>
    </row>
    <row r="13" spans="1:20" ht="20.100000000000001" customHeight="1">
      <c r="A13" s="67">
        <v>3</v>
      </c>
      <c r="C13" s="58" t="s">
        <v>108</v>
      </c>
      <c r="D13" s="56"/>
      <c r="E13" s="10">
        <v>16774</v>
      </c>
      <c r="F13" s="10">
        <v>5</v>
      </c>
      <c r="G13" s="10">
        <v>2060</v>
      </c>
      <c r="H13" s="10">
        <v>2455</v>
      </c>
      <c r="I13" s="10">
        <v>3</v>
      </c>
      <c r="J13" s="10">
        <v>64</v>
      </c>
      <c r="K13" s="10">
        <v>168</v>
      </c>
      <c r="L13" s="10">
        <v>5735</v>
      </c>
      <c r="M13" s="10">
        <v>356</v>
      </c>
      <c r="N13" s="10">
        <v>18</v>
      </c>
      <c r="O13" s="10">
        <v>4</v>
      </c>
      <c r="P13" s="10">
        <v>244</v>
      </c>
      <c r="Q13" s="10">
        <v>5662</v>
      </c>
      <c r="R13" s="10">
        <v>4520</v>
      </c>
      <c r="S13" s="10">
        <v>6345</v>
      </c>
      <c r="T13" s="67">
        <v>3</v>
      </c>
    </row>
    <row r="14" spans="1:20" ht="20.100000000000001" customHeight="1">
      <c r="A14" s="67">
        <v>4</v>
      </c>
      <c r="C14" s="58" t="s">
        <v>109</v>
      </c>
      <c r="D14" s="56"/>
      <c r="E14" s="10">
        <v>799</v>
      </c>
      <c r="F14" s="10">
        <v>0</v>
      </c>
      <c r="G14" s="10">
        <v>81</v>
      </c>
      <c r="H14" s="10">
        <v>97</v>
      </c>
      <c r="I14" s="10">
        <v>0</v>
      </c>
      <c r="J14" s="10">
        <v>2</v>
      </c>
      <c r="K14" s="10">
        <v>10</v>
      </c>
      <c r="L14" s="10">
        <v>296</v>
      </c>
      <c r="M14" s="10">
        <v>28</v>
      </c>
      <c r="N14" s="10">
        <v>0</v>
      </c>
      <c r="O14" s="10">
        <v>1</v>
      </c>
      <c r="P14" s="10">
        <v>19</v>
      </c>
      <c r="Q14" s="10">
        <v>265</v>
      </c>
      <c r="R14" s="10">
        <v>178</v>
      </c>
      <c r="S14" s="10">
        <v>337</v>
      </c>
      <c r="T14" s="67">
        <v>4</v>
      </c>
    </row>
    <row r="15" spans="1:20" ht="20.100000000000001" customHeight="1">
      <c r="A15" s="67">
        <v>5</v>
      </c>
      <c r="C15" s="58" t="s">
        <v>203</v>
      </c>
      <c r="D15" s="56"/>
      <c r="E15" s="10">
        <v>1533</v>
      </c>
      <c r="F15" s="10">
        <v>2</v>
      </c>
      <c r="G15" s="10">
        <v>66</v>
      </c>
      <c r="H15" s="10">
        <v>128</v>
      </c>
      <c r="I15" s="10">
        <v>7</v>
      </c>
      <c r="J15" s="10">
        <v>15</v>
      </c>
      <c r="K15" s="10">
        <v>13</v>
      </c>
      <c r="L15" s="10">
        <v>285</v>
      </c>
      <c r="M15" s="10">
        <v>10</v>
      </c>
      <c r="N15" s="10">
        <v>20</v>
      </c>
      <c r="O15" s="10">
        <v>0</v>
      </c>
      <c r="P15" s="10">
        <v>110</v>
      </c>
      <c r="Q15" s="10">
        <v>877</v>
      </c>
      <c r="R15" s="10">
        <v>196</v>
      </c>
      <c r="S15" s="10">
        <v>343</v>
      </c>
      <c r="T15" s="67">
        <v>5</v>
      </c>
    </row>
    <row r="16" spans="1:20" ht="15" customHeight="1">
      <c r="A16" s="67">
        <v>6</v>
      </c>
      <c r="C16" s="58" t="s">
        <v>183</v>
      </c>
      <c r="D16" s="56"/>
      <c r="E16" s="10">
        <v>18598</v>
      </c>
      <c r="F16" s="10">
        <v>46</v>
      </c>
      <c r="G16" s="10">
        <v>629</v>
      </c>
      <c r="H16" s="10">
        <v>1537</v>
      </c>
      <c r="I16" s="10">
        <v>68</v>
      </c>
      <c r="J16" s="10">
        <v>198</v>
      </c>
      <c r="K16" s="10">
        <v>136</v>
      </c>
      <c r="L16" s="10">
        <v>2573</v>
      </c>
      <c r="M16" s="10">
        <v>52</v>
      </c>
      <c r="N16" s="10">
        <v>230</v>
      </c>
      <c r="O16" s="10">
        <v>0</v>
      </c>
      <c r="P16" s="10">
        <v>1606</v>
      </c>
      <c r="Q16" s="10">
        <v>11523</v>
      </c>
      <c r="R16" s="10">
        <v>2212</v>
      </c>
      <c r="S16" s="10">
        <v>3189</v>
      </c>
      <c r="T16" s="67">
        <v>6</v>
      </c>
    </row>
    <row r="17" spans="1:20" ht="20.100000000000001" customHeight="1">
      <c r="A17" s="67">
        <v>7</v>
      </c>
      <c r="C17" s="58" t="s">
        <v>10</v>
      </c>
      <c r="D17" s="56"/>
      <c r="E17" s="10">
        <v>52</v>
      </c>
      <c r="F17" s="10">
        <v>1</v>
      </c>
      <c r="G17" s="10">
        <v>1</v>
      </c>
      <c r="H17" s="10">
        <v>2</v>
      </c>
      <c r="I17" s="10">
        <v>0</v>
      </c>
      <c r="J17" s="10">
        <v>0</v>
      </c>
      <c r="K17" s="10">
        <v>2</v>
      </c>
      <c r="L17" s="10">
        <v>7</v>
      </c>
      <c r="M17" s="10">
        <v>0</v>
      </c>
      <c r="N17" s="10">
        <v>3</v>
      </c>
      <c r="O17" s="10">
        <v>0</v>
      </c>
      <c r="P17" s="10">
        <v>0</v>
      </c>
      <c r="Q17" s="10">
        <v>36</v>
      </c>
      <c r="R17" s="10">
        <v>4</v>
      </c>
      <c r="S17" s="10">
        <v>12</v>
      </c>
      <c r="T17" s="67">
        <v>7</v>
      </c>
    </row>
    <row r="18" spans="1:20" ht="15" customHeight="1">
      <c r="A18" s="67">
        <v>8</v>
      </c>
      <c r="C18" s="58" t="s">
        <v>183</v>
      </c>
      <c r="D18" s="56"/>
      <c r="E18" s="10">
        <v>2382</v>
      </c>
      <c r="F18" s="10">
        <v>2</v>
      </c>
      <c r="G18" s="10">
        <v>128</v>
      </c>
      <c r="H18" s="10">
        <v>283</v>
      </c>
      <c r="I18" s="10">
        <v>0</v>
      </c>
      <c r="J18" s="10">
        <v>0</v>
      </c>
      <c r="K18" s="10">
        <v>18</v>
      </c>
      <c r="L18" s="10">
        <v>160</v>
      </c>
      <c r="M18" s="10">
        <v>0</v>
      </c>
      <c r="N18" s="10">
        <v>252</v>
      </c>
      <c r="O18" s="10">
        <v>0</v>
      </c>
      <c r="P18" s="10">
        <v>0</v>
      </c>
      <c r="Q18" s="10">
        <v>1539</v>
      </c>
      <c r="R18" s="10">
        <v>413</v>
      </c>
      <c r="S18" s="10">
        <v>430</v>
      </c>
      <c r="T18" s="67">
        <v>8</v>
      </c>
    </row>
    <row r="19" spans="1:20" ht="24.95" customHeight="1">
      <c r="A19" s="67"/>
      <c r="B19" s="58" t="s">
        <v>34</v>
      </c>
      <c r="C19" s="56"/>
      <c r="D19" s="56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67"/>
    </row>
    <row r="20" spans="1:20" ht="20.100000000000001" customHeight="1">
      <c r="A20" s="67">
        <v>9</v>
      </c>
      <c r="C20" s="58" t="s">
        <v>185</v>
      </c>
      <c r="D20" s="56"/>
      <c r="E20" s="10">
        <v>738</v>
      </c>
      <c r="F20" s="10">
        <v>0</v>
      </c>
      <c r="G20" s="10">
        <v>51</v>
      </c>
      <c r="H20" s="10">
        <v>60</v>
      </c>
      <c r="I20" s="10">
        <v>0</v>
      </c>
      <c r="J20" s="10">
        <v>4</v>
      </c>
      <c r="K20" s="10">
        <v>4</v>
      </c>
      <c r="L20" s="10">
        <v>114</v>
      </c>
      <c r="M20" s="10">
        <v>1</v>
      </c>
      <c r="N20" s="10">
        <v>0</v>
      </c>
      <c r="O20" s="10">
        <v>0</v>
      </c>
      <c r="P20" s="10">
        <v>67</v>
      </c>
      <c r="Q20" s="10">
        <v>437</v>
      </c>
      <c r="R20" s="10">
        <v>111</v>
      </c>
      <c r="S20" s="10">
        <v>123</v>
      </c>
      <c r="T20" s="67">
        <v>9</v>
      </c>
    </row>
    <row r="21" spans="1:20" ht="15" customHeight="1">
      <c r="A21" s="67">
        <v>10</v>
      </c>
      <c r="C21" s="58" t="s">
        <v>183</v>
      </c>
      <c r="D21" s="56"/>
      <c r="E21" s="10">
        <v>8043</v>
      </c>
      <c r="F21" s="10">
        <v>0</v>
      </c>
      <c r="G21" s="10">
        <v>272</v>
      </c>
      <c r="H21" s="10">
        <v>781</v>
      </c>
      <c r="I21" s="10">
        <v>0</v>
      </c>
      <c r="J21" s="10">
        <v>64</v>
      </c>
      <c r="K21" s="10">
        <v>51</v>
      </c>
      <c r="L21" s="10">
        <v>884</v>
      </c>
      <c r="M21" s="10">
        <v>7</v>
      </c>
      <c r="N21" s="10">
        <v>0</v>
      </c>
      <c r="O21" s="10">
        <v>0</v>
      </c>
      <c r="P21" s="10">
        <v>835</v>
      </c>
      <c r="Q21" s="10">
        <v>5149</v>
      </c>
      <c r="R21" s="10">
        <v>1053</v>
      </c>
      <c r="S21" s="10">
        <v>1006</v>
      </c>
      <c r="T21" s="67">
        <v>10</v>
      </c>
    </row>
    <row r="22" spans="1:20" ht="18" customHeight="1">
      <c r="A22" s="67"/>
      <c r="B22" s="58"/>
      <c r="C22" s="56"/>
      <c r="D22" s="56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67"/>
    </row>
    <row r="23" spans="1:20" ht="24.95" customHeight="1">
      <c r="A23" s="67">
        <v>11</v>
      </c>
      <c r="B23" s="58" t="s">
        <v>56</v>
      </c>
      <c r="C23" s="56"/>
      <c r="D23" s="56"/>
      <c r="E23" s="10">
        <v>3606</v>
      </c>
      <c r="F23" s="10">
        <v>2</v>
      </c>
      <c r="G23" s="10">
        <v>55</v>
      </c>
      <c r="H23" s="10">
        <v>225</v>
      </c>
      <c r="I23" s="10">
        <v>7</v>
      </c>
      <c r="J23" s="10">
        <v>4</v>
      </c>
      <c r="K23" s="10">
        <v>27</v>
      </c>
      <c r="L23" s="10">
        <v>228</v>
      </c>
      <c r="M23" s="10">
        <v>18</v>
      </c>
      <c r="N23" s="10">
        <v>6</v>
      </c>
      <c r="O23" s="10">
        <v>1</v>
      </c>
      <c r="P23" s="10">
        <v>145</v>
      </c>
      <c r="Q23" s="10">
        <v>2888</v>
      </c>
      <c r="R23" s="10">
        <v>282</v>
      </c>
      <c r="S23" s="10">
        <v>284</v>
      </c>
      <c r="T23" s="67">
        <v>11</v>
      </c>
    </row>
    <row r="24" spans="1:20" ht="15.95" customHeight="1">
      <c r="A24" s="67">
        <v>12</v>
      </c>
      <c r="B24" s="58" t="s">
        <v>186</v>
      </c>
      <c r="C24" s="56"/>
      <c r="D24" s="56"/>
      <c r="E24" s="10">
        <v>24265</v>
      </c>
      <c r="F24" s="10">
        <v>18</v>
      </c>
      <c r="G24" s="10">
        <v>355</v>
      </c>
      <c r="H24" s="10">
        <v>2059</v>
      </c>
      <c r="I24" s="10">
        <v>52</v>
      </c>
      <c r="J24" s="10">
        <v>41</v>
      </c>
      <c r="K24" s="10">
        <v>177</v>
      </c>
      <c r="L24" s="10">
        <v>1077</v>
      </c>
      <c r="M24" s="10">
        <v>96</v>
      </c>
      <c r="N24" s="10">
        <v>51</v>
      </c>
      <c r="O24" s="10">
        <v>1E-3</v>
      </c>
      <c r="P24" s="10">
        <v>2234</v>
      </c>
      <c r="Q24" s="10">
        <v>18103</v>
      </c>
      <c r="R24" s="10">
        <v>2432</v>
      </c>
      <c r="S24" s="10">
        <v>1443</v>
      </c>
      <c r="T24" s="67">
        <v>12</v>
      </c>
    </row>
    <row r="25" spans="1:20" ht="24.95" customHeight="1">
      <c r="A25" s="67"/>
      <c r="B25" s="58" t="s">
        <v>76</v>
      </c>
      <c r="C25" s="56"/>
      <c r="D25" s="56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67"/>
    </row>
    <row r="26" spans="1:20" ht="20.100000000000001" customHeight="1">
      <c r="A26" s="67">
        <v>13</v>
      </c>
      <c r="C26" s="58" t="s">
        <v>47</v>
      </c>
      <c r="D26" s="56"/>
      <c r="E26" s="10">
        <v>200</v>
      </c>
      <c r="F26" s="10">
        <v>0</v>
      </c>
      <c r="G26" s="10">
        <v>1</v>
      </c>
      <c r="H26" s="10">
        <v>31</v>
      </c>
      <c r="I26" s="10">
        <v>2</v>
      </c>
      <c r="J26" s="10">
        <v>0</v>
      </c>
      <c r="K26" s="10">
        <v>3</v>
      </c>
      <c r="L26" s="10">
        <v>29</v>
      </c>
      <c r="M26" s="10">
        <v>1</v>
      </c>
      <c r="N26" s="10">
        <v>1</v>
      </c>
      <c r="O26" s="10">
        <v>0</v>
      </c>
      <c r="P26" s="10">
        <v>14</v>
      </c>
      <c r="Q26" s="10">
        <v>118</v>
      </c>
      <c r="R26" s="10">
        <v>32</v>
      </c>
      <c r="S26" s="10">
        <v>34</v>
      </c>
      <c r="T26" s="67">
        <v>13</v>
      </c>
    </row>
    <row r="27" spans="1:20" ht="15.95" customHeight="1">
      <c r="A27" s="67">
        <v>14</v>
      </c>
      <c r="C27" s="58" t="s">
        <v>186</v>
      </c>
      <c r="D27" s="56"/>
      <c r="E27" s="10">
        <v>1138</v>
      </c>
      <c r="F27" s="10">
        <v>0</v>
      </c>
      <c r="G27" s="10">
        <v>3</v>
      </c>
      <c r="H27" s="10">
        <v>33</v>
      </c>
      <c r="I27" s="10">
        <v>2</v>
      </c>
      <c r="J27" s="10">
        <v>0</v>
      </c>
      <c r="K27" s="10">
        <v>7</v>
      </c>
      <c r="L27" s="10">
        <v>119</v>
      </c>
      <c r="M27" s="10">
        <v>7</v>
      </c>
      <c r="N27" s="10">
        <v>13</v>
      </c>
      <c r="O27" s="10">
        <v>0</v>
      </c>
      <c r="P27" s="10">
        <v>109</v>
      </c>
      <c r="Q27" s="10">
        <v>845</v>
      </c>
      <c r="R27" s="10">
        <v>36</v>
      </c>
      <c r="S27" s="10">
        <v>146</v>
      </c>
      <c r="T27" s="67">
        <v>14</v>
      </c>
    </row>
    <row r="28" spans="1:20" ht="20.100000000000001" customHeight="1">
      <c r="A28" s="67">
        <v>15</v>
      </c>
      <c r="C28" s="58" t="s">
        <v>48</v>
      </c>
      <c r="D28" s="56"/>
      <c r="E28" s="10">
        <v>241</v>
      </c>
      <c r="F28" s="10">
        <v>0</v>
      </c>
      <c r="G28" s="10">
        <v>5</v>
      </c>
      <c r="H28" s="10">
        <v>31</v>
      </c>
      <c r="I28" s="10">
        <v>0</v>
      </c>
      <c r="J28" s="10">
        <v>0</v>
      </c>
      <c r="K28" s="10">
        <v>7</v>
      </c>
      <c r="L28" s="10">
        <v>31</v>
      </c>
      <c r="M28" s="10">
        <v>1</v>
      </c>
      <c r="N28" s="10">
        <v>0</v>
      </c>
      <c r="O28" s="10">
        <v>0</v>
      </c>
      <c r="P28" s="10">
        <v>22</v>
      </c>
      <c r="Q28" s="10">
        <v>144</v>
      </c>
      <c r="R28" s="10">
        <v>36</v>
      </c>
      <c r="S28" s="10">
        <v>39</v>
      </c>
      <c r="T28" s="67">
        <v>15</v>
      </c>
    </row>
    <row r="29" spans="1:20" ht="15.95" customHeight="1">
      <c r="A29" s="67">
        <v>16</v>
      </c>
      <c r="C29" s="58" t="s">
        <v>186</v>
      </c>
      <c r="D29" s="56"/>
      <c r="E29" s="10">
        <v>2118</v>
      </c>
      <c r="F29" s="10">
        <v>0</v>
      </c>
      <c r="G29" s="10">
        <v>19</v>
      </c>
      <c r="H29" s="10">
        <v>221</v>
      </c>
      <c r="I29" s="10">
        <v>0</v>
      </c>
      <c r="J29" s="10">
        <v>0</v>
      </c>
      <c r="K29" s="10">
        <v>33</v>
      </c>
      <c r="L29" s="10">
        <v>78</v>
      </c>
      <c r="M29" s="10">
        <v>1</v>
      </c>
      <c r="N29" s="10">
        <v>0</v>
      </c>
      <c r="O29" s="10">
        <v>0</v>
      </c>
      <c r="P29" s="10">
        <v>77</v>
      </c>
      <c r="Q29" s="10">
        <v>1689</v>
      </c>
      <c r="R29" s="10">
        <v>239</v>
      </c>
      <c r="S29" s="10">
        <v>113</v>
      </c>
      <c r="T29" s="67">
        <v>16</v>
      </c>
    </row>
    <row r="30" spans="1:20" ht="20.100000000000001" customHeight="1">
      <c r="A30" s="67">
        <v>17</v>
      </c>
      <c r="C30" s="58" t="s">
        <v>187</v>
      </c>
      <c r="D30" s="56"/>
      <c r="E30" s="10">
        <v>295</v>
      </c>
      <c r="F30" s="10">
        <v>0</v>
      </c>
      <c r="G30" s="10">
        <v>0</v>
      </c>
      <c r="H30" s="10">
        <v>2</v>
      </c>
      <c r="I30" s="10">
        <v>0</v>
      </c>
      <c r="J30" s="10">
        <v>0</v>
      </c>
      <c r="K30" s="10">
        <v>0</v>
      </c>
      <c r="L30" s="10">
        <v>4</v>
      </c>
      <c r="M30" s="10">
        <v>1</v>
      </c>
      <c r="N30" s="10">
        <v>4</v>
      </c>
      <c r="O30" s="10">
        <v>0</v>
      </c>
      <c r="P30" s="10">
        <v>4</v>
      </c>
      <c r="Q30" s="10">
        <v>280</v>
      </c>
      <c r="R30" s="10">
        <v>2</v>
      </c>
      <c r="S30" s="10">
        <v>9</v>
      </c>
      <c r="T30" s="67">
        <v>17</v>
      </c>
    </row>
    <row r="31" spans="1:20" ht="15.95" customHeight="1">
      <c r="A31" s="67">
        <v>18</v>
      </c>
      <c r="C31" s="58" t="s">
        <v>186</v>
      </c>
      <c r="D31" s="56"/>
      <c r="E31" s="10">
        <v>1589</v>
      </c>
      <c r="F31" s="10">
        <v>0</v>
      </c>
      <c r="G31" s="10">
        <v>0</v>
      </c>
      <c r="H31" s="10">
        <v>57</v>
      </c>
      <c r="I31" s="10">
        <v>0</v>
      </c>
      <c r="J31" s="10">
        <v>0</v>
      </c>
      <c r="K31" s="10">
        <v>0</v>
      </c>
      <c r="L31" s="10">
        <v>17</v>
      </c>
      <c r="M31" s="10">
        <v>0</v>
      </c>
      <c r="N31" s="10">
        <v>36</v>
      </c>
      <c r="O31" s="10">
        <v>0</v>
      </c>
      <c r="P31" s="10">
        <v>2</v>
      </c>
      <c r="Q31" s="10">
        <v>1477</v>
      </c>
      <c r="R31" s="10">
        <v>57</v>
      </c>
      <c r="S31" s="10">
        <v>53</v>
      </c>
      <c r="T31" s="67">
        <v>18</v>
      </c>
    </row>
    <row r="32" spans="1:20" ht="20.100000000000001" customHeight="1">
      <c r="A32" s="67">
        <v>19</v>
      </c>
      <c r="C32" s="58" t="s">
        <v>204</v>
      </c>
      <c r="D32" s="56"/>
      <c r="E32" s="10">
        <v>2303</v>
      </c>
      <c r="F32" s="10">
        <v>2</v>
      </c>
      <c r="G32" s="10">
        <v>32</v>
      </c>
      <c r="H32" s="10">
        <v>113</v>
      </c>
      <c r="I32" s="10">
        <v>3</v>
      </c>
      <c r="J32" s="10">
        <v>1</v>
      </c>
      <c r="K32" s="10">
        <v>9</v>
      </c>
      <c r="L32" s="10">
        <v>96</v>
      </c>
      <c r="M32" s="10">
        <v>9</v>
      </c>
      <c r="N32" s="10">
        <v>0</v>
      </c>
      <c r="O32" s="10">
        <v>1</v>
      </c>
      <c r="P32" s="10">
        <v>73</v>
      </c>
      <c r="Q32" s="10">
        <v>1964</v>
      </c>
      <c r="R32" s="10">
        <v>147</v>
      </c>
      <c r="S32" s="10">
        <v>116</v>
      </c>
      <c r="T32" s="67">
        <v>19</v>
      </c>
    </row>
    <row r="33" spans="1:20" ht="15.95" customHeight="1">
      <c r="A33" s="67">
        <v>20</v>
      </c>
      <c r="C33" s="58" t="s">
        <v>186</v>
      </c>
      <c r="D33" s="56"/>
      <c r="E33" s="10">
        <v>17129</v>
      </c>
      <c r="F33" s="10">
        <v>18</v>
      </c>
      <c r="G33" s="10">
        <v>231</v>
      </c>
      <c r="H33" s="10">
        <v>1543</v>
      </c>
      <c r="I33" s="10">
        <v>40</v>
      </c>
      <c r="J33" s="10">
        <v>16</v>
      </c>
      <c r="K33" s="10">
        <v>86</v>
      </c>
      <c r="L33" s="10">
        <v>648</v>
      </c>
      <c r="M33" s="10">
        <v>23</v>
      </c>
      <c r="N33" s="10">
        <v>0</v>
      </c>
      <c r="O33" s="10">
        <v>1E-3</v>
      </c>
      <c r="P33" s="10">
        <v>1639</v>
      </c>
      <c r="Q33" s="10">
        <v>12885</v>
      </c>
      <c r="R33" s="10">
        <v>1792</v>
      </c>
      <c r="S33" s="10">
        <v>773</v>
      </c>
      <c r="T33" s="67">
        <v>20</v>
      </c>
    </row>
    <row r="34" spans="1:20" ht="24.95" customHeight="1">
      <c r="A34" s="67"/>
      <c r="C34" s="58" t="s">
        <v>34</v>
      </c>
      <c r="D34" s="56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67"/>
    </row>
    <row r="35" spans="1:20" ht="20.100000000000001" customHeight="1">
      <c r="A35" s="67">
        <v>21</v>
      </c>
      <c r="D35" s="58" t="s">
        <v>51</v>
      </c>
      <c r="E35" s="10">
        <v>511</v>
      </c>
      <c r="F35" s="10">
        <v>1</v>
      </c>
      <c r="G35" s="10">
        <v>12</v>
      </c>
      <c r="H35" s="10">
        <v>57</v>
      </c>
      <c r="I35" s="10">
        <v>3</v>
      </c>
      <c r="J35" s="10">
        <v>1</v>
      </c>
      <c r="K35" s="10">
        <v>3</v>
      </c>
      <c r="L35" s="10">
        <v>37</v>
      </c>
      <c r="M35" s="10">
        <v>4</v>
      </c>
      <c r="N35" s="10">
        <v>0</v>
      </c>
      <c r="O35" s="10">
        <v>0</v>
      </c>
      <c r="P35" s="10">
        <v>35</v>
      </c>
      <c r="Q35" s="10">
        <v>358</v>
      </c>
      <c r="R35" s="10">
        <v>70</v>
      </c>
      <c r="S35" s="10">
        <v>45</v>
      </c>
      <c r="T35" s="67">
        <v>21</v>
      </c>
    </row>
    <row r="36" spans="1:20" ht="15.95" customHeight="1">
      <c r="A36" s="67">
        <v>22</v>
      </c>
      <c r="D36" s="58" t="s">
        <v>186</v>
      </c>
      <c r="E36" s="10">
        <v>5135</v>
      </c>
      <c r="F36" s="10">
        <v>18</v>
      </c>
      <c r="G36" s="10">
        <v>62</v>
      </c>
      <c r="H36" s="10">
        <v>512</v>
      </c>
      <c r="I36" s="10">
        <v>40</v>
      </c>
      <c r="J36" s="10">
        <v>16</v>
      </c>
      <c r="K36" s="10">
        <v>14</v>
      </c>
      <c r="L36" s="10">
        <v>255</v>
      </c>
      <c r="M36" s="10">
        <v>15</v>
      </c>
      <c r="N36" s="10">
        <v>0</v>
      </c>
      <c r="O36" s="10">
        <v>0</v>
      </c>
      <c r="P36" s="10">
        <v>1226</v>
      </c>
      <c r="Q36" s="10">
        <v>2978</v>
      </c>
      <c r="R36" s="10">
        <v>591</v>
      </c>
      <c r="S36" s="10">
        <v>300</v>
      </c>
      <c r="T36" s="67">
        <v>22</v>
      </c>
    </row>
    <row r="37" spans="1:20" ht="20.100000000000001" customHeight="1">
      <c r="A37" s="67">
        <v>23</v>
      </c>
      <c r="D37" s="58" t="s">
        <v>208</v>
      </c>
      <c r="E37" s="10">
        <v>219</v>
      </c>
      <c r="F37" s="10">
        <v>0</v>
      </c>
      <c r="G37" s="10">
        <v>12</v>
      </c>
      <c r="H37" s="10">
        <v>27</v>
      </c>
      <c r="I37" s="10">
        <v>0</v>
      </c>
      <c r="J37" s="10">
        <v>0</v>
      </c>
      <c r="K37" s="10">
        <v>3</v>
      </c>
      <c r="L37" s="10">
        <v>12</v>
      </c>
      <c r="M37" s="10">
        <v>0</v>
      </c>
      <c r="N37" s="10">
        <v>0</v>
      </c>
      <c r="O37" s="10">
        <v>0</v>
      </c>
      <c r="P37" s="10">
        <v>12</v>
      </c>
      <c r="Q37" s="10">
        <v>153</v>
      </c>
      <c r="R37" s="10">
        <v>39</v>
      </c>
      <c r="S37" s="10">
        <v>15</v>
      </c>
      <c r="T37" s="67">
        <v>23</v>
      </c>
    </row>
    <row r="38" spans="1:20" ht="15.95" customHeight="1">
      <c r="A38" s="67">
        <v>24</v>
      </c>
      <c r="D38" s="58" t="s">
        <v>186</v>
      </c>
      <c r="E38" s="10">
        <v>2556</v>
      </c>
      <c r="F38" s="10">
        <v>0</v>
      </c>
      <c r="G38" s="10">
        <v>91</v>
      </c>
      <c r="H38" s="10">
        <v>195</v>
      </c>
      <c r="I38" s="10">
        <v>0</v>
      </c>
      <c r="J38" s="10">
        <v>0</v>
      </c>
      <c r="K38" s="10">
        <v>27</v>
      </c>
      <c r="L38" s="10">
        <v>69</v>
      </c>
      <c r="M38" s="10">
        <v>0</v>
      </c>
      <c r="N38" s="10">
        <v>0</v>
      </c>
      <c r="O38" s="10">
        <v>0</v>
      </c>
      <c r="P38" s="10">
        <v>259</v>
      </c>
      <c r="Q38" s="10">
        <v>1914</v>
      </c>
      <c r="R38" s="10">
        <v>287</v>
      </c>
      <c r="S38" s="10">
        <v>96</v>
      </c>
      <c r="T38" s="67">
        <v>24</v>
      </c>
    </row>
    <row r="39" spans="1:20" ht="20.100000000000001" customHeight="1">
      <c r="A39" s="67">
        <v>25</v>
      </c>
      <c r="D39" s="58" t="s">
        <v>208</v>
      </c>
      <c r="E39" s="10">
        <v>698</v>
      </c>
      <c r="F39" s="10">
        <v>1</v>
      </c>
      <c r="G39" s="10">
        <v>4</v>
      </c>
      <c r="H39" s="10">
        <v>17</v>
      </c>
      <c r="I39" s="10">
        <v>0</v>
      </c>
      <c r="J39" s="10">
        <v>0</v>
      </c>
      <c r="K39" s="10">
        <v>1</v>
      </c>
      <c r="L39" s="10">
        <v>13</v>
      </c>
      <c r="M39" s="10">
        <v>3</v>
      </c>
      <c r="N39" s="10">
        <v>0</v>
      </c>
      <c r="O39" s="10">
        <v>1</v>
      </c>
      <c r="P39" s="10">
        <v>11</v>
      </c>
      <c r="Q39" s="10">
        <v>647</v>
      </c>
      <c r="R39" s="10">
        <v>22</v>
      </c>
      <c r="S39" s="10">
        <v>18</v>
      </c>
      <c r="T39" s="67">
        <v>25</v>
      </c>
    </row>
    <row r="40" spans="1:20" ht="15.95" customHeight="1">
      <c r="A40" s="67">
        <v>26</v>
      </c>
      <c r="D40" s="58" t="s">
        <v>186</v>
      </c>
      <c r="E40" s="10">
        <v>8075</v>
      </c>
      <c r="F40" s="10">
        <v>1E-3</v>
      </c>
      <c r="G40" s="10">
        <v>13</v>
      </c>
      <c r="H40" s="10">
        <v>769</v>
      </c>
      <c r="I40" s="10">
        <v>0</v>
      </c>
      <c r="J40" s="10">
        <v>0</v>
      </c>
      <c r="K40" s="10">
        <v>22</v>
      </c>
      <c r="L40" s="10">
        <v>245</v>
      </c>
      <c r="M40" s="10">
        <v>2</v>
      </c>
      <c r="N40" s="10">
        <v>0</v>
      </c>
      <c r="O40" s="10">
        <v>1E-3</v>
      </c>
      <c r="P40" s="10">
        <v>89</v>
      </c>
      <c r="Q40" s="10">
        <v>6934</v>
      </c>
      <c r="R40" s="10">
        <v>783</v>
      </c>
      <c r="S40" s="10">
        <v>270</v>
      </c>
      <c r="T40" s="67">
        <v>26</v>
      </c>
    </row>
    <row r="41" spans="1:20" ht="20.100000000000001" customHeight="1">
      <c r="A41" s="67">
        <v>27</v>
      </c>
      <c r="D41" s="58" t="s">
        <v>54</v>
      </c>
      <c r="E41" s="10">
        <v>79</v>
      </c>
      <c r="F41" s="10">
        <v>0</v>
      </c>
      <c r="G41" s="10">
        <v>2</v>
      </c>
      <c r="H41" s="10">
        <v>5</v>
      </c>
      <c r="I41" s="10">
        <v>0</v>
      </c>
      <c r="J41" s="10">
        <v>0</v>
      </c>
      <c r="K41" s="10">
        <v>1</v>
      </c>
      <c r="L41" s="10">
        <v>13</v>
      </c>
      <c r="M41" s="10">
        <v>2</v>
      </c>
      <c r="N41" s="10">
        <v>0</v>
      </c>
      <c r="O41" s="10">
        <v>0</v>
      </c>
      <c r="P41" s="10">
        <v>9</v>
      </c>
      <c r="Q41" s="10">
        <v>47</v>
      </c>
      <c r="R41" s="10">
        <v>7</v>
      </c>
      <c r="S41" s="10">
        <v>16</v>
      </c>
      <c r="T41" s="67">
        <v>27</v>
      </c>
    </row>
    <row r="42" spans="1:20" ht="15.95" customHeight="1">
      <c r="A42" s="67">
        <v>28</v>
      </c>
      <c r="D42" s="58" t="s">
        <v>186</v>
      </c>
      <c r="E42" s="10">
        <v>467</v>
      </c>
      <c r="F42" s="10">
        <v>0</v>
      </c>
      <c r="G42" s="10">
        <v>59</v>
      </c>
      <c r="H42" s="10">
        <v>61</v>
      </c>
      <c r="I42" s="10">
        <v>0</v>
      </c>
      <c r="J42" s="10">
        <v>0</v>
      </c>
      <c r="K42" s="10">
        <v>21</v>
      </c>
      <c r="L42" s="10">
        <v>49</v>
      </c>
      <c r="M42" s="10">
        <v>6</v>
      </c>
      <c r="N42" s="10">
        <v>0</v>
      </c>
      <c r="O42" s="10">
        <v>0</v>
      </c>
      <c r="P42" s="10">
        <v>37</v>
      </c>
      <c r="Q42" s="10">
        <v>234</v>
      </c>
      <c r="R42" s="10">
        <v>120</v>
      </c>
      <c r="S42" s="10">
        <v>76</v>
      </c>
      <c r="T42" s="67">
        <v>28</v>
      </c>
    </row>
    <row r="43" spans="1:20" ht="24.95" customHeight="1">
      <c r="A43" s="67">
        <v>29</v>
      </c>
      <c r="C43" s="58" t="s">
        <v>55</v>
      </c>
      <c r="D43" s="56"/>
      <c r="E43" s="10">
        <v>567</v>
      </c>
      <c r="F43" s="10">
        <v>0</v>
      </c>
      <c r="G43" s="10">
        <v>17</v>
      </c>
      <c r="H43" s="10">
        <v>48</v>
      </c>
      <c r="I43" s="10">
        <v>2</v>
      </c>
      <c r="J43" s="10">
        <v>3</v>
      </c>
      <c r="K43" s="10">
        <v>8</v>
      </c>
      <c r="L43" s="10">
        <v>68</v>
      </c>
      <c r="M43" s="10">
        <v>6</v>
      </c>
      <c r="N43" s="10">
        <v>1</v>
      </c>
      <c r="O43" s="10">
        <v>0</v>
      </c>
      <c r="P43" s="10">
        <v>32</v>
      </c>
      <c r="Q43" s="10">
        <v>382</v>
      </c>
      <c r="R43" s="10">
        <v>65</v>
      </c>
      <c r="S43" s="10">
        <v>86</v>
      </c>
      <c r="T43" s="67">
        <v>29</v>
      </c>
    </row>
    <row r="44" spans="1:20" ht="15.95" customHeight="1">
      <c r="A44" s="67">
        <v>30</v>
      </c>
      <c r="C44" s="58" t="s">
        <v>186</v>
      </c>
      <c r="D44" s="56"/>
      <c r="E44" s="10">
        <v>2290</v>
      </c>
      <c r="F44" s="10">
        <v>0</v>
      </c>
      <c r="G44" s="10">
        <v>103</v>
      </c>
      <c r="H44" s="10">
        <v>205</v>
      </c>
      <c r="I44" s="10">
        <v>11</v>
      </c>
      <c r="J44" s="10">
        <v>25</v>
      </c>
      <c r="K44" s="10">
        <v>51</v>
      </c>
      <c r="L44" s="10">
        <v>215</v>
      </c>
      <c r="M44" s="10">
        <v>64</v>
      </c>
      <c r="N44" s="10">
        <v>2</v>
      </c>
      <c r="O44" s="10">
        <v>0</v>
      </c>
      <c r="P44" s="10">
        <v>407</v>
      </c>
      <c r="Q44" s="10">
        <v>1207</v>
      </c>
      <c r="R44" s="10">
        <v>308</v>
      </c>
      <c r="S44" s="10">
        <v>358</v>
      </c>
      <c r="T44" s="67">
        <v>30</v>
      </c>
    </row>
    <row r="45" spans="1:20" ht="24.95" customHeight="1">
      <c r="A45" s="67"/>
      <c r="C45" s="58" t="s">
        <v>34</v>
      </c>
      <c r="D45" s="56"/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67"/>
    </row>
    <row r="46" spans="1:20" ht="20.100000000000001" customHeight="1">
      <c r="A46" s="67">
        <v>31</v>
      </c>
      <c r="C46" s="58" t="s">
        <v>126</v>
      </c>
      <c r="D46" s="56"/>
      <c r="E46" s="10">
        <v>733</v>
      </c>
      <c r="F46" s="10">
        <v>0</v>
      </c>
      <c r="G46" s="10">
        <v>20</v>
      </c>
      <c r="H46" s="10">
        <v>82</v>
      </c>
      <c r="I46" s="10">
        <v>4</v>
      </c>
      <c r="J46" s="10">
        <v>3</v>
      </c>
      <c r="K46" s="10">
        <v>11</v>
      </c>
      <c r="L46" s="10">
        <v>100</v>
      </c>
      <c r="M46" s="10">
        <v>4</v>
      </c>
      <c r="N46" s="10">
        <v>2</v>
      </c>
      <c r="O46" s="10">
        <v>0</v>
      </c>
      <c r="P46" s="10">
        <v>51</v>
      </c>
      <c r="Q46" s="10">
        <v>456</v>
      </c>
      <c r="R46" s="10">
        <v>102</v>
      </c>
      <c r="S46" s="10">
        <v>120</v>
      </c>
      <c r="T46" s="67">
        <v>31</v>
      </c>
    </row>
    <row r="47" spans="1:20" ht="15.95" customHeight="1">
      <c r="A47" s="67">
        <v>32</v>
      </c>
      <c r="C47" s="58" t="s">
        <v>186</v>
      </c>
      <c r="D47" s="56"/>
      <c r="E47" s="10">
        <v>3879</v>
      </c>
      <c r="F47" s="10">
        <v>0</v>
      </c>
      <c r="G47" s="10">
        <v>114</v>
      </c>
      <c r="H47" s="10">
        <v>303</v>
      </c>
      <c r="I47" s="10">
        <v>12</v>
      </c>
      <c r="J47" s="10">
        <v>25</v>
      </c>
      <c r="K47" s="10">
        <v>58</v>
      </c>
      <c r="L47" s="10">
        <v>358</v>
      </c>
      <c r="M47" s="10">
        <v>70</v>
      </c>
      <c r="N47" s="10">
        <v>15</v>
      </c>
      <c r="O47" s="10">
        <v>0</v>
      </c>
      <c r="P47" s="10">
        <v>524</v>
      </c>
      <c r="Q47" s="10">
        <v>2399</v>
      </c>
      <c r="R47" s="10">
        <v>418</v>
      </c>
      <c r="S47" s="10">
        <v>526</v>
      </c>
      <c r="T47" s="67">
        <v>32</v>
      </c>
    </row>
    <row r="48" spans="1:20" ht="38.1" customHeight="1">
      <c r="A48" s="56" t="s">
        <v>32</v>
      </c>
      <c r="C48" s="37"/>
      <c r="D48" s="56"/>
      <c r="E48" s="41"/>
      <c r="F48" s="41"/>
      <c r="G48" s="41"/>
      <c r="H48" s="41"/>
      <c r="I48" s="41"/>
    </row>
    <row r="49" spans="1:11" ht="15.95" customHeight="1">
      <c r="A49" s="56" t="s">
        <v>45</v>
      </c>
      <c r="C49" s="56"/>
      <c r="D49" s="56"/>
      <c r="E49" s="56"/>
      <c r="F49" s="56"/>
      <c r="G49" s="56"/>
      <c r="H49" s="56"/>
      <c r="I49" s="56"/>
    </row>
    <row r="50" spans="1:11" ht="15.95" customHeight="1">
      <c r="A50" s="56" t="s">
        <v>205</v>
      </c>
      <c r="C50" s="56"/>
      <c r="D50" s="56"/>
      <c r="E50" s="56"/>
      <c r="F50" s="56"/>
      <c r="G50" s="56"/>
      <c r="H50" s="56"/>
      <c r="I50" s="56"/>
    </row>
    <row r="51" spans="1:11" ht="15.95" customHeight="1">
      <c r="A51" s="56" t="s">
        <v>206</v>
      </c>
      <c r="C51" s="56"/>
      <c r="D51" s="56"/>
      <c r="E51" s="56"/>
      <c r="F51" s="56"/>
      <c r="G51" s="56"/>
      <c r="H51" s="56"/>
      <c r="I51" s="56"/>
    </row>
    <row r="52" spans="1:11" ht="207" customHeight="1">
      <c r="A52" s="47" t="s">
        <v>44</v>
      </c>
      <c r="C52" s="68"/>
      <c r="D52" s="68"/>
      <c r="E52" s="68"/>
      <c r="F52" s="68"/>
      <c r="G52" s="68"/>
      <c r="K52" s="68" t="s">
        <v>44</v>
      </c>
    </row>
    <row r="53" spans="1:11" ht="17.45" customHeight="1">
      <c r="E53" s="41"/>
      <c r="F53" s="41"/>
      <c r="G53" s="41"/>
      <c r="H53" s="40"/>
      <c r="I53" s="37"/>
    </row>
    <row r="61" spans="1:11" ht="9.9499999999999993" customHeight="1"/>
  </sheetData>
  <mergeCells count="22">
    <mergeCell ref="O7:O9"/>
    <mergeCell ref="J7:J9"/>
    <mergeCell ref="K7:K9"/>
    <mergeCell ref="L7:L9"/>
    <mergeCell ref="M7:M9"/>
    <mergeCell ref="N7:N9"/>
    <mergeCell ref="K1:T1"/>
    <mergeCell ref="A6:A9"/>
    <mergeCell ref="B6:D9"/>
    <mergeCell ref="E6:E9"/>
    <mergeCell ref="G6:H6"/>
    <mergeCell ref="R6:S6"/>
    <mergeCell ref="A1:J1"/>
    <mergeCell ref="T6:T9"/>
    <mergeCell ref="F7:F9"/>
    <mergeCell ref="G7:G9"/>
    <mergeCell ref="H7:H9"/>
    <mergeCell ref="I7:I9"/>
    <mergeCell ref="P7:P9"/>
    <mergeCell ref="Q7:Q9"/>
    <mergeCell ref="R7:R9"/>
    <mergeCell ref="S7:S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4"/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102" customWidth="1"/>
    <col min="2" max="2" width="5.7109375" style="102" customWidth="1"/>
    <col min="3" max="3" width="34.5703125" style="102" customWidth="1"/>
    <col min="4" max="9" width="15.7109375" style="102" customWidth="1"/>
    <col min="10" max="18" width="14.28515625" style="102" customWidth="1"/>
    <col min="19" max="19" width="8.140625" style="102" customWidth="1"/>
    <col min="20" max="16384" width="11.42578125" style="102"/>
  </cols>
  <sheetData>
    <row r="1" spans="1:10" s="125" customFormat="1" ht="20.100000000000001" customHeight="1">
      <c r="A1" s="412" t="s">
        <v>245</v>
      </c>
      <c r="B1" s="412"/>
      <c r="C1" s="412"/>
      <c r="D1" s="412"/>
      <c r="E1" s="412"/>
      <c r="F1" s="412"/>
      <c r="G1" s="412"/>
      <c r="H1" s="412"/>
      <c r="I1" s="412"/>
    </row>
    <row r="2" spans="1:10" s="125" customFormat="1" ht="20.100000000000001" customHeight="1">
      <c r="A2" s="412" t="s">
        <v>249</v>
      </c>
      <c r="B2" s="412"/>
      <c r="C2" s="412"/>
      <c r="D2" s="412"/>
      <c r="E2" s="412"/>
      <c r="F2" s="412"/>
      <c r="G2" s="412"/>
      <c r="H2" s="412"/>
      <c r="I2" s="412"/>
    </row>
    <row r="3" spans="1:10" s="125" customFormat="1" ht="20.100000000000001" customHeight="1">
      <c r="A3" s="412" t="s">
        <v>624</v>
      </c>
      <c r="B3" s="412"/>
      <c r="C3" s="412"/>
      <c r="D3" s="412"/>
      <c r="E3" s="412"/>
      <c r="F3" s="412"/>
      <c r="G3" s="412"/>
      <c r="H3" s="412"/>
      <c r="I3" s="412"/>
    </row>
    <row r="4" spans="1:10" ht="9.9499999999999993" customHeight="1">
      <c r="A4" s="103"/>
      <c r="B4" s="103"/>
      <c r="C4" s="103"/>
      <c r="D4" s="103"/>
      <c r="E4" s="103"/>
      <c r="F4" s="103"/>
      <c r="G4" s="103"/>
      <c r="H4" s="103"/>
      <c r="I4" s="104"/>
    </row>
    <row r="5" spans="1:10" ht="3.95" customHeight="1">
      <c r="A5" s="414" t="s">
        <v>211</v>
      </c>
      <c r="B5" s="451"/>
      <c r="C5" s="452"/>
      <c r="D5" s="457" t="s">
        <v>1</v>
      </c>
      <c r="E5" s="457" t="s">
        <v>212</v>
      </c>
      <c r="F5" s="457" t="s">
        <v>5</v>
      </c>
      <c r="G5" s="107"/>
      <c r="H5" s="105"/>
      <c r="I5" s="107"/>
    </row>
    <row r="6" spans="1:10" ht="6" customHeight="1">
      <c r="A6" s="453"/>
      <c r="B6" s="453"/>
      <c r="C6" s="454"/>
      <c r="D6" s="458"/>
      <c r="E6" s="458"/>
      <c r="F6" s="458"/>
      <c r="G6" s="460" t="s">
        <v>3</v>
      </c>
      <c r="H6" s="461"/>
      <c r="I6" s="460" t="s">
        <v>213</v>
      </c>
    </row>
    <row r="7" spans="1:10" ht="6" customHeight="1">
      <c r="A7" s="453"/>
      <c r="B7" s="453"/>
      <c r="C7" s="454"/>
      <c r="D7" s="458"/>
      <c r="E7" s="458"/>
      <c r="F7" s="458"/>
      <c r="G7" s="462"/>
      <c r="H7" s="461"/>
      <c r="I7" s="462"/>
      <c r="J7" s="108"/>
    </row>
    <row r="8" spans="1:10" ht="3.95" customHeight="1">
      <c r="A8" s="453"/>
      <c r="B8" s="453"/>
      <c r="C8" s="454"/>
      <c r="D8" s="458"/>
      <c r="E8" s="458"/>
      <c r="F8" s="458"/>
      <c r="G8" s="109"/>
      <c r="H8" s="110"/>
      <c r="I8" s="460" t="s">
        <v>214</v>
      </c>
      <c r="J8" s="108"/>
    </row>
    <row r="9" spans="1:10" ht="6" customHeight="1">
      <c r="A9" s="453"/>
      <c r="B9" s="453"/>
      <c r="C9" s="454"/>
      <c r="D9" s="458"/>
      <c r="E9" s="458"/>
      <c r="F9" s="458"/>
      <c r="G9" s="457" t="s">
        <v>103</v>
      </c>
      <c r="H9" s="106"/>
      <c r="I9" s="460"/>
      <c r="J9" s="108"/>
    </row>
    <row r="10" spans="1:10" ht="6" customHeight="1">
      <c r="A10" s="453"/>
      <c r="B10" s="453"/>
      <c r="C10" s="454"/>
      <c r="D10" s="458"/>
      <c r="E10" s="458"/>
      <c r="F10" s="458"/>
      <c r="G10" s="464"/>
      <c r="H10" s="464" t="s">
        <v>89</v>
      </c>
      <c r="I10" s="460" t="s">
        <v>90</v>
      </c>
      <c r="J10" s="108"/>
    </row>
    <row r="11" spans="1:10" ht="6" customHeight="1">
      <c r="A11" s="453"/>
      <c r="B11" s="453"/>
      <c r="C11" s="454"/>
      <c r="D11" s="458"/>
      <c r="E11" s="458"/>
      <c r="F11" s="458"/>
      <c r="G11" s="464"/>
      <c r="H11" s="464"/>
      <c r="I11" s="460"/>
      <c r="J11" s="108"/>
    </row>
    <row r="12" spans="1:10" ht="6" customHeight="1">
      <c r="A12" s="453"/>
      <c r="B12" s="453"/>
      <c r="C12" s="454"/>
      <c r="D12" s="458"/>
      <c r="E12" s="458"/>
      <c r="F12" s="458"/>
      <c r="G12" s="464"/>
      <c r="H12" s="464" t="s">
        <v>92</v>
      </c>
      <c r="I12" s="460" t="s">
        <v>93</v>
      </c>
      <c r="J12" s="108"/>
    </row>
    <row r="13" spans="1:10" ht="6" customHeight="1">
      <c r="A13" s="453"/>
      <c r="B13" s="453"/>
      <c r="C13" s="454"/>
      <c r="D13" s="458"/>
      <c r="E13" s="458"/>
      <c r="F13" s="458"/>
      <c r="G13" s="464"/>
      <c r="H13" s="464"/>
      <c r="I13" s="460"/>
      <c r="J13" s="108"/>
    </row>
    <row r="14" spans="1:10" ht="6" customHeight="1">
      <c r="A14" s="453"/>
      <c r="B14" s="453"/>
      <c r="C14" s="454"/>
      <c r="D14" s="459"/>
      <c r="E14" s="459"/>
      <c r="F14" s="459"/>
      <c r="G14" s="465"/>
      <c r="H14" s="111"/>
      <c r="I14" s="112"/>
      <c r="J14" s="108"/>
    </row>
    <row r="15" spans="1:10" ht="20.100000000000001" customHeight="1">
      <c r="A15" s="455"/>
      <c r="B15" s="455"/>
      <c r="C15" s="456"/>
      <c r="D15" s="113" t="s">
        <v>6</v>
      </c>
      <c r="E15" s="114" t="s">
        <v>105</v>
      </c>
      <c r="F15" s="114" t="s">
        <v>106</v>
      </c>
      <c r="G15" s="114" t="s">
        <v>6</v>
      </c>
      <c r="H15" s="114" t="s">
        <v>106</v>
      </c>
      <c r="I15" s="115" t="s">
        <v>35</v>
      </c>
      <c r="J15" s="108"/>
    </row>
    <row r="16" spans="1:10" ht="33.950000000000003" customHeight="1">
      <c r="A16" s="466" t="s">
        <v>0</v>
      </c>
      <c r="B16" s="466"/>
      <c r="C16" s="466"/>
      <c r="D16" s="466"/>
      <c r="E16" s="466"/>
      <c r="F16" s="466"/>
      <c r="G16" s="466"/>
      <c r="H16" s="466"/>
      <c r="I16" s="466"/>
      <c r="J16" s="108"/>
    </row>
    <row r="17" spans="1:50" ht="20.100000000000001" customHeight="1">
      <c r="A17" s="58" t="s">
        <v>9</v>
      </c>
      <c r="D17" s="10">
        <v>109990</v>
      </c>
      <c r="E17" s="10">
        <v>133308</v>
      </c>
      <c r="F17" s="10">
        <v>6351.7300000000005</v>
      </c>
      <c r="G17" s="10">
        <v>235658</v>
      </c>
      <c r="H17" s="10">
        <v>24876.03</v>
      </c>
      <c r="I17" s="10">
        <v>38245088</v>
      </c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</row>
    <row r="18" spans="1:50" ht="18" customHeight="1">
      <c r="A18" s="58" t="s">
        <v>215</v>
      </c>
      <c r="D18" s="10"/>
      <c r="E18" s="10"/>
      <c r="F18" s="10"/>
      <c r="G18" s="10"/>
      <c r="H18" s="10"/>
      <c r="I18" s="10"/>
      <c r="J18" s="108"/>
    </row>
    <row r="19" spans="1:50" ht="14.1" customHeight="1">
      <c r="B19" s="58" t="s">
        <v>216</v>
      </c>
      <c r="D19" s="10">
        <v>41895</v>
      </c>
      <c r="E19" s="10">
        <v>32718</v>
      </c>
      <c r="F19" s="10">
        <v>1427.79</v>
      </c>
      <c r="G19" s="10">
        <v>49200</v>
      </c>
      <c r="H19" s="10">
        <v>6168.36</v>
      </c>
      <c r="I19" s="10">
        <v>8968991</v>
      </c>
    </row>
    <row r="20" spans="1:50" ht="14.1" customHeight="1">
      <c r="B20" s="58" t="s">
        <v>217</v>
      </c>
      <c r="D20" s="10">
        <v>59281</v>
      </c>
      <c r="E20" s="10">
        <v>62993</v>
      </c>
      <c r="F20" s="10">
        <v>3157.7200000000003</v>
      </c>
      <c r="G20" s="10">
        <v>96728</v>
      </c>
      <c r="H20" s="10">
        <v>11768.85</v>
      </c>
      <c r="I20" s="10">
        <v>18342071</v>
      </c>
    </row>
    <row r="21" spans="1:50" ht="14.1" customHeight="1">
      <c r="B21" s="58" t="s">
        <v>218</v>
      </c>
      <c r="D21" s="10">
        <v>5937</v>
      </c>
      <c r="E21" s="10">
        <v>17789</v>
      </c>
      <c r="F21" s="10">
        <v>899.76</v>
      </c>
      <c r="G21" s="10">
        <v>39779</v>
      </c>
      <c r="H21" s="10">
        <v>3303.13</v>
      </c>
      <c r="I21" s="10">
        <v>5105428</v>
      </c>
      <c r="J21" s="108"/>
    </row>
    <row r="22" spans="1:50" ht="14.1" customHeight="1">
      <c r="B22" s="58" t="s">
        <v>219</v>
      </c>
      <c r="D22" s="10">
        <v>2323</v>
      </c>
      <c r="E22" s="10">
        <v>14220</v>
      </c>
      <c r="F22" s="10">
        <v>641.58000000000004</v>
      </c>
      <c r="G22" s="10">
        <v>35794</v>
      </c>
      <c r="H22" s="10">
        <v>2631.2799999999997</v>
      </c>
      <c r="I22" s="10">
        <v>4157404</v>
      </c>
      <c r="J22" s="108"/>
    </row>
    <row r="23" spans="1:50" ht="14.1" customHeight="1">
      <c r="B23" s="58" t="s">
        <v>220</v>
      </c>
      <c r="D23" s="10">
        <v>488</v>
      </c>
      <c r="E23" s="10">
        <v>4509</v>
      </c>
      <c r="F23" s="10">
        <v>179.69</v>
      </c>
      <c r="G23" s="10">
        <v>10922</v>
      </c>
      <c r="H23" s="10">
        <v>816.29</v>
      </c>
      <c r="I23" s="10">
        <v>1326324</v>
      </c>
      <c r="J23" s="108"/>
    </row>
    <row r="24" spans="1:50" ht="14.1" customHeight="1">
      <c r="B24" s="58" t="s">
        <v>221</v>
      </c>
      <c r="D24" s="10">
        <v>59</v>
      </c>
      <c r="E24" s="10">
        <v>802</v>
      </c>
      <c r="F24" s="10">
        <v>29.74</v>
      </c>
      <c r="G24" s="10">
        <v>2294</v>
      </c>
      <c r="H24" s="10">
        <v>144.59</v>
      </c>
      <c r="I24" s="10">
        <v>248680</v>
      </c>
      <c r="J24" s="108"/>
    </row>
    <row r="25" spans="1:50" ht="14.1" customHeight="1">
      <c r="B25" s="58" t="s">
        <v>222</v>
      </c>
      <c r="D25" s="10">
        <v>6</v>
      </c>
      <c r="E25" s="10">
        <v>275</v>
      </c>
      <c r="F25" s="10">
        <v>15.41</v>
      </c>
      <c r="G25" s="10">
        <v>939</v>
      </c>
      <c r="H25" s="10">
        <v>43.37</v>
      </c>
      <c r="I25" s="10">
        <v>95910</v>
      </c>
    </row>
    <row r="26" spans="1:50" ht="20.100000000000001" customHeight="1">
      <c r="A26" s="58" t="s">
        <v>56</v>
      </c>
      <c r="D26" s="10">
        <v>24402</v>
      </c>
      <c r="E26" s="10">
        <v>179446</v>
      </c>
      <c r="F26" s="10">
        <v>25446.73</v>
      </c>
      <c r="G26" s="10">
        <v>4597</v>
      </c>
      <c r="H26" s="10">
        <v>351.63</v>
      </c>
      <c r="I26" s="10">
        <v>23142831</v>
      </c>
    </row>
    <row r="27" spans="1:50" ht="18" customHeight="1">
      <c r="A27" s="58" t="s">
        <v>223</v>
      </c>
      <c r="D27" s="10"/>
      <c r="E27" s="10"/>
      <c r="F27" s="10"/>
      <c r="G27" s="10"/>
      <c r="H27" s="10"/>
      <c r="I27" s="10"/>
    </row>
    <row r="28" spans="1:50" ht="14.1" customHeight="1">
      <c r="B28" s="58" t="s">
        <v>216</v>
      </c>
      <c r="D28" s="10">
        <v>19153</v>
      </c>
      <c r="E28" s="10">
        <v>99385</v>
      </c>
      <c r="F28" s="10">
        <v>13597.65</v>
      </c>
      <c r="G28" s="10">
        <v>335</v>
      </c>
      <c r="H28" s="10">
        <v>33.57</v>
      </c>
      <c r="I28" s="10">
        <v>7840345</v>
      </c>
    </row>
    <row r="29" spans="1:50" ht="14.1" customHeight="1">
      <c r="B29" s="58" t="s">
        <v>217</v>
      </c>
      <c r="D29" s="10">
        <v>3622</v>
      </c>
      <c r="E29" s="10">
        <v>36136</v>
      </c>
      <c r="F29" s="10">
        <v>5025.5199999999995</v>
      </c>
      <c r="G29" s="10">
        <v>1036</v>
      </c>
      <c r="H29" s="10">
        <v>104.63</v>
      </c>
      <c r="I29" s="10">
        <v>5127971</v>
      </c>
    </row>
    <row r="30" spans="1:50" ht="14.1" customHeight="1">
      <c r="B30" s="58" t="s">
        <v>218</v>
      </c>
      <c r="D30" s="10">
        <v>942</v>
      </c>
      <c r="E30" s="10">
        <v>17552</v>
      </c>
      <c r="F30" s="10">
        <v>2589.21</v>
      </c>
      <c r="G30" s="10">
        <v>1416</v>
      </c>
      <c r="H30" s="10">
        <v>91.11</v>
      </c>
      <c r="I30" s="10">
        <v>3096146</v>
      </c>
    </row>
    <row r="31" spans="1:50" ht="14.1" customHeight="1">
      <c r="B31" s="58" t="s">
        <v>219</v>
      </c>
      <c r="D31" s="10">
        <v>497</v>
      </c>
      <c r="E31" s="10">
        <v>16144</v>
      </c>
      <c r="F31" s="10">
        <v>2453.85</v>
      </c>
      <c r="G31" s="10">
        <v>1081</v>
      </c>
      <c r="H31" s="10">
        <v>70.179999999999993</v>
      </c>
      <c r="I31" s="10">
        <v>3671669</v>
      </c>
    </row>
    <row r="32" spans="1:50" ht="14.1" customHeight="1">
      <c r="B32" s="58" t="s">
        <v>220</v>
      </c>
      <c r="D32" s="10">
        <v>161</v>
      </c>
      <c r="E32" s="10">
        <v>8394</v>
      </c>
      <c r="F32" s="10">
        <v>1485.45</v>
      </c>
      <c r="G32" s="10">
        <v>717</v>
      </c>
      <c r="H32" s="10">
        <v>49.97</v>
      </c>
      <c r="I32" s="10">
        <v>2704188</v>
      </c>
    </row>
    <row r="33" spans="1:9" ht="14.1" customHeight="1">
      <c r="B33" s="58" t="s">
        <v>221</v>
      </c>
      <c r="D33" s="10">
        <v>23</v>
      </c>
      <c r="E33" s="10">
        <v>1799</v>
      </c>
      <c r="F33" s="10">
        <v>288.10000000000002</v>
      </c>
      <c r="G33" s="10">
        <v>12</v>
      </c>
      <c r="H33" s="10">
        <v>2.16</v>
      </c>
      <c r="I33" s="10">
        <v>690598</v>
      </c>
    </row>
    <row r="34" spans="1:9" ht="14.1" customHeight="1">
      <c r="B34" s="58" t="s">
        <v>222</v>
      </c>
      <c r="D34" s="10">
        <v>3</v>
      </c>
      <c r="E34" s="10">
        <v>34</v>
      </c>
      <c r="F34" s="10">
        <v>6.92</v>
      </c>
      <c r="G34" s="10">
        <v>0</v>
      </c>
      <c r="H34" s="10">
        <v>0</v>
      </c>
      <c r="I34" s="10">
        <v>11889</v>
      </c>
    </row>
    <row r="35" spans="1:9" ht="33.950000000000003" customHeight="1">
      <c r="A35" s="463" t="s">
        <v>26</v>
      </c>
      <c r="B35" s="463"/>
      <c r="C35" s="463"/>
      <c r="D35" s="463"/>
      <c r="E35" s="463"/>
      <c r="F35" s="463"/>
      <c r="G35" s="463"/>
      <c r="H35" s="463"/>
      <c r="I35" s="463"/>
    </row>
    <row r="36" spans="1:9" ht="20.100000000000001" customHeight="1">
      <c r="A36" s="102" t="s">
        <v>9</v>
      </c>
      <c r="D36" s="10">
        <v>90832</v>
      </c>
      <c r="E36" s="10">
        <v>112716</v>
      </c>
      <c r="F36" s="10">
        <v>5567.65</v>
      </c>
      <c r="G36" s="10">
        <v>196306</v>
      </c>
      <c r="H36" s="10">
        <v>20888.43</v>
      </c>
      <c r="I36" s="10">
        <v>32843899</v>
      </c>
    </row>
    <row r="37" spans="1:9" ht="18" customHeight="1">
      <c r="A37" s="102" t="s">
        <v>215</v>
      </c>
      <c r="D37" s="10"/>
      <c r="E37" s="10"/>
      <c r="F37" s="10"/>
      <c r="G37" s="10"/>
      <c r="H37" s="10"/>
      <c r="I37" s="10"/>
    </row>
    <row r="38" spans="1:9" ht="14.1" customHeight="1">
      <c r="B38" s="102" t="s">
        <v>216</v>
      </c>
      <c r="D38" s="10">
        <v>33339</v>
      </c>
      <c r="E38" s="10">
        <v>27075</v>
      </c>
      <c r="F38" s="10">
        <v>1269.81</v>
      </c>
      <c r="G38" s="10">
        <v>39982</v>
      </c>
      <c r="H38" s="10">
        <v>5080.2800000000007</v>
      </c>
      <c r="I38" s="10">
        <v>7541001</v>
      </c>
    </row>
    <row r="39" spans="1:9" ht="14.1" customHeight="1">
      <c r="B39" s="102" t="s">
        <v>217</v>
      </c>
      <c r="D39" s="10">
        <v>50535</v>
      </c>
      <c r="E39" s="10">
        <v>55936</v>
      </c>
      <c r="F39" s="10">
        <v>2875.68</v>
      </c>
      <c r="G39" s="10">
        <v>85612</v>
      </c>
      <c r="H39" s="10">
        <v>10353.439999999999</v>
      </c>
      <c r="I39" s="10">
        <v>16459983</v>
      </c>
    </row>
    <row r="40" spans="1:9" ht="14.1" customHeight="1">
      <c r="B40" s="102" t="s">
        <v>218</v>
      </c>
      <c r="D40" s="10">
        <v>4850</v>
      </c>
      <c r="E40" s="10">
        <v>15474</v>
      </c>
      <c r="F40" s="10">
        <v>788.91000000000008</v>
      </c>
      <c r="G40" s="10">
        <v>34660</v>
      </c>
      <c r="H40" s="10">
        <v>2854.9700000000003</v>
      </c>
      <c r="I40" s="10">
        <v>4498265</v>
      </c>
    </row>
    <row r="41" spans="1:9" ht="14.1" customHeight="1">
      <c r="B41" s="102" t="s">
        <v>219</v>
      </c>
      <c r="D41" s="10">
        <v>1814</v>
      </c>
      <c r="E41" s="10">
        <v>11192</v>
      </c>
      <c r="F41" s="10">
        <v>511.55</v>
      </c>
      <c r="G41" s="10">
        <v>27891</v>
      </c>
      <c r="H41" s="10">
        <v>2045.1799999999998</v>
      </c>
      <c r="I41" s="10">
        <v>3353218</v>
      </c>
    </row>
    <row r="42" spans="1:9" ht="14.1" customHeight="1">
      <c r="B42" s="102" t="s">
        <v>220</v>
      </c>
      <c r="D42" s="10">
        <v>255</v>
      </c>
      <c r="E42" s="10">
        <v>2275</v>
      </c>
      <c r="F42" s="10">
        <v>87.66</v>
      </c>
      <c r="G42" s="10">
        <v>6010</v>
      </c>
      <c r="H42" s="10">
        <v>421.27</v>
      </c>
      <c r="I42" s="10">
        <v>738025</v>
      </c>
    </row>
    <row r="43" spans="1:9" ht="14.1" customHeight="1">
      <c r="B43" s="102" t="s">
        <v>221</v>
      </c>
      <c r="D43" s="10">
        <v>33</v>
      </c>
      <c r="E43" s="10">
        <v>489</v>
      </c>
      <c r="F43" s="10">
        <v>18.619999999999997</v>
      </c>
      <c r="G43" s="10">
        <v>1212</v>
      </c>
      <c r="H43" s="10">
        <v>89.94</v>
      </c>
      <c r="I43" s="10">
        <v>157497</v>
      </c>
    </row>
    <row r="44" spans="1:9" ht="14.1" customHeight="1">
      <c r="B44" s="102" t="s">
        <v>222</v>
      </c>
      <c r="D44" s="10">
        <v>6</v>
      </c>
      <c r="E44" s="10">
        <v>275</v>
      </c>
      <c r="F44" s="10">
        <v>15.41</v>
      </c>
      <c r="G44" s="10">
        <v>939</v>
      </c>
      <c r="H44" s="10">
        <v>43.37</v>
      </c>
      <c r="I44" s="10">
        <v>95910</v>
      </c>
    </row>
    <row r="45" spans="1:9" ht="20.100000000000001" customHeight="1">
      <c r="A45" s="102" t="s">
        <v>56</v>
      </c>
      <c r="D45" s="10">
        <v>20796</v>
      </c>
      <c r="E45" s="10">
        <v>155181</v>
      </c>
      <c r="F45" s="10">
        <v>22116.47</v>
      </c>
      <c r="G45" s="10">
        <v>3992</v>
      </c>
      <c r="H45" s="10">
        <v>316.13</v>
      </c>
      <c r="I45" s="10">
        <v>19769737</v>
      </c>
    </row>
    <row r="46" spans="1:9" ht="18" customHeight="1">
      <c r="A46" s="58" t="s">
        <v>223</v>
      </c>
      <c r="D46" s="10"/>
      <c r="E46" s="10"/>
      <c r="F46" s="10"/>
      <c r="G46" s="10"/>
      <c r="H46" s="10"/>
      <c r="I46" s="10"/>
    </row>
    <row r="47" spans="1:9" ht="14.1" customHeight="1">
      <c r="B47" s="102" t="s">
        <v>216</v>
      </c>
      <c r="D47" s="10">
        <v>16243</v>
      </c>
      <c r="E47" s="10">
        <v>85075</v>
      </c>
      <c r="F47" s="10">
        <v>11716.84</v>
      </c>
      <c r="G47" s="10">
        <v>296</v>
      </c>
      <c r="H47" s="10">
        <v>29.7</v>
      </c>
      <c r="I47" s="10">
        <v>6734916</v>
      </c>
    </row>
    <row r="48" spans="1:9" ht="14.1" customHeight="1">
      <c r="B48" s="102" t="s">
        <v>217</v>
      </c>
      <c r="D48" s="10">
        <v>3141</v>
      </c>
      <c r="E48" s="10">
        <v>31321</v>
      </c>
      <c r="F48" s="10">
        <v>4394.1099999999997</v>
      </c>
      <c r="G48" s="10">
        <v>970</v>
      </c>
      <c r="H48" s="10">
        <v>99.320000000000007</v>
      </c>
      <c r="I48" s="10">
        <v>4500782</v>
      </c>
    </row>
    <row r="49" spans="1:9" ht="14.1" customHeight="1">
      <c r="B49" s="102" t="s">
        <v>218</v>
      </c>
      <c r="D49" s="10">
        <v>818</v>
      </c>
      <c r="E49" s="10">
        <v>15907</v>
      </c>
      <c r="F49" s="10">
        <v>2314.9</v>
      </c>
      <c r="G49" s="10">
        <v>1213</v>
      </c>
      <c r="H49" s="10">
        <v>80.010000000000005</v>
      </c>
      <c r="I49" s="10">
        <v>2747650</v>
      </c>
    </row>
    <row r="50" spans="1:9" ht="14.1" customHeight="1">
      <c r="B50" s="102" t="s">
        <v>219</v>
      </c>
      <c r="D50" s="10">
        <v>437</v>
      </c>
      <c r="E50" s="10">
        <v>14781</v>
      </c>
      <c r="F50" s="10">
        <v>2210.4900000000002</v>
      </c>
      <c r="G50" s="10">
        <v>940</v>
      </c>
      <c r="H50" s="10">
        <v>61.79</v>
      </c>
      <c r="I50" s="10">
        <v>3209242</v>
      </c>
    </row>
    <row r="51" spans="1:9" ht="14.1" customHeight="1">
      <c r="B51" s="102" t="s">
        <v>220</v>
      </c>
      <c r="D51" s="10">
        <v>136</v>
      </c>
      <c r="E51" s="10">
        <v>7270</v>
      </c>
      <c r="F51" s="10">
        <v>1307.1799999999998</v>
      </c>
      <c r="G51" s="10">
        <v>565</v>
      </c>
      <c r="H51" s="10">
        <v>44.28</v>
      </c>
      <c r="I51" s="10">
        <v>2289234</v>
      </c>
    </row>
    <row r="52" spans="1:9" ht="14.1" customHeight="1">
      <c r="B52" s="102" t="s">
        <v>221</v>
      </c>
      <c r="D52" s="10">
        <v>17</v>
      </c>
      <c r="E52" s="10">
        <v>792</v>
      </c>
      <c r="F52" s="10">
        <v>166</v>
      </c>
      <c r="G52" s="10">
        <v>8</v>
      </c>
      <c r="H52" s="10">
        <v>1.04</v>
      </c>
      <c r="I52" s="10">
        <v>275999</v>
      </c>
    </row>
    <row r="53" spans="1:9" ht="14.1" customHeight="1">
      <c r="B53" s="102" t="s">
        <v>222</v>
      </c>
      <c r="D53" s="10">
        <v>3</v>
      </c>
      <c r="E53" s="10">
        <v>34</v>
      </c>
      <c r="F53" s="10">
        <v>6.92</v>
      </c>
      <c r="G53" s="10">
        <v>0</v>
      </c>
      <c r="H53" s="10">
        <v>0</v>
      </c>
      <c r="I53" s="10">
        <v>11889</v>
      </c>
    </row>
    <row r="54" spans="1:9" ht="33.950000000000003" customHeight="1">
      <c r="A54" s="463" t="s">
        <v>36</v>
      </c>
      <c r="B54" s="463"/>
      <c r="C54" s="463"/>
      <c r="D54" s="463"/>
      <c r="E54" s="463"/>
      <c r="F54" s="463"/>
      <c r="G54" s="463"/>
      <c r="H54" s="463"/>
      <c r="I54" s="463"/>
    </row>
    <row r="55" spans="1:9" ht="20.100000000000001" customHeight="1">
      <c r="A55" s="58" t="s">
        <v>9</v>
      </c>
      <c r="D55" s="10">
        <v>19158</v>
      </c>
      <c r="E55" s="10">
        <v>20592</v>
      </c>
      <c r="F55" s="10">
        <v>784.08</v>
      </c>
      <c r="G55" s="10">
        <v>39352</v>
      </c>
      <c r="H55" s="10">
        <v>3987.6</v>
      </c>
      <c r="I55" s="10">
        <v>5401189</v>
      </c>
    </row>
    <row r="56" spans="1:9" ht="18" customHeight="1">
      <c r="A56" s="58" t="s">
        <v>215</v>
      </c>
      <c r="D56" s="10"/>
      <c r="E56" s="10"/>
      <c r="F56" s="10"/>
      <c r="G56" s="10"/>
      <c r="H56" s="10"/>
      <c r="I56" s="10"/>
    </row>
    <row r="57" spans="1:9" ht="14.1" customHeight="1">
      <c r="B57" s="58" t="s">
        <v>216</v>
      </c>
      <c r="D57" s="10">
        <v>8556</v>
      </c>
      <c r="E57" s="10">
        <v>5644</v>
      </c>
      <c r="F57" s="10">
        <v>157.97999999999999</v>
      </c>
      <c r="G57" s="10">
        <v>9218</v>
      </c>
      <c r="H57" s="10">
        <v>1088.0899999999999</v>
      </c>
      <c r="I57" s="10">
        <v>1427990</v>
      </c>
    </row>
    <row r="58" spans="1:9" ht="14.1" customHeight="1">
      <c r="B58" s="58" t="s">
        <v>217</v>
      </c>
      <c r="D58" s="10">
        <v>8746</v>
      </c>
      <c r="E58" s="10">
        <v>7058</v>
      </c>
      <c r="F58" s="10">
        <v>282.04000000000002</v>
      </c>
      <c r="G58" s="10">
        <v>11116</v>
      </c>
      <c r="H58" s="10">
        <v>1415.41</v>
      </c>
      <c r="I58" s="10">
        <v>1882088</v>
      </c>
    </row>
    <row r="59" spans="1:9" ht="14.1" customHeight="1">
      <c r="B59" s="58" t="s">
        <v>218</v>
      </c>
      <c r="D59" s="10">
        <v>1087</v>
      </c>
      <c r="E59" s="10">
        <v>2315</v>
      </c>
      <c r="F59" s="10">
        <v>110.85</v>
      </c>
      <c r="G59" s="10">
        <v>5119</v>
      </c>
      <c r="H59" s="10">
        <v>448.16</v>
      </c>
      <c r="I59" s="10">
        <v>607163</v>
      </c>
    </row>
    <row r="60" spans="1:9" ht="14.1" customHeight="1">
      <c r="B60" s="58" t="s">
        <v>219</v>
      </c>
      <c r="D60" s="10">
        <v>509</v>
      </c>
      <c r="E60" s="10">
        <v>3028</v>
      </c>
      <c r="F60" s="10">
        <v>130.03</v>
      </c>
      <c r="G60" s="10">
        <v>7903</v>
      </c>
      <c r="H60" s="10">
        <v>586.1</v>
      </c>
      <c r="I60" s="10">
        <v>804186</v>
      </c>
    </row>
    <row r="61" spans="1:9" ht="9.9499999999999993" customHeight="1">
      <c r="B61" s="58" t="s">
        <v>220</v>
      </c>
      <c r="D61" s="10">
        <v>233</v>
      </c>
      <c r="E61" s="10">
        <v>2234</v>
      </c>
      <c r="F61" s="10">
        <v>92.03</v>
      </c>
      <c r="G61" s="10">
        <v>4912</v>
      </c>
      <c r="H61" s="10">
        <v>395.03000000000003</v>
      </c>
      <c r="I61" s="10">
        <v>588299</v>
      </c>
    </row>
    <row r="62" spans="1:9" ht="14.1" customHeight="1">
      <c r="B62" s="58" t="s">
        <v>221</v>
      </c>
      <c r="D62" s="10">
        <v>26</v>
      </c>
      <c r="E62" s="10">
        <v>313</v>
      </c>
      <c r="F62" s="10">
        <v>11.120000000000001</v>
      </c>
      <c r="G62" s="10">
        <v>1082</v>
      </c>
      <c r="H62" s="10">
        <v>54.65</v>
      </c>
      <c r="I62" s="10">
        <v>91183</v>
      </c>
    </row>
    <row r="63" spans="1:9" ht="14.1" customHeight="1">
      <c r="B63" s="58" t="s">
        <v>222</v>
      </c>
      <c r="D63" s="10">
        <v>0</v>
      </c>
      <c r="E63" s="10">
        <v>0</v>
      </c>
      <c r="F63" s="10">
        <v>0</v>
      </c>
      <c r="G63" s="10">
        <v>0</v>
      </c>
      <c r="H63" s="10">
        <v>0</v>
      </c>
      <c r="I63" s="10">
        <v>0</v>
      </c>
    </row>
    <row r="64" spans="1:9" ht="20.100000000000001" customHeight="1">
      <c r="A64" s="58" t="s">
        <v>56</v>
      </c>
      <c r="D64" s="10">
        <v>3606</v>
      </c>
      <c r="E64" s="10">
        <v>24265</v>
      </c>
      <c r="F64" s="10">
        <v>3330.2599999999998</v>
      </c>
      <c r="G64" s="10">
        <v>605</v>
      </c>
      <c r="H64" s="10">
        <v>35.5</v>
      </c>
      <c r="I64" s="10">
        <v>3373094</v>
      </c>
    </row>
    <row r="65" spans="1:9" ht="18" customHeight="1">
      <c r="A65" s="58" t="s">
        <v>223</v>
      </c>
      <c r="D65" s="10"/>
      <c r="E65" s="10"/>
      <c r="F65" s="10"/>
      <c r="G65" s="10"/>
      <c r="H65" s="10"/>
      <c r="I65" s="10"/>
    </row>
    <row r="66" spans="1:9" ht="14.1" customHeight="1">
      <c r="B66" s="58" t="s">
        <v>216</v>
      </c>
      <c r="D66" s="10">
        <v>2910</v>
      </c>
      <c r="E66" s="10">
        <v>14310</v>
      </c>
      <c r="F66" s="10">
        <v>1880.81</v>
      </c>
      <c r="G66" s="10">
        <v>39</v>
      </c>
      <c r="H66" s="10">
        <v>3.87</v>
      </c>
      <c r="I66" s="10">
        <v>1105429</v>
      </c>
    </row>
    <row r="67" spans="1:9" ht="14.1" customHeight="1">
      <c r="B67" s="58" t="s">
        <v>217</v>
      </c>
      <c r="D67" s="10">
        <v>481</v>
      </c>
      <c r="E67" s="10">
        <v>4815</v>
      </c>
      <c r="F67" s="10">
        <v>631.41000000000008</v>
      </c>
      <c r="G67" s="10">
        <v>66</v>
      </c>
      <c r="H67" s="10">
        <v>5.32</v>
      </c>
      <c r="I67" s="10">
        <v>627189</v>
      </c>
    </row>
    <row r="68" spans="1:9" ht="14.1" customHeight="1">
      <c r="B68" s="58" t="s">
        <v>218</v>
      </c>
      <c r="D68" s="10">
        <v>124</v>
      </c>
      <c r="E68" s="10">
        <v>1645</v>
      </c>
      <c r="F68" s="10">
        <v>274.31</v>
      </c>
      <c r="G68" s="10">
        <v>203</v>
      </c>
      <c r="H68" s="10">
        <v>11.11</v>
      </c>
      <c r="I68" s="10">
        <v>348496</v>
      </c>
    </row>
    <row r="69" spans="1:9" ht="14.1" customHeight="1">
      <c r="B69" s="58" t="s">
        <v>219</v>
      </c>
      <c r="D69" s="10">
        <v>60</v>
      </c>
      <c r="E69" s="10">
        <v>1363</v>
      </c>
      <c r="F69" s="10">
        <v>243.35999999999999</v>
      </c>
      <c r="G69" s="10">
        <v>141</v>
      </c>
      <c r="H69" s="10">
        <v>8.4</v>
      </c>
      <c r="I69" s="10">
        <v>462427</v>
      </c>
    </row>
    <row r="70" spans="1:9" ht="14.1" customHeight="1">
      <c r="B70" s="58" t="s">
        <v>220</v>
      </c>
      <c r="D70" s="10">
        <v>25</v>
      </c>
      <c r="E70" s="10">
        <v>1125</v>
      </c>
      <c r="F70" s="10">
        <v>178.27</v>
      </c>
      <c r="G70" s="10">
        <v>152</v>
      </c>
      <c r="H70" s="10">
        <v>5.6899999999999995</v>
      </c>
      <c r="I70" s="10">
        <v>414954</v>
      </c>
    </row>
    <row r="71" spans="1:9" ht="14.1" customHeight="1">
      <c r="B71" s="58" t="s">
        <v>221</v>
      </c>
      <c r="D71" s="10">
        <v>6</v>
      </c>
      <c r="E71" s="10">
        <v>1007</v>
      </c>
      <c r="F71" s="10">
        <v>122.1</v>
      </c>
      <c r="G71" s="10">
        <v>4</v>
      </c>
      <c r="H71" s="10">
        <v>1.1199999999999999</v>
      </c>
      <c r="I71" s="10">
        <v>414599</v>
      </c>
    </row>
    <row r="72" spans="1:9" ht="14.1" customHeight="1">
      <c r="B72" s="58" t="s">
        <v>222</v>
      </c>
      <c r="D72" s="10">
        <v>0</v>
      </c>
      <c r="E72" s="10">
        <v>0</v>
      </c>
      <c r="F72" s="10">
        <v>0</v>
      </c>
      <c r="G72" s="10">
        <v>0</v>
      </c>
      <c r="H72" s="10">
        <v>0</v>
      </c>
      <c r="I72" s="10">
        <v>0</v>
      </c>
    </row>
    <row r="73" spans="1:9" ht="24.95" customHeight="1">
      <c r="A73" s="116" t="s">
        <v>32</v>
      </c>
      <c r="B73" s="108"/>
      <c r="D73" s="41"/>
      <c r="E73" s="41"/>
      <c r="F73" s="41"/>
      <c r="G73" s="41"/>
      <c r="H73" s="41"/>
      <c r="I73" s="41"/>
    </row>
    <row r="74" spans="1:9" ht="20.100000000000001" customHeight="1">
      <c r="A74" s="116" t="s">
        <v>45</v>
      </c>
      <c r="D74" s="41"/>
      <c r="E74" s="41"/>
      <c r="F74" s="41"/>
      <c r="G74" s="41"/>
      <c r="H74" s="41"/>
      <c r="I74" s="41"/>
    </row>
    <row r="75" spans="1:9" s="117" customFormat="1" ht="114.95" customHeight="1">
      <c r="A75" s="411" t="s">
        <v>44</v>
      </c>
      <c r="B75" s="411"/>
      <c r="C75" s="411"/>
      <c r="D75" s="411"/>
      <c r="E75" s="411"/>
      <c r="F75" s="411"/>
      <c r="G75" s="411"/>
      <c r="H75" s="411"/>
      <c r="I75" s="411"/>
    </row>
    <row r="76" spans="1:9" s="117" customFormat="1" ht="24.95" customHeight="1"/>
    <row r="77" spans="1:9" s="117" customFormat="1" ht="171.95" customHeight="1"/>
  </sheetData>
  <mergeCells count="19"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"/>
  <dimension ref="A1:AX61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24.7109375" style="25" customWidth="1"/>
    <col min="4" max="9" width="17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249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625</v>
      </c>
      <c r="B3" s="404"/>
      <c r="C3" s="404"/>
      <c r="D3" s="404"/>
      <c r="E3" s="404"/>
      <c r="F3" s="404"/>
      <c r="G3" s="404"/>
      <c r="H3" s="404"/>
      <c r="I3" s="404"/>
    </row>
    <row r="4" spans="1:10" ht="20.100000000000001" customHeight="1">
      <c r="A4" s="405" t="s">
        <v>0</v>
      </c>
      <c r="B4" s="405"/>
      <c r="C4" s="405"/>
      <c r="D4" s="405"/>
      <c r="E4" s="405"/>
      <c r="F4" s="405"/>
      <c r="G4" s="405"/>
      <c r="H4" s="405"/>
      <c r="I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74"/>
    </row>
    <row r="6" spans="1:10" ht="6" customHeight="1">
      <c r="A6" s="389" t="s">
        <v>224</v>
      </c>
      <c r="B6" s="435"/>
      <c r="C6" s="436"/>
      <c r="D6" s="364" t="s">
        <v>1</v>
      </c>
      <c r="E6" s="364" t="s">
        <v>212</v>
      </c>
      <c r="F6" s="364" t="s">
        <v>5</v>
      </c>
      <c r="G6" s="27"/>
      <c r="H6" s="50"/>
      <c r="I6" s="27"/>
    </row>
    <row r="7" spans="1:10" ht="6" customHeight="1">
      <c r="A7" s="437"/>
      <c r="B7" s="437"/>
      <c r="C7" s="438"/>
      <c r="D7" s="401"/>
      <c r="E7" s="401"/>
      <c r="F7" s="401"/>
      <c r="G7" s="362" t="s">
        <v>3</v>
      </c>
      <c r="H7" s="441"/>
      <c r="I7" s="362" t="s">
        <v>213</v>
      </c>
    </row>
    <row r="8" spans="1:10" ht="6" customHeight="1">
      <c r="A8" s="437"/>
      <c r="B8" s="437"/>
      <c r="C8" s="438"/>
      <c r="D8" s="401"/>
      <c r="E8" s="401"/>
      <c r="F8" s="401"/>
      <c r="G8" s="442"/>
      <c r="H8" s="441"/>
      <c r="I8" s="442"/>
      <c r="J8" s="37"/>
    </row>
    <row r="9" spans="1:10" ht="6" customHeight="1">
      <c r="A9" s="437"/>
      <c r="B9" s="437"/>
      <c r="C9" s="438"/>
      <c r="D9" s="401"/>
      <c r="E9" s="401"/>
      <c r="F9" s="401"/>
      <c r="G9" s="32"/>
      <c r="H9" s="51"/>
      <c r="I9" s="362" t="s">
        <v>214</v>
      </c>
      <c r="J9" s="37"/>
    </row>
    <row r="10" spans="1:10" ht="6" customHeight="1">
      <c r="A10" s="437"/>
      <c r="B10" s="437"/>
      <c r="C10" s="438"/>
      <c r="D10" s="401"/>
      <c r="E10" s="401"/>
      <c r="F10" s="401"/>
      <c r="G10" s="364" t="s">
        <v>103</v>
      </c>
      <c r="H10" s="29"/>
      <c r="I10" s="362"/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 t="s">
        <v>89</v>
      </c>
      <c r="I11" s="362" t="s">
        <v>90</v>
      </c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/>
      <c r="I12" s="362"/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 t="s">
        <v>92</v>
      </c>
      <c r="I13" s="362" t="s">
        <v>93</v>
      </c>
      <c r="J13" s="37"/>
    </row>
    <row r="14" spans="1:10" ht="6" customHeight="1">
      <c r="A14" s="437"/>
      <c r="B14" s="437"/>
      <c r="C14" s="438"/>
      <c r="D14" s="401"/>
      <c r="E14" s="401"/>
      <c r="F14" s="401"/>
      <c r="G14" s="365"/>
      <c r="H14" s="365"/>
      <c r="I14" s="362"/>
      <c r="J14" s="37"/>
    </row>
    <row r="15" spans="1:10" ht="6" customHeight="1">
      <c r="A15" s="437"/>
      <c r="B15" s="437"/>
      <c r="C15" s="438"/>
      <c r="D15" s="402"/>
      <c r="E15" s="402"/>
      <c r="F15" s="402"/>
      <c r="G15" s="366"/>
      <c r="H15" s="34"/>
      <c r="I15" s="75"/>
      <c r="J15" s="37"/>
    </row>
    <row r="16" spans="1:10" ht="24" customHeight="1">
      <c r="A16" s="439"/>
      <c r="B16" s="439"/>
      <c r="C16" s="440"/>
      <c r="D16" s="52" t="s">
        <v>6</v>
      </c>
      <c r="E16" s="53" t="s">
        <v>105</v>
      </c>
      <c r="F16" s="53" t="s">
        <v>106</v>
      </c>
      <c r="G16" s="53" t="s">
        <v>6</v>
      </c>
      <c r="H16" s="53" t="s">
        <v>106</v>
      </c>
      <c r="I16" s="54" t="s">
        <v>35</v>
      </c>
      <c r="J16" s="37"/>
    </row>
    <row r="17" spans="1:50" ht="20.100000000000001" customHeight="1">
      <c r="J17" s="37"/>
    </row>
    <row r="18" spans="1:50" ht="39.950000000000003" customHeight="1">
      <c r="A18" s="58" t="s">
        <v>9</v>
      </c>
      <c r="D18" s="10">
        <v>109990</v>
      </c>
      <c r="E18" s="10">
        <v>133308</v>
      </c>
      <c r="F18" s="10">
        <v>6351.7300000000005</v>
      </c>
      <c r="G18" s="10">
        <v>235658</v>
      </c>
      <c r="H18" s="10">
        <v>24876.03</v>
      </c>
      <c r="I18" s="10">
        <v>38245088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21.95" customHeight="1">
      <c r="A19" s="58" t="s">
        <v>76</v>
      </c>
      <c r="D19" s="10"/>
      <c r="E19" s="10"/>
      <c r="F19" s="10"/>
      <c r="G19" s="10"/>
      <c r="H19" s="10"/>
      <c r="I19" s="10"/>
      <c r="J19" s="37"/>
    </row>
    <row r="20" spans="1:50" ht="18.95" customHeight="1">
      <c r="B20" s="58" t="s">
        <v>225</v>
      </c>
      <c r="D20" s="10">
        <v>84056</v>
      </c>
      <c r="E20" s="10">
        <v>98908</v>
      </c>
      <c r="F20" s="10">
        <v>4871.75</v>
      </c>
      <c r="G20" s="10">
        <v>164528</v>
      </c>
      <c r="H20" s="10">
        <v>18267.28</v>
      </c>
      <c r="I20" s="10">
        <v>28642081</v>
      </c>
    </row>
    <row r="21" spans="1:50" ht="18.95" customHeight="1">
      <c r="B21" s="58" t="s">
        <v>226</v>
      </c>
      <c r="D21" s="10">
        <v>13061</v>
      </c>
      <c r="E21" s="10">
        <v>10373</v>
      </c>
      <c r="F21" s="10">
        <v>438.14</v>
      </c>
      <c r="G21" s="10">
        <v>16330</v>
      </c>
      <c r="H21" s="10">
        <v>1991.1599999999999</v>
      </c>
      <c r="I21" s="10">
        <v>2978481</v>
      </c>
    </row>
    <row r="22" spans="1:50" ht="18.95" customHeight="1">
      <c r="B22" s="58" t="s">
        <v>227</v>
      </c>
      <c r="D22" s="10">
        <v>9849</v>
      </c>
      <c r="E22" s="10">
        <v>10159</v>
      </c>
      <c r="F22" s="10">
        <v>345.57</v>
      </c>
      <c r="G22" s="10">
        <v>20949</v>
      </c>
      <c r="H22" s="10">
        <v>2053.3599999999997</v>
      </c>
      <c r="I22" s="10">
        <v>2826879</v>
      </c>
      <c r="J22" s="37"/>
    </row>
    <row r="23" spans="1:50" ht="18.95" customHeight="1">
      <c r="B23" s="58" t="s">
        <v>228</v>
      </c>
      <c r="D23" s="10">
        <v>3024</v>
      </c>
      <c r="E23" s="10">
        <v>13867</v>
      </c>
      <c r="F23" s="10">
        <v>696.27</v>
      </c>
      <c r="G23" s="10">
        <v>33851</v>
      </c>
      <c r="H23" s="10">
        <v>2564.2200000000003</v>
      </c>
      <c r="I23" s="10">
        <v>3797647</v>
      </c>
      <c r="J23" s="37"/>
    </row>
    <row r="24" spans="1:50" ht="39.950000000000003" customHeight="1">
      <c r="A24" s="58" t="s">
        <v>76</v>
      </c>
      <c r="D24" s="10"/>
      <c r="E24" s="10"/>
      <c r="F24" s="10"/>
      <c r="G24" s="10"/>
      <c r="H24" s="10"/>
      <c r="I24" s="10"/>
      <c r="J24" s="37"/>
    </row>
    <row r="25" spans="1:50" ht="21.95" customHeight="1">
      <c r="A25" s="58" t="s">
        <v>108</v>
      </c>
      <c r="D25" s="10">
        <v>87743</v>
      </c>
      <c r="E25" s="10">
        <v>70461</v>
      </c>
      <c r="F25" s="10">
        <v>3366.13</v>
      </c>
      <c r="G25" s="10">
        <v>87743</v>
      </c>
      <c r="H25" s="10">
        <v>13063.26</v>
      </c>
      <c r="I25" s="10">
        <v>20136186</v>
      </c>
      <c r="J25" s="37"/>
    </row>
    <row r="26" spans="1:50" ht="21.95" customHeight="1">
      <c r="A26" s="58" t="s">
        <v>76</v>
      </c>
      <c r="D26" s="10"/>
      <c r="E26" s="10"/>
      <c r="F26" s="10"/>
      <c r="G26" s="10"/>
      <c r="H26" s="10"/>
      <c r="I26" s="10"/>
    </row>
    <row r="27" spans="1:50" ht="18.95" customHeight="1">
      <c r="B27" s="58" t="s">
        <v>225</v>
      </c>
      <c r="D27" s="10">
        <v>67438</v>
      </c>
      <c r="E27" s="10">
        <v>56839</v>
      </c>
      <c r="F27" s="10">
        <v>2822.42</v>
      </c>
      <c r="G27" s="10">
        <v>67438</v>
      </c>
      <c r="H27" s="10">
        <v>10355.450000000001</v>
      </c>
      <c r="I27" s="10">
        <v>16354106</v>
      </c>
    </row>
    <row r="28" spans="1:50" ht="18.95" customHeight="1">
      <c r="B28" s="58" t="s">
        <v>226</v>
      </c>
      <c r="D28" s="10">
        <v>11557</v>
      </c>
      <c r="E28" s="10">
        <v>8096</v>
      </c>
      <c r="F28" s="10">
        <v>354.11</v>
      </c>
      <c r="G28" s="10">
        <v>11557</v>
      </c>
      <c r="H28" s="10">
        <v>1550.44</v>
      </c>
      <c r="I28" s="10">
        <v>2323266</v>
      </c>
    </row>
    <row r="29" spans="1:50" ht="18.95" customHeight="1">
      <c r="B29" s="58" t="s">
        <v>227</v>
      </c>
      <c r="D29" s="10">
        <v>8398</v>
      </c>
      <c r="E29" s="10">
        <v>5246</v>
      </c>
      <c r="F29" s="10">
        <v>174.7</v>
      </c>
      <c r="G29" s="10">
        <v>8398</v>
      </c>
      <c r="H29" s="10">
        <v>1105.05</v>
      </c>
      <c r="I29" s="10">
        <v>1384969</v>
      </c>
    </row>
    <row r="30" spans="1:50" ht="18.95" customHeight="1">
      <c r="B30" s="58" t="s">
        <v>228</v>
      </c>
      <c r="D30" s="10">
        <v>350</v>
      </c>
      <c r="E30" s="10">
        <v>280</v>
      </c>
      <c r="F30" s="10">
        <v>14.91</v>
      </c>
      <c r="G30" s="10">
        <v>350</v>
      </c>
      <c r="H30" s="10">
        <v>52.320000000000007</v>
      </c>
      <c r="I30" s="10">
        <v>73845</v>
      </c>
    </row>
    <row r="31" spans="1:50" ht="50.1" customHeight="1">
      <c r="A31" s="443" t="s">
        <v>109</v>
      </c>
      <c r="B31" s="444"/>
      <c r="C31" s="444"/>
      <c r="D31" s="10">
        <v>9279</v>
      </c>
      <c r="E31" s="10">
        <v>10991</v>
      </c>
      <c r="F31" s="10">
        <v>543.16999999999996</v>
      </c>
      <c r="G31" s="10">
        <v>18558</v>
      </c>
      <c r="H31" s="10">
        <v>2055.5299999999997</v>
      </c>
      <c r="I31" s="10">
        <v>3144023</v>
      </c>
    </row>
    <row r="32" spans="1:50" ht="21.95" customHeight="1">
      <c r="A32" s="58" t="s">
        <v>76</v>
      </c>
      <c r="D32" s="10"/>
      <c r="E32" s="10"/>
      <c r="F32" s="10"/>
      <c r="G32" s="10"/>
      <c r="H32" s="10"/>
      <c r="I32" s="10"/>
    </row>
    <row r="33" spans="1:9" ht="18.95" customHeight="1">
      <c r="B33" s="58" t="s">
        <v>225</v>
      </c>
      <c r="D33" s="10">
        <v>7518</v>
      </c>
      <c r="E33" s="10">
        <v>9097</v>
      </c>
      <c r="F33" s="10">
        <v>462.93999999999994</v>
      </c>
      <c r="G33" s="10">
        <v>15036</v>
      </c>
      <c r="H33" s="10">
        <v>1683.7599999999998</v>
      </c>
      <c r="I33" s="10">
        <v>2616097</v>
      </c>
    </row>
    <row r="34" spans="1:9" ht="18.95" customHeight="1">
      <c r="B34" s="58" t="s">
        <v>226</v>
      </c>
      <c r="D34" s="10">
        <v>1091</v>
      </c>
      <c r="E34" s="10">
        <v>1145</v>
      </c>
      <c r="F34" s="10">
        <v>45.1</v>
      </c>
      <c r="G34" s="10">
        <v>2182</v>
      </c>
      <c r="H34" s="10">
        <v>224.85</v>
      </c>
      <c r="I34" s="10">
        <v>324577</v>
      </c>
    </row>
    <row r="35" spans="1:9" ht="18.95" customHeight="1">
      <c r="B35" s="58" t="s">
        <v>227</v>
      </c>
      <c r="D35" s="10">
        <v>259</v>
      </c>
      <c r="E35" s="10">
        <v>282</v>
      </c>
      <c r="F35" s="10">
        <v>12.379999999999999</v>
      </c>
      <c r="G35" s="10">
        <v>518</v>
      </c>
      <c r="H35" s="10">
        <v>52.620000000000005</v>
      </c>
      <c r="I35" s="10">
        <v>80998</v>
      </c>
    </row>
    <row r="36" spans="1:9" ht="18.95" customHeight="1">
      <c r="B36" s="58" t="s">
        <v>228</v>
      </c>
      <c r="D36" s="10">
        <v>411</v>
      </c>
      <c r="E36" s="10">
        <v>468</v>
      </c>
      <c r="F36" s="10">
        <v>22.759999999999998</v>
      </c>
      <c r="G36" s="10">
        <v>822</v>
      </c>
      <c r="H36" s="10">
        <v>94.3</v>
      </c>
      <c r="I36" s="10">
        <v>122351</v>
      </c>
    </row>
    <row r="37" spans="1:9" ht="50.1" customHeight="1">
      <c r="A37" s="443" t="s">
        <v>229</v>
      </c>
      <c r="B37" s="445"/>
      <c r="C37" s="445"/>
      <c r="D37" s="10">
        <v>12437</v>
      </c>
      <c r="E37" s="10">
        <v>49456</v>
      </c>
      <c r="F37" s="10">
        <v>2331.4299999999998</v>
      </c>
      <c r="G37" s="10">
        <v>115150</v>
      </c>
      <c r="H37" s="10">
        <v>9284.67</v>
      </c>
      <c r="I37" s="10">
        <v>14214384</v>
      </c>
    </row>
    <row r="38" spans="1:9" ht="21.95" customHeight="1">
      <c r="A38" s="58" t="s">
        <v>76</v>
      </c>
      <c r="D38" s="10"/>
      <c r="E38" s="10"/>
      <c r="F38" s="10"/>
      <c r="G38" s="10"/>
      <c r="H38" s="10"/>
      <c r="I38" s="10"/>
    </row>
    <row r="39" spans="1:9" ht="18.95" customHeight="1">
      <c r="B39" s="58" t="s">
        <v>225</v>
      </c>
      <c r="D39" s="10">
        <v>8719</v>
      </c>
      <c r="E39" s="10">
        <v>31383</v>
      </c>
      <c r="F39" s="10">
        <v>1523.1100000000001</v>
      </c>
      <c r="G39" s="10">
        <v>72736</v>
      </c>
      <c r="H39" s="10">
        <v>5910.0599999999995</v>
      </c>
      <c r="I39" s="10">
        <v>9154766</v>
      </c>
    </row>
    <row r="40" spans="1:9" ht="18.95" customHeight="1">
      <c r="B40" s="58" t="s">
        <v>226</v>
      </c>
      <c r="D40" s="10">
        <v>399</v>
      </c>
      <c r="E40" s="10">
        <v>1121</v>
      </c>
      <c r="F40" s="10">
        <v>38.72</v>
      </c>
      <c r="G40" s="10">
        <v>2572</v>
      </c>
      <c r="H40" s="10">
        <v>214</v>
      </c>
      <c r="I40" s="10">
        <v>327548</v>
      </c>
    </row>
    <row r="41" spans="1:9" ht="18.95" customHeight="1">
      <c r="B41" s="58" t="s">
        <v>227</v>
      </c>
      <c r="D41" s="10">
        <v>1162</v>
      </c>
      <c r="E41" s="10">
        <v>4508</v>
      </c>
      <c r="F41" s="10">
        <v>154.05000000000001</v>
      </c>
      <c r="G41" s="10">
        <v>11312</v>
      </c>
      <c r="H41" s="10">
        <v>873.26</v>
      </c>
      <c r="I41" s="10">
        <v>1318675</v>
      </c>
    </row>
    <row r="42" spans="1:9" ht="18.95" customHeight="1">
      <c r="B42" s="58" t="s">
        <v>228</v>
      </c>
      <c r="D42" s="10">
        <v>2157</v>
      </c>
      <c r="E42" s="10">
        <v>12445</v>
      </c>
      <c r="F42" s="10">
        <v>615.54999999999995</v>
      </c>
      <c r="G42" s="10">
        <v>28530</v>
      </c>
      <c r="H42" s="10">
        <v>2287.35</v>
      </c>
      <c r="I42" s="10">
        <v>3413395</v>
      </c>
    </row>
    <row r="43" spans="1:9" ht="50.1" customHeight="1">
      <c r="A43" s="58" t="s">
        <v>10</v>
      </c>
      <c r="D43" s="10">
        <v>531</v>
      </c>
      <c r="E43" s="10">
        <v>2400</v>
      </c>
      <c r="F43" s="10">
        <v>111</v>
      </c>
      <c r="G43" s="10">
        <v>14207</v>
      </c>
      <c r="H43" s="10">
        <v>472.58000000000004</v>
      </c>
      <c r="I43" s="10">
        <v>750495</v>
      </c>
    </row>
    <row r="44" spans="1:9" ht="21.95" customHeight="1">
      <c r="A44" s="58" t="s">
        <v>76</v>
      </c>
      <c r="D44" s="10"/>
      <c r="E44" s="10"/>
      <c r="F44" s="10"/>
      <c r="G44" s="10"/>
      <c r="H44" s="10"/>
      <c r="I44" s="10"/>
    </row>
    <row r="45" spans="1:9" ht="18.95" customHeight="1">
      <c r="B45" s="58" t="s">
        <v>225</v>
      </c>
      <c r="D45" s="10">
        <v>381</v>
      </c>
      <c r="E45" s="10">
        <v>1590</v>
      </c>
      <c r="F45" s="10">
        <v>63.29</v>
      </c>
      <c r="G45" s="10">
        <v>9318</v>
      </c>
      <c r="H45" s="10">
        <v>318.02</v>
      </c>
      <c r="I45" s="10">
        <v>517112</v>
      </c>
    </row>
    <row r="46" spans="1:9" ht="18.95" customHeight="1">
      <c r="B46" s="58" t="s">
        <v>226</v>
      </c>
      <c r="D46" s="10">
        <v>14</v>
      </c>
      <c r="E46" s="10">
        <v>11</v>
      </c>
      <c r="F46" s="10">
        <v>0.21000000000000002</v>
      </c>
      <c r="G46" s="10">
        <v>19</v>
      </c>
      <c r="H46" s="10">
        <v>1.8699999999999999</v>
      </c>
      <c r="I46" s="10">
        <v>3090</v>
      </c>
    </row>
    <row r="47" spans="1:9" ht="18.95" customHeight="1">
      <c r="B47" s="58" t="s">
        <v>227</v>
      </c>
      <c r="D47" s="10">
        <v>30</v>
      </c>
      <c r="E47" s="10">
        <v>124</v>
      </c>
      <c r="F47" s="10">
        <v>4.4399999999999995</v>
      </c>
      <c r="G47" s="10">
        <v>721</v>
      </c>
      <c r="H47" s="10">
        <v>22.44</v>
      </c>
      <c r="I47" s="10">
        <v>42237</v>
      </c>
    </row>
    <row r="48" spans="1:9" ht="18.95" customHeight="1">
      <c r="B48" s="58" t="s">
        <v>228</v>
      </c>
      <c r="D48" s="10">
        <v>106</v>
      </c>
      <c r="E48" s="10">
        <v>675</v>
      </c>
      <c r="F48" s="10">
        <v>43.06</v>
      </c>
      <c r="G48" s="10">
        <v>4149</v>
      </c>
      <c r="H48" s="10">
        <v>130.25</v>
      </c>
      <c r="I48" s="10">
        <v>188056</v>
      </c>
    </row>
    <row r="49" spans="1:9" ht="24.95" customHeight="1">
      <c r="A49" s="56" t="s">
        <v>32</v>
      </c>
      <c r="B49" s="37"/>
      <c r="D49" s="10"/>
      <c r="E49" s="10"/>
      <c r="F49" s="10"/>
      <c r="G49" s="10"/>
      <c r="H49" s="10"/>
      <c r="I49" s="10"/>
    </row>
    <row r="50" spans="1:9" ht="20.100000000000001" customHeight="1">
      <c r="A50" s="56" t="s">
        <v>45</v>
      </c>
      <c r="D50" s="41"/>
      <c r="E50" s="41"/>
      <c r="F50" s="41"/>
      <c r="G50" s="41"/>
      <c r="H50" s="41"/>
      <c r="I50" s="41"/>
    </row>
    <row r="51" spans="1:9" ht="20.100000000000001" customHeight="1">
      <c r="A51" s="56"/>
      <c r="D51" s="41"/>
      <c r="E51" s="41"/>
      <c r="F51" s="41"/>
      <c r="G51" s="41"/>
      <c r="H51" s="41"/>
      <c r="I51" s="41"/>
    </row>
    <row r="52" spans="1:9" s="62" customFormat="1" ht="201" customHeight="1">
      <c r="A52" s="352" t="s">
        <v>44</v>
      </c>
      <c r="B52" s="352"/>
      <c r="C52" s="352"/>
      <c r="D52" s="352"/>
      <c r="E52" s="352"/>
      <c r="F52" s="352"/>
      <c r="G52" s="352"/>
      <c r="H52" s="352"/>
      <c r="I52" s="352"/>
    </row>
    <row r="53" spans="1:9" s="77" customFormat="1" ht="24.95" customHeight="1"/>
    <row r="54" spans="1:9" s="62" customFormat="1" ht="171.95" customHeight="1"/>
    <row r="61" spans="1:9" ht="9.9499999999999993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2"/>
  <dimension ref="A1:AX61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24.7109375" style="25" customWidth="1"/>
    <col min="4" max="9" width="17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249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625</v>
      </c>
      <c r="B3" s="404"/>
      <c r="C3" s="404"/>
      <c r="D3" s="404"/>
      <c r="E3" s="404"/>
      <c r="F3" s="404"/>
      <c r="G3" s="404"/>
      <c r="H3" s="404"/>
      <c r="I3" s="404"/>
    </row>
    <row r="4" spans="1:10" ht="20.100000000000001" customHeight="1">
      <c r="A4" s="405" t="s">
        <v>26</v>
      </c>
      <c r="B4" s="405"/>
      <c r="C4" s="405"/>
      <c r="D4" s="405"/>
      <c r="E4" s="405"/>
      <c r="F4" s="405"/>
      <c r="G4" s="405"/>
      <c r="H4" s="405"/>
      <c r="I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74"/>
    </row>
    <row r="6" spans="1:10" ht="6" customHeight="1">
      <c r="A6" s="389" t="s">
        <v>224</v>
      </c>
      <c r="B6" s="435"/>
      <c r="C6" s="436"/>
      <c r="D6" s="364" t="s">
        <v>1</v>
      </c>
      <c r="E6" s="364" t="s">
        <v>212</v>
      </c>
      <c r="F6" s="364" t="s">
        <v>5</v>
      </c>
      <c r="G6" s="27"/>
      <c r="H6" s="50"/>
      <c r="I6" s="27"/>
    </row>
    <row r="7" spans="1:10" ht="6" customHeight="1">
      <c r="A7" s="437"/>
      <c r="B7" s="437"/>
      <c r="C7" s="438"/>
      <c r="D7" s="401"/>
      <c r="E7" s="401"/>
      <c r="F7" s="401"/>
      <c r="G7" s="362" t="s">
        <v>3</v>
      </c>
      <c r="H7" s="441"/>
      <c r="I7" s="362" t="s">
        <v>213</v>
      </c>
    </row>
    <row r="8" spans="1:10" ht="6" customHeight="1">
      <c r="A8" s="437"/>
      <c r="B8" s="437"/>
      <c r="C8" s="438"/>
      <c r="D8" s="401"/>
      <c r="E8" s="401"/>
      <c r="F8" s="401"/>
      <c r="G8" s="442"/>
      <c r="H8" s="441"/>
      <c r="I8" s="442"/>
      <c r="J8" s="37"/>
    </row>
    <row r="9" spans="1:10" ht="6" customHeight="1">
      <c r="A9" s="437"/>
      <c r="B9" s="437"/>
      <c r="C9" s="438"/>
      <c r="D9" s="401"/>
      <c r="E9" s="401"/>
      <c r="F9" s="401"/>
      <c r="G9" s="32"/>
      <c r="H9" s="51"/>
      <c r="I9" s="362" t="s">
        <v>214</v>
      </c>
      <c r="J9" s="37"/>
    </row>
    <row r="10" spans="1:10" ht="6" customHeight="1">
      <c r="A10" s="437"/>
      <c r="B10" s="437"/>
      <c r="C10" s="438"/>
      <c r="D10" s="401"/>
      <c r="E10" s="401"/>
      <c r="F10" s="401"/>
      <c r="G10" s="364" t="s">
        <v>103</v>
      </c>
      <c r="H10" s="29"/>
      <c r="I10" s="362"/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 t="s">
        <v>89</v>
      </c>
      <c r="I11" s="362" t="s">
        <v>90</v>
      </c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/>
      <c r="I12" s="362"/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 t="s">
        <v>92</v>
      </c>
      <c r="I13" s="362" t="s">
        <v>93</v>
      </c>
      <c r="J13" s="37"/>
    </row>
    <row r="14" spans="1:10" ht="6" customHeight="1">
      <c r="A14" s="437"/>
      <c r="B14" s="437"/>
      <c r="C14" s="438"/>
      <c r="D14" s="401"/>
      <c r="E14" s="401"/>
      <c r="F14" s="401"/>
      <c r="G14" s="365"/>
      <c r="H14" s="365"/>
      <c r="I14" s="362"/>
      <c r="J14" s="37"/>
    </row>
    <row r="15" spans="1:10" ht="6" customHeight="1">
      <c r="A15" s="437"/>
      <c r="B15" s="437"/>
      <c r="C15" s="438"/>
      <c r="D15" s="402"/>
      <c r="E15" s="402"/>
      <c r="F15" s="402"/>
      <c r="G15" s="366"/>
      <c r="H15" s="34"/>
      <c r="I15" s="75"/>
      <c r="J15" s="37"/>
    </row>
    <row r="16" spans="1:10" ht="24" customHeight="1">
      <c r="A16" s="439"/>
      <c r="B16" s="439"/>
      <c r="C16" s="440"/>
      <c r="D16" s="52" t="s">
        <v>6</v>
      </c>
      <c r="E16" s="53" t="s">
        <v>105</v>
      </c>
      <c r="F16" s="53" t="s">
        <v>106</v>
      </c>
      <c r="G16" s="53" t="s">
        <v>6</v>
      </c>
      <c r="H16" s="53" t="s">
        <v>106</v>
      </c>
      <c r="I16" s="54" t="s">
        <v>35</v>
      </c>
      <c r="J16" s="37"/>
    </row>
    <row r="17" spans="1:50" ht="20.100000000000001" customHeight="1">
      <c r="J17" s="37"/>
    </row>
    <row r="18" spans="1:50" ht="39.950000000000003" customHeight="1">
      <c r="A18" s="58" t="s">
        <v>9</v>
      </c>
      <c r="D18" s="10">
        <v>90832</v>
      </c>
      <c r="E18" s="10">
        <v>112716</v>
      </c>
      <c r="F18" s="10">
        <v>5567.65</v>
      </c>
      <c r="G18" s="10">
        <v>196306</v>
      </c>
      <c r="H18" s="10">
        <v>20888.43</v>
      </c>
      <c r="I18" s="10">
        <v>32843899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21.95" customHeight="1">
      <c r="A19" s="58" t="s">
        <v>76</v>
      </c>
      <c r="D19" s="10"/>
      <c r="E19" s="10"/>
      <c r="F19" s="10"/>
      <c r="G19" s="10"/>
      <c r="H19" s="10"/>
      <c r="I19" s="10"/>
      <c r="J19" s="37"/>
    </row>
    <row r="20" spans="1:50" ht="18.95" customHeight="1">
      <c r="B20" s="58" t="s">
        <v>225</v>
      </c>
      <c r="D20" s="10">
        <v>67801</v>
      </c>
      <c r="E20" s="10">
        <v>84468</v>
      </c>
      <c r="F20" s="10">
        <v>4339.5599999999995</v>
      </c>
      <c r="G20" s="10">
        <v>139684</v>
      </c>
      <c r="H20" s="10">
        <v>15451.89</v>
      </c>
      <c r="I20" s="10">
        <v>24839595</v>
      </c>
    </row>
    <row r="21" spans="1:50" ht="18.95" customHeight="1">
      <c r="B21" s="58" t="s">
        <v>226</v>
      </c>
      <c r="D21" s="10">
        <v>12124</v>
      </c>
      <c r="E21" s="10">
        <v>9737</v>
      </c>
      <c r="F21" s="10">
        <v>411.57</v>
      </c>
      <c r="G21" s="10">
        <v>15214</v>
      </c>
      <c r="H21" s="10">
        <v>1861.28</v>
      </c>
      <c r="I21" s="10">
        <v>2818896</v>
      </c>
    </row>
    <row r="22" spans="1:50" ht="18.95" customHeight="1">
      <c r="B22" s="58" t="s">
        <v>227</v>
      </c>
      <c r="D22" s="10">
        <v>8553</v>
      </c>
      <c r="E22" s="10">
        <v>8586</v>
      </c>
      <c r="F22" s="10">
        <v>285.01</v>
      </c>
      <c r="G22" s="10">
        <v>17247</v>
      </c>
      <c r="H22" s="10">
        <v>1734.7900000000002</v>
      </c>
      <c r="I22" s="10">
        <v>2413304</v>
      </c>
      <c r="J22" s="37"/>
    </row>
    <row r="23" spans="1:50" ht="18.95" customHeight="1">
      <c r="B23" s="58" t="s">
        <v>228</v>
      </c>
      <c r="D23" s="10">
        <v>2354</v>
      </c>
      <c r="E23" s="10">
        <v>9925</v>
      </c>
      <c r="F23" s="10">
        <v>531.51</v>
      </c>
      <c r="G23" s="10">
        <v>24161</v>
      </c>
      <c r="H23" s="10">
        <v>1840.47</v>
      </c>
      <c r="I23" s="10">
        <v>2772104</v>
      </c>
      <c r="J23" s="37"/>
    </row>
    <row r="24" spans="1:50" ht="39.950000000000003" customHeight="1">
      <c r="A24" s="58" t="s">
        <v>76</v>
      </c>
      <c r="D24" s="10"/>
      <c r="E24" s="10"/>
      <c r="F24" s="10"/>
      <c r="G24" s="10"/>
      <c r="H24" s="10"/>
      <c r="I24" s="10"/>
      <c r="J24" s="37"/>
    </row>
    <row r="25" spans="1:50" ht="21.95" customHeight="1">
      <c r="A25" s="58" t="s">
        <v>108</v>
      </c>
      <c r="D25" s="10">
        <v>70969</v>
      </c>
      <c r="E25" s="10">
        <v>58890</v>
      </c>
      <c r="F25" s="10">
        <v>2975.3</v>
      </c>
      <c r="G25" s="10">
        <v>70969</v>
      </c>
      <c r="H25" s="10">
        <v>10780.369999999999</v>
      </c>
      <c r="I25" s="10">
        <v>17099417</v>
      </c>
      <c r="J25" s="37"/>
    </row>
    <row r="26" spans="1:50" ht="21.95" customHeight="1">
      <c r="A26" s="58" t="s">
        <v>76</v>
      </c>
      <c r="D26" s="10"/>
      <c r="E26" s="10"/>
      <c r="F26" s="10"/>
      <c r="G26" s="10"/>
      <c r="H26" s="10"/>
      <c r="I26" s="10"/>
    </row>
    <row r="27" spans="1:50" ht="18.95" customHeight="1">
      <c r="B27" s="58" t="s">
        <v>225</v>
      </c>
      <c r="D27" s="10">
        <v>52677</v>
      </c>
      <c r="E27" s="10">
        <v>46481</v>
      </c>
      <c r="F27" s="10">
        <v>2480.27</v>
      </c>
      <c r="G27" s="10">
        <v>52677</v>
      </c>
      <c r="H27" s="10">
        <v>8332.7100000000009</v>
      </c>
      <c r="I27" s="10">
        <v>13610148</v>
      </c>
    </row>
    <row r="28" spans="1:50" ht="18.95" customHeight="1">
      <c r="B28" s="58" t="s">
        <v>226</v>
      </c>
      <c r="D28" s="10">
        <v>10703</v>
      </c>
      <c r="E28" s="10">
        <v>7597</v>
      </c>
      <c r="F28" s="10">
        <v>333.14</v>
      </c>
      <c r="G28" s="10">
        <v>10703</v>
      </c>
      <c r="H28" s="10">
        <v>1446.58</v>
      </c>
      <c r="I28" s="10">
        <v>2200975</v>
      </c>
    </row>
    <row r="29" spans="1:50" ht="18.95" customHeight="1">
      <c r="B29" s="58" t="s">
        <v>227</v>
      </c>
      <c r="D29" s="10">
        <v>7314</v>
      </c>
      <c r="E29" s="10">
        <v>4583</v>
      </c>
      <c r="F29" s="10">
        <v>149.81</v>
      </c>
      <c r="G29" s="10">
        <v>7314</v>
      </c>
      <c r="H29" s="10">
        <v>958.64</v>
      </c>
      <c r="I29" s="10">
        <v>1227061</v>
      </c>
    </row>
    <row r="30" spans="1:50" ht="18.95" customHeight="1">
      <c r="B30" s="58" t="s">
        <v>228</v>
      </c>
      <c r="D30" s="10">
        <v>275</v>
      </c>
      <c r="E30" s="10">
        <v>228</v>
      </c>
      <c r="F30" s="10">
        <v>12.08</v>
      </c>
      <c r="G30" s="10">
        <v>275</v>
      </c>
      <c r="H30" s="10">
        <v>42.43</v>
      </c>
      <c r="I30" s="10">
        <v>61233</v>
      </c>
    </row>
    <row r="31" spans="1:50" ht="50.1" customHeight="1">
      <c r="A31" s="443" t="s">
        <v>109</v>
      </c>
      <c r="B31" s="445"/>
      <c r="C31" s="445"/>
      <c r="D31" s="10">
        <v>8480</v>
      </c>
      <c r="E31" s="10">
        <v>10134</v>
      </c>
      <c r="F31" s="10">
        <v>506.03999999999996</v>
      </c>
      <c r="G31" s="10">
        <v>16960</v>
      </c>
      <c r="H31" s="10">
        <v>1889.08</v>
      </c>
      <c r="I31" s="10">
        <v>2923033</v>
      </c>
    </row>
    <row r="32" spans="1:50" ht="21.95" customHeight="1">
      <c r="A32" s="58" t="s">
        <v>76</v>
      </c>
      <c r="D32" s="10"/>
      <c r="E32" s="10"/>
      <c r="F32" s="10"/>
      <c r="G32" s="10"/>
      <c r="H32" s="10"/>
      <c r="I32" s="10"/>
    </row>
    <row r="33" spans="1:9" ht="18.95" customHeight="1">
      <c r="B33" s="58" t="s">
        <v>225</v>
      </c>
      <c r="D33" s="10">
        <v>6845</v>
      </c>
      <c r="E33" s="10">
        <v>8373</v>
      </c>
      <c r="F33" s="10">
        <v>431.73999999999995</v>
      </c>
      <c r="G33" s="10">
        <v>13690</v>
      </c>
      <c r="H33" s="10">
        <v>1543.26</v>
      </c>
      <c r="I33" s="10">
        <v>2428982</v>
      </c>
    </row>
    <row r="34" spans="1:9" ht="18.95" customHeight="1">
      <c r="B34" s="58" t="s">
        <v>226</v>
      </c>
      <c r="D34" s="10">
        <v>1035</v>
      </c>
      <c r="E34" s="10">
        <v>1088</v>
      </c>
      <c r="F34" s="10">
        <v>43.519999999999996</v>
      </c>
      <c r="G34" s="10">
        <v>2070</v>
      </c>
      <c r="H34" s="10">
        <v>213.42</v>
      </c>
      <c r="I34" s="10">
        <v>310891</v>
      </c>
    </row>
    <row r="35" spans="1:9" ht="18.95" customHeight="1">
      <c r="B35" s="58" t="s">
        <v>227</v>
      </c>
      <c r="D35" s="10">
        <v>220</v>
      </c>
      <c r="E35" s="10">
        <v>245</v>
      </c>
      <c r="F35" s="10">
        <v>10.45</v>
      </c>
      <c r="G35" s="10">
        <v>440</v>
      </c>
      <c r="H35" s="10">
        <v>45.38</v>
      </c>
      <c r="I35" s="10">
        <v>72635</v>
      </c>
    </row>
    <row r="36" spans="1:9" ht="18.95" customHeight="1">
      <c r="B36" s="58" t="s">
        <v>228</v>
      </c>
      <c r="D36" s="10">
        <v>380</v>
      </c>
      <c r="E36" s="10">
        <v>428</v>
      </c>
      <c r="F36" s="10">
        <v>20.330000000000002</v>
      </c>
      <c r="G36" s="10">
        <v>760</v>
      </c>
      <c r="H36" s="10">
        <v>87.02000000000001</v>
      </c>
      <c r="I36" s="10">
        <v>110525</v>
      </c>
    </row>
    <row r="37" spans="1:9" ht="50.1" customHeight="1">
      <c r="A37" s="443" t="s">
        <v>229</v>
      </c>
      <c r="B37" s="445"/>
      <c r="C37" s="445"/>
      <c r="D37" s="10">
        <v>10904</v>
      </c>
      <c r="E37" s="10">
        <v>41657</v>
      </c>
      <c r="F37" s="10">
        <v>1996.97</v>
      </c>
      <c r="G37" s="10">
        <v>96552</v>
      </c>
      <c r="H37" s="10">
        <v>7816.35</v>
      </c>
      <c r="I37" s="10">
        <v>12172741</v>
      </c>
    </row>
    <row r="38" spans="1:9" ht="21.95" customHeight="1">
      <c r="A38" s="58" t="s">
        <v>76</v>
      </c>
      <c r="B38" s="76"/>
      <c r="C38" s="76"/>
      <c r="D38" s="10"/>
      <c r="E38" s="10"/>
      <c r="F38" s="10"/>
      <c r="G38" s="10"/>
      <c r="H38" s="10"/>
      <c r="I38" s="10"/>
    </row>
    <row r="39" spans="1:9" ht="18.95" customHeight="1">
      <c r="B39" s="58" t="s">
        <v>225</v>
      </c>
      <c r="C39" s="76"/>
      <c r="D39" s="10">
        <v>7924</v>
      </c>
      <c r="E39" s="10">
        <v>28184</v>
      </c>
      <c r="F39" s="10">
        <v>1371</v>
      </c>
      <c r="G39" s="10">
        <v>64967</v>
      </c>
      <c r="H39" s="10">
        <v>5289.33</v>
      </c>
      <c r="I39" s="10">
        <v>8326030</v>
      </c>
    </row>
    <row r="40" spans="1:9" ht="18.95" customHeight="1">
      <c r="B40" s="58" t="s">
        <v>226</v>
      </c>
      <c r="C40" s="76"/>
      <c r="D40" s="10">
        <v>372</v>
      </c>
      <c r="E40" s="10">
        <v>1041</v>
      </c>
      <c r="F40" s="10">
        <v>34.700000000000003</v>
      </c>
      <c r="G40" s="10">
        <v>2422</v>
      </c>
      <c r="H40" s="10">
        <v>199.42000000000002</v>
      </c>
      <c r="I40" s="10">
        <v>303940</v>
      </c>
    </row>
    <row r="41" spans="1:9" ht="18.95" customHeight="1">
      <c r="B41" s="58" t="s">
        <v>227</v>
      </c>
      <c r="C41" s="76"/>
      <c r="D41" s="10">
        <v>991</v>
      </c>
      <c r="E41" s="10">
        <v>3664</v>
      </c>
      <c r="F41" s="10">
        <v>121.9</v>
      </c>
      <c r="G41" s="10">
        <v>9016</v>
      </c>
      <c r="H41" s="10">
        <v>713.43999999999994</v>
      </c>
      <c r="I41" s="10">
        <v>1082711</v>
      </c>
    </row>
    <row r="42" spans="1:9" ht="18.95" customHeight="1">
      <c r="B42" s="58" t="s">
        <v>228</v>
      </c>
      <c r="C42" s="76"/>
      <c r="D42" s="10">
        <v>1617</v>
      </c>
      <c r="E42" s="10">
        <v>8768</v>
      </c>
      <c r="F42" s="10">
        <v>469.36</v>
      </c>
      <c r="G42" s="10">
        <v>20147</v>
      </c>
      <c r="H42" s="10">
        <v>1614.16</v>
      </c>
      <c r="I42" s="10">
        <v>2460060</v>
      </c>
    </row>
    <row r="43" spans="1:9" ht="50.1" customHeight="1">
      <c r="A43" s="58" t="s">
        <v>10</v>
      </c>
      <c r="C43" s="76"/>
      <c r="D43" s="10">
        <v>479</v>
      </c>
      <c r="E43" s="10">
        <v>2035</v>
      </c>
      <c r="F43" s="10">
        <v>89.34</v>
      </c>
      <c r="G43" s="10">
        <v>11825</v>
      </c>
      <c r="H43" s="10">
        <v>402.64</v>
      </c>
      <c r="I43" s="10">
        <v>648708</v>
      </c>
    </row>
    <row r="44" spans="1:9" ht="21.95" customHeight="1">
      <c r="A44" s="58" t="s">
        <v>76</v>
      </c>
      <c r="C44" s="76"/>
      <c r="D44" s="10"/>
      <c r="E44" s="10"/>
      <c r="F44" s="10"/>
      <c r="G44" s="10"/>
      <c r="H44" s="10"/>
      <c r="I44" s="10"/>
    </row>
    <row r="45" spans="1:9" ht="18.95" customHeight="1">
      <c r="B45" s="58" t="s">
        <v>225</v>
      </c>
      <c r="C45" s="76"/>
      <c r="D45" s="10">
        <v>355</v>
      </c>
      <c r="E45" s="10">
        <v>1430</v>
      </c>
      <c r="F45" s="10">
        <v>56.55</v>
      </c>
      <c r="G45" s="10">
        <v>8350</v>
      </c>
      <c r="H45" s="10">
        <v>286.59000000000003</v>
      </c>
      <c r="I45" s="10">
        <v>474435</v>
      </c>
    </row>
    <row r="46" spans="1:9" ht="18.95" customHeight="1">
      <c r="B46" s="58" t="s">
        <v>226</v>
      </c>
      <c r="C46" s="76"/>
      <c r="D46" s="10">
        <v>14</v>
      </c>
      <c r="E46" s="10">
        <v>11</v>
      </c>
      <c r="F46" s="10">
        <v>0.21000000000000002</v>
      </c>
      <c r="G46" s="10">
        <v>19</v>
      </c>
      <c r="H46" s="10">
        <v>1.8699999999999999</v>
      </c>
      <c r="I46" s="10">
        <v>3090</v>
      </c>
    </row>
    <row r="47" spans="1:9" ht="18.95" customHeight="1">
      <c r="B47" s="58" t="s">
        <v>227</v>
      </c>
      <c r="C47" s="76"/>
      <c r="D47" s="10">
        <v>28</v>
      </c>
      <c r="E47" s="10">
        <v>94</v>
      </c>
      <c r="F47" s="10">
        <v>2.84</v>
      </c>
      <c r="G47" s="10">
        <v>477</v>
      </c>
      <c r="H47" s="10">
        <v>17.32</v>
      </c>
      <c r="I47" s="10">
        <v>30897</v>
      </c>
    </row>
    <row r="48" spans="1:9" ht="18.95" customHeight="1">
      <c r="B48" s="58" t="s">
        <v>228</v>
      </c>
      <c r="C48" s="76"/>
      <c r="D48" s="10">
        <v>82</v>
      </c>
      <c r="E48" s="10">
        <v>500</v>
      </c>
      <c r="F48" s="10">
        <v>29.74</v>
      </c>
      <c r="G48" s="10">
        <v>2979</v>
      </c>
      <c r="H48" s="10">
        <v>96.85</v>
      </c>
      <c r="I48" s="10">
        <v>140286</v>
      </c>
    </row>
    <row r="49" spans="1:9" ht="24.95" customHeight="1">
      <c r="A49" s="56" t="s">
        <v>32</v>
      </c>
      <c r="B49" s="37"/>
      <c r="D49" s="10"/>
      <c r="E49" s="10"/>
      <c r="F49" s="10"/>
      <c r="G49" s="10"/>
      <c r="H49" s="10"/>
      <c r="I49" s="10"/>
    </row>
    <row r="50" spans="1:9" ht="20.100000000000001" customHeight="1">
      <c r="A50" s="56" t="s">
        <v>45</v>
      </c>
      <c r="D50" s="41"/>
      <c r="E50" s="41"/>
      <c r="F50" s="41"/>
      <c r="G50" s="41"/>
      <c r="H50" s="41"/>
      <c r="I50" s="41"/>
    </row>
    <row r="51" spans="1:9" ht="20.100000000000001" customHeight="1">
      <c r="A51" s="56"/>
      <c r="B51" s="56"/>
      <c r="C51" s="56"/>
      <c r="D51" s="56"/>
      <c r="E51" s="56"/>
      <c r="F51" s="56"/>
      <c r="G51" s="56"/>
      <c r="H51" s="56"/>
      <c r="I51" s="56"/>
    </row>
    <row r="52" spans="1:9" s="62" customFormat="1" ht="201" customHeight="1">
      <c r="A52" s="352" t="s">
        <v>44</v>
      </c>
      <c r="B52" s="352"/>
      <c r="C52" s="352"/>
      <c r="D52" s="352"/>
      <c r="E52" s="352"/>
      <c r="F52" s="352"/>
      <c r="G52" s="352"/>
      <c r="H52" s="352"/>
      <c r="I52" s="352"/>
    </row>
    <row r="53" spans="1:9" s="77" customFormat="1" ht="24.95" customHeight="1"/>
    <row r="54" spans="1:9" s="62" customFormat="1" ht="171.95" customHeight="1"/>
    <row r="61" spans="1:9" ht="9.9499999999999993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12"/>
  <dimension ref="A1:AX61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5" customWidth="1"/>
    <col min="2" max="2" width="5.7109375" style="25" customWidth="1"/>
    <col min="3" max="3" width="24.7109375" style="25" customWidth="1"/>
    <col min="4" max="9" width="17.7109375" style="25" customWidth="1"/>
    <col min="10" max="18" width="14.28515625" style="25" customWidth="1"/>
    <col min="19" max="19" width="8.140625" style="25" customWidth="1"/>
    <col min="20" max="16384" width="11.42578125" style="25"/>
  </cols>
  <sheetData>
    <row r="1" spans="1:10" s="291" customFormat="1" ht="20.100000000000001" customHeight="1">
      <c r="A1" s="404" t="s">
        <v>245</v>
      </c>
      <c r="B1" s="404"/>
      <c r="C1" s="404"/>
      <c r="D1" s="404"/>
      <c r="E1" s="404"/>
      <c r="F1" s="404"/>
      <c r="G1" s="404"/>
      <c r="H1" s="404"/>
      <c r="I1" s="404"/>
    </row>
    <row r="2" spans="1:10" s="291" customFormat="1" ht="20.100000000000001" customHeight="1">
      <c r="A2" s="404" t="s">
        <v>249</v>
      </c>
      <c r="B2" s="404"/>
      <c r="C2" s="404"/>
      <c r="D2" s="404"/>
      <c r="E2" s="404"/>
      <c r="F2" s="404"/>
      <c r="G2" s="404"/>
      <c r="H2" s="404"/>
      <c r="I2" s="404"/>
    </row>
    <row r="3" spans="1:10" s="291" customFormat="1" ht="20.100000000000001" customHeight="1">
      <c r="A3" s="404" t="s">
        <v>625</v>
      </c>
      <c r="B3" s="404"/>
      <c r="C3" s="404"/>
      <c r="D3" s="404"/>
      <c r="E3" s="404"/>
      <c r="F3" s="404"/>
      <c r="G3" s="404"/>
      <c r="H3" s="404"/>
      <c r="I3" s="404"/>
    </row>
    <row r="4" spans="1:10" ht="20.100000000000001" customHeight="1">
      <c r="A4" s="405" t="s">
        <v>36</v>
      </c>
      <c r="B4" s="405"/>
      <c r="C4" s="405"/>
      <c r="D4" s="405"/>
      <c r="E4" s="405"/>
      <c r="F4" s="405"/>
      <c r="G4" s="405"/>
      <c r="H4" s="405"/>
      <c r="I4" s="405"/>
    </row>
    <row r="5" spans="1:10" ht="9.9499999999999993" customHeight="1">
      <c r="A5" s="24"/>
      <c r="B5" s="24"/>
      <c r="C5" s="24"/>
      <c r="D5" s="24"/>
      <c r="E5" s="24"/>
      <c r="F5" s="24"/>
      <c r="G5" s="24"/>
      <c r="H5" s="24"/>
      <c r="I5" s="74"/>
    </row>
    <row r="6" spans="1:10" ht="6" customHeight="1">
      <c r="A6" s="389" t="s">
        <v>224</v>
      </c>
      <c r="B6" s="435"/>
      <c r="C6" s="436"/>
      <c r="D6" s="364" t="s">
        <v>1</v>
      </c>
      <c r="E6" s="364" t="s">
        <v>212</v>
      </c>
      <c r="F6" s="364" t="s">
        <v>5</v>
      </c>
      <c r="G6" s="27"/>
      <c r="H6" s="50"/>
      <c r="I6" s="27"/>
    </row>
    <row r="7" spans="1:10" ht="6" customHeight="1">
      <c r="A7" s="437"/>
      <c r="B7" s="437"/>
      <c r="C7" s="438"/>
      <c r="D7" s="401"/>
      <c r="E7" s="401"/>
      <c r="F7" s="401"/>
      <c r="G7" s="362" t="s">
        <v>3</v>
      </c>
      <c r="H7" s="441"/>
      <c r="I7" s="362" t="s">
        <v>213</v>
      </c>
    </row>
    <row r="8" spans="1:10" ht="6" customHeight="1">
      <c r="A8" s="437"/>
      <c r="B8" s="437"/>
      <c r="C8" s="438"/>
      <c r="D8" s="401"/>
      <c r="E8" s="401"/>
      <c r="F8" s="401"/>
      <c r="G8" s="442"/>
      <c r="H8" s="441"/>
      <c r="I8" s="442"/>
      <c r="J8" s="37"/>
    </row>
    <row r="9" spans="1:10" ht="6" customHeight="1">
      <c r="A9" s="437"/>
      <c r="B9" s="437"/>
      <c r="C9" s="438"/>
      <c r="D9" s="401"/>
      <c r="E9" s="401"/>
      <c r="F9" s="401"/>
      <c r="G9" s="32"/>
      <c r="H9" s="51"/>
      <c r="I9" s="362" t="s">
        <v>214</v>
      </c>
      <c r="J9" s="37"/>
    </row>
    <row r="10" spans="1:10" ht="6" customHeight="1">
      <c r="A10" s="437"/>
      <c r="B10" s="437"/>
      <c r="C10" s="438"/>
      <c r="D10" s="401"/>
      <c r="E10" s="401"/>
      <c r="F10" s="401"/>
      <c r="G10" s="364" t="s">
        <v>103</v>
      </c>
      <c r="H10" s="29"/>
      <c r="I10" s="362"/>
      <c r="J10" s="37"/>
    </row>
    <row r="11" spans="1:10" ht="6" customHeight="1">
      <c r="A11" s="437"/>
      <c r="B11" s="437"/>
      <c r="C11" s="438"/>
      <c r="D11" s="401"/>
      <c r="E11" s="401"/>
      <c r="F11" s="401"/>
      <c r="G11" s="365"/>
      <c r="H11" s="365" t="s">
        <v>89</v>
      </c>
      <c r="I11" s="362" t="s">
        <v>90</v>
      </c>
      <c r="J11" s="37"/>
    </row>
    <row r="12" spans="1:10" ht="6" customHeight="1">
      <c r="A12" s="437"/>
      <c r="B12" s="437"/>
      <c r="C12" s="438"/>
      <c r="D12" s="401"/>
      <c r="E12" s="401"/>
      <c r="F12" s="401"/>
      <c r="G12" s="365"/>
      <c r="H12" s="365"/>
      <c r="I12" s="362"/>
      <c r="J12" s="37"/>
    </row>
    <row r="13" spans="1:10" ht="6" customHeight="1">
      <c r="A13" s="437"/>
      <c r="B13" s="437"/>
      <c r="C13" s="438"/>
      <c r="D13" s="401"/>
      <c r="E13" s="401"/>
      <c r="F13" s="401"/>
      <c r="G13" s="365"/>
      <c r="H13" s="365" t="s">
        <v>92</v>
      </c>
      <c r="I13" s="362" t="s">
        <v>93</v>
      </c>
      <c r="J13" s="37"/>
    </row>
    <row r="14" spans="1:10" ht="6" customHeight="1">
      <c r="A14" s="437"/>
      <c r="B14" s="437"/>
      <c r="C14" s="438"/>
      <c r="D14" s="401"/>
      <c r="E14" s="401"/>
      <c r="F14" s="401"/>
      <c r="G14" s="365"/>
      <c r="H14" s="365"/>
      <c r="I14" s="362"/>
      <c r="J14" s="37"/>
    </row>
    <row r="15" spans="1:10" ht="6" customHeight="1">
      <c r="A15" s="437"/>
      <c r="B15" s="437"/>
      <c r="C15" s="438"/>
      <c r="D15" s="402"/>
      <c r="E15" s="402"/>
      <c r="F15" s="402"/>
      <c r="G15" s="366"/>
      <c r="H15" s="34"/>
      <c r="I15" s="75"/>
      <c r="J15" s="37"/>
    </row>
    <row r="16" spans="1:10" ht="24" customHeight="1">
      <c r="A16" s="439"/>
      <c r="B16" s="439"/>
      <c r="C16" s="440"/>
      <c r="D16" s="52" t="s">
        <v>6</v>
      </c>
      <c r="E16" s="53" t="s">
        <v>105</v>
      </c>
      <c r="F16" s="53" t="s">
        <v>106</v>
      </c>
      <c r="G16" s="53" t="s">
        <v>6</v>
      </c>
      <c r="H16" s="53" t="s">
        <v>106</v>
      </c>
      <c r="I16" s="54" t="s">
        <v>35</v>
      </c>
      <c r="J16" s="37"/>
    </row>
    <row r="17" spans="1:50" ht="20.100000000000001" customHeight="1">
      <c r="J17" s="37"/>
    </row>
    <row r="18" spans="1:50" ht="39.950000000000003" customHeight="1">
      <c r="A18" s="58" t="s">
        <v>9</v>
      </c>
      <c r="B18" s="76"/>
      <c r="C18" s="76"/>
      <c r="D18" s="10">
        <v>19158</v>
      </c>
      <c r="E18" s="10">
        <v>20592</v>
      </c>
      <c r="F18" s="10">
        <v>784.08</v>
      </c>
      <c r="G18" s="10">
        <v>39352</v>
      </c>
      <c r="H18" s="10">
        <v>3987.6</v>
      </c>
      <c r="I18" s="10">
        <v>5401189</v>
      </c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F18" s="40"/>
      <c r="AG18" s="40"/>
      <c r="AH18" s="40"/>
      <c r="AI18" s="40"/>
      <c r="AJ18" s="40"/>
      <c r="AK18" s="40"/>
      <c r="AL18" s="40"/>
      <c r="AM18" s="40"/>
      <c r="AN18" s="40"/>
      <c r="AO18" s="40"/>
      <c r="AP18" s="40"/>
      <c r="AQ18" s="40"/>
      <c r="AR18" s="40"/>
      <c r="AS18" s="40"/>
      <c r="AT18" s="40"/>
      <c r="AU18" s="40"/>
      <c r="AV18" s="40"/>
      <c r="AW18" s="40"/>
      <c r="AX18" s="40"/>
    </row>
    <row r="19" spans="1:50" ht="21.95" customHeight="1">
      <c r="A19" s="58" t="s">
        <v>76</v>
      </c>
      <c r="B19" s="76"/>
      <c r="C19" s="76"/>
      <c r="D19" s="10"/>
      <c r="E19" s="10"/>
      <c r="F19" s="10"/>
      <c r="G19" s="10"/>
      <c r="H19" s="10"/>
      <c r="I19" s="10"/>
      <c r="J19" s="37"/>
    </row>
    <row r="20" spans="1:50" ht="18.95" customHeight="1">
      <c r="B20" s="58" t="s">
        <v>225</v>
      </c>
      <c r="C20" s="76"/>
      <c r="D20" s="10">
        <v>16255</v>
      </c>
      <c r="E20" s="10">
        <v>14440</v>
      </c>
      <c r="F20" s="10">
        <v>532.18000000000006</v>
      </c>
      <c r="G20" s="10">
        <v>24844</v>
      </c>
      <c r="H20" s="10">
        <v>2815.3900000000003</v>
      </c>
      <c r="I20" s="10">
        <v>3802486</v>
      </c>
    </row>
    <row r="21" spans="1:50" ht="18.95" customHeight="1">
      <c r="B21" s="58" t="s">
        <v>226</v>
      </c>
      <c r="C21" s="76"/>
      <c r="D21" s="10">
        <v>937</v>
      </c>
      <c r="E21" s="10">
        <v>636</v>
      </c>
      <c r="F21" s="10">
        <v>26.57</v>
      </c>
      <c r="G21" s="10">
        <v>1116</v>
      </c>
      <c r="H21" s="10">
        <v>129.88</v>
      </c>
      <c r="I21" s="10">
        <v>159585</v>
      </c>
    </row>
    <row r="22" spans="1:50" ht="18.95" customHeight="1">
      <c r="B22" s="58" t="s">
        <v>227</v>
      </c>
      <c r="C22" s="76"/>
      <c r="D22" s="10">
        <v>1296</v>
      </c>
      <c r="E22" s="10">
        <v>1573</v>
      </c>
      <c r="F22" s="10">
        <v>60.570000000000007</v>
      </c>
      <c r="G22" s="10">
        <v>3702</v>
      </c>
      <c r="H22" s="10">
        <v>318.57</v>
      </c>
      <c r="I22" s="10">
        <v>413575</v>
      </c>
      <c r="J22" s="37"/>
    </row>
    <row r="23" spans="1:50" ht="18.95" customHeight="1">
      <c r="B23" s="58" t="s">
        <v>228</v>
      </c>
      <c r="C23" s="76"/>
      <c r="D23" s="10">
        <v>670</v>
      </c>
      <c r="E23" s="10">
        <v>3943</v>
      </c>
      <c r="F23" s="10">
        <v>164.76</v>
      </c>
      <c r="G23" s="10">
        <v>9690</v>
      </c>
      <c r="H23" s="10">
        <v>723.76</v>
      </c>
      <c r="I23" s="10">
        <v>1025543</v>
      </c>
      <c r="J23" s="37"/>
    </row>
    <row r="24" spans="1:50" ht="39.950000000000003" customHeight="1">
      <c r="A24" s="58" t="s">
        <v>76</v>
      </c>
      <c r="D24" s="10"/>
      <c r="E24" s="10"/>
      <c r="F24" s="10"/>
      <c r="G24" s="10"/>
      <c r="H24" s="10"/>
      <c r="I24" s="10"/>
      <c r="J24" s="37"/>
    </row>
    <row r="25" spans="1:50" ht="21.95" customHeight="1">
      <c r="A25" s="58" t="s">
        <v>108</v>
      </c>
      <c r="C25" s="76"/>
      <c r="D25" s="10">
        <v>16774</v>
      </c>
      <c r="E25" s="10">
        <v>11571</v>
      </c>
      <c r="F25" s="10">
        <v>390.83000000000004</v>
      </c>
      <c r="G25" s="10">
        <v>16774</v>
      </c>
      <c r="H25" s="10">
        <v>2282.8900000000003</v>
      </c>
      <c r="I25" s="10">
        <v>3036769</v>
      </c>
      <c r="J25" s="37"/>
    </row>
    <row r="26" spans="1:50" ht="21.95" customHeight="1">
      <c r="A26" s="58" t="s">
        <v>76</v>
      </c>
      <c r="C26" s="76"/>
      <c r="D26" s="10"/>
      <c r="E26" s="10"/>
      <c r="F26" s="10"/>
      <c r="G26" s="10"/>
      <c r="H26" s="10"/>
      <c r="I26" s="10"/>
    </row>
    <row r="27" spans="1:50" ht="18.95" customHeight="1">
      <c r="B27" s="58" t="s">
        <v>225</v>
      </c>
      <c r="C27" s="76"/>
      <c r="D27" s="10">
        <v>14761</v>
      </c>
      <c r="E27" s="10">
        <v>10357</v>
      </c>
      <c r="F27" s="10">
        <v>342.14</v>
      </c>
      <c r="G27" s="10">
        <v>14761</v>
      </c>
      <c r="H27" s="10">
        <v>2022.73</v>
      </c>
      <c r="I27" s="10">
        <v>2743958</v>
      </c>
    </row>
    <row r="28" spans="1:50" ht="18.95" customHeight="1">
      <c r="B28" s="58" t="s">
        <v>226</v>
      </c>
      <c r="C28" s="76"/>
      <c r="D28" s="10">
        <v>854</v>
      </c>
      <c r="E28" s="10">
        <v>499</v>
      </c>
      <c r="F28" s="10">
        <v>20.97</v>
      </c>
      <c r="G28" s="10">
        <v>854</v>
      </c>
      <c r="H28" s="10">
        <v>103.85999999999999</v>
      </c>
      <c r="I28" s="10">
        <v>122291</v>
      </c>
    </row>
    <row r="29" spans="1:50" ht="18.95" customHeight="1">
      <c r="B29" s="58" t="s">
        <v>227</v>
      </c>
      <c r="C29" s="76"/>
      <c r="D29" s="10">
        <v>1084</v>
      </c>
      <c r="E29" s="10">
        <v>662</v>
      </c>
      <c r="F29" s="10">
        <v>24.89</v>
      </c>
      <c r="G29" s="10">
        <v>1084</v>
      </c>
      <c r="H29" s="10">
        <v>146.4</v>
      </c>
      <c r="I29" s="10">
        <v>157908</v>
      </c>
    </row>
    <row r="30" spans="1:50" ht="18.95" customHeight="1">
      <c r="B30" s="58" t="s">
        <v>228</v>
      </c>
      <c r="C30" s="76"/>
      <c r="D30" s="10">
        <v>75</v>
      </c>
      <c r="E30" s="10">
        <v>52</v>
      </c>
      <c r="F30" s="10">
        <v>2.83</v>
      </c>
      <c r="G30" s="10">
        <v>75</v>
      </c>
      <c r="H30" s="10">
        <v>9.89</v>
      </c>
      <c r="I30" s="10">
        <v>12612</v>
      </c>
    </row>
    <row r="31" spans="1:50" ht="50.1" customHeight="1">
      <c r="A31" s="443" t="s">
        <v>109</v>
      </c>
      <c r="B31" s="445"/>
      <c r="C31" s="445"/>
      <c r="D31" s="10">
        <v>799</v>
      </c>
      <c r="E31" s="10">
        <v>857</v>
      </c>
      <c r="F31" s="10">
        <v>37.130000000000003</v>
      </c>
      <c r="G31" s="10">
        <v>1598</v>
      </c>
      <c r="H31" s="10">
        <v>166.45</v>
      </c>
      <c r="I31" s="10">
        <v>220990</v>
      </c>
    </row>
    <row r="32" spans="1:50" ht="21.95" customHeight="1">
      <c r="A32" s="58" t="s">
        <v>76</v>
      </c>
      <c r="C32" s="76"/>
      <c r="D32" s="10"/>
      <c r="E32" s="10"/>
      <c r="F32" s="10"/>
      <c r="G32" s="10"/>
      <c r="H32" s="10"/>
      <c r="I32" s="10"/>
    </row>
    <row r="33" spans="1:9" ht="18.95" customHeight="1">
      <c r="B33" s="58" t="s">
        <v>225</v>
      </c>
      <c r="C33" s="76"/>
      <c r="D33" s="10">
        <v>673</v>
      </c>
      <c r="E33" s="10">
        <v>724</v>
      </c>
      <c r="F33" s="10">
        <v>31.189999999999998</v>
      </c>
      <c r="G33" s="10">
        <v>1346</v>
      </c>
      <c r="H33" s="10">
        <v>140.5</v>
      </c>
      <c r="I33" s="10">
        <v>187115</v>
      </c>
    </row>
    <row r="34" spans="1:9" ht="18.95" customHeight="1">
      <c r="B34" s="58" t="s">
        <v>226</v>
      </c>
      <c r="C34" s="76"/>
      <c r="D34" s="10">
        <v>56</v>
      </c>
      <c r="E34" s="10">
        <v>57</v>
      </c>
      <c r="F34" s="10">
        <v>1.58</v>
      </c>
      <c r="G34" s="10">
        <v>112</v>
      </c>
      <c r="H34" s="10">
        <v>11.43</v>
      </c>
      <c r="I34" s="10">
        <v>13686</v>
      </c>
    </row>
    <row r="35" spans="1:9" ht="18.95" customHeight="1">
      <c r="B35" s="58" t="s">
        <v>227</v>
      </c>
      <c r="C35" s="76"/>
      <c r="D35" s="10">
        <v>39</v>
      </c>
      <c r="E35" s="10">
        <v>36</v>
      </c>
      <c r="F35" s="10">
        <v>1.9300000000000002</v>
      </c>
      <c r="G35" s="10">
        <v>78</v>
      </c>
      <c r="H35" s="10">
        <v>7.24</v>
      </c>
      <c r="I35" s="10">
        <v>8363</v>
      </c>
    </row>
    <row r="36" spans="1:9" ht="18.95" customHeight="1">
      <c r="B36" s="58" t="s">
        <v>228</v>
      </c>
      <c r="C36" s="76"/>
      <c r="D36" s="10">
        <v>31</v>
      </c>
      <c r="E36" s="10">
        <v>41</v>
      </c>
      <c r="F36" s="10">
        <v>2.4300000000000002</v>
      </c>
      <c r="G36" s="10">
        <v>62</v>
      </c>
      <c r="H36" s="10">
        <v>7.2799999999999994</v>
      </c>
      <c r="I36" s="10">
        <v>11826</v>
      </c>
    </row>
    <row r="37" spans="1:9" ht="50.1" customHeight="1">
      <c r="A37" s="443" t="s">
        <v>229</v>
      </c>
      <c r="B37" s="444"/>
      <c r="C37" s="444"/>
      <c r="D37" s="10">
        <v>1533</v>
      </c>
      <c r="E37" s="10">
        <v>7799</v>
      </c>
      <c r="F37" s="10">
        <v>334.46</v>
      </c>
      <c r="G37" s="10">
        <v>18598</v>
      </c>
      <c r="H37" s="10">
        <v>1468.3200000000002</v>
      </c>
      <c r="I37" s="10">
        <v>2041643</v>
      </c>
    </row>
    <row r="38" spans="1:9" ht="21.95" customHeight="1">
      <c r="A38" s="58" t="s">
        <v>76</v>
      </c>
      <c r="C38" s="76"/>
      <c r="D38" s="10"/>
      <c r="E38" s="10"/>
      <c r="F38" s="10"/>
      <c r="G38" s="10"/>
      <c r="H38" s="10"/>
      <c r="I38" s="10"/>
    </row>
    <row r="39" spans="1:9" ht="18.95" customHeight="1">
      <c r="B39" s="58" t="s">
        <v>225</v>
      </c>
      <c r="C39" s="76"/>
      <c r="D39" s="10">
        <v>795</v>
      </c>
      <c r="E39" s="10">
        <v>3199</v>
      </c>
      <c r="F39" s="10">
        <v>152.10999999999999</v>
      </c>
      <c r="G39" s="10">
        <v>7769</v>
      </c>
      <c r="H39" s="10">
        <v>620.74</v>
      </c>
      <c r="I39" s="10">
        <v>828736</v>
      </c>
    </row>
    <row r="40" spans="1:9" ht="18.95" customHeight="1">
      <c r="B40" s="58" t="s">
        <v>226</v>
      </c>
      <c r="C40" s="76"/>
      <c r="D40" s="10">
        <v>27</v>
      </c>
      <c r="E40" s="10">
        <v>80</v>
      </c>
      <c r="F40" s="10">
        <v>4.0200000000000005</v>
      </c>
      <c r="G40" s="10">
        <v>150</v>
      </c>
      <c r="H40" s="10">
        <v>14.580000000000002</v>
      </c>
      <c r="I40" s="10">
        <v>23608</v>
      </c>
    </row>
    <row r="41" spans="1:9" ht="18.95" customHeight="1">
      <c r="B41" s="58" t="s">
        <v>227</v>
      </c>
      <c r="C41" s="76"/>
      <c r="D41" s="10">
        <v>171</v>
      </c>
      <c r="E41" s="10">
        <v>844</v>
      </c>
      <c r="F41" s="10">
        <v>32.15</v>
      </c>
      <c r="G41" s="10">
        <v>2296</v>
      </c>
      <c r="H41" s="10">
        <v>159.81</v>
      </c>
      <c r="I41" s="10">
        <v>235964</v>
      </c>
    </row>
    <row r="42" spans="1:9" ht="18.95" customHeight="1">
      <c r="B42" s="58" t="s">
        <v>228</v>
      </c>
      <c r="C42" s="76"/>
      <c r="D42" s="10">
        <v>540</v>
      </c>
      <c r="E42" s="10">
        <v>3676</v>
      </c>
      <c r="F42" s="10">
        <v>146.18</v>
      </c>
      <c r="G42" s="10">
        <v>8383</v>
      </c>
      <c r="H42" s="10">
        <v>673.18999999999994</v>
      </c>
      <c r="I42" s="10">
        <v>953335</v>
      </c>
    </row>
    <row r="43" spans="1:9" ht="50.1" customHeight="1">
      <c r="A43" s="58" t="s">
        <v>10</v>
      </c>
      <c r="C43" s="76"/>
      <c r="D43" s="10">
        <v>52</v>
      </c>
      <c r="E43" s="10">
        <v>365</v>
      </c>
      <c r="F43" s="10">
        <v>21.65</v>
      </c>
      <c r="G43" s="10">
        <v>2382</v>
      </c>
      <c r="H43" s="10">
        <v>69.94</v>
      </c>
      <c r="I43" s="10">
        <v>101787</v>
      </c>
    </row>
    <row r="44" spans="1:9" ht="21.95" customHeight="1">
      <c r="A44" s="58" t="s">
        <v>76</v>
      </c>
      <c r="C44" s="76"/>
      <c r="D44" s="10"/>
      <c r="E44" s="10"/>
      <c r="F44" s="10"/>
      <c r="G44" s="10"/>
      <c r="H44" s="10"/>
      <c r="I44" s="10"/>
    </row>
    <row r="45" spans="1:9" ht="18.95" customHeight="1">
      <c r="B45" s="58" t="s">
        <v>225</v>
      </c>
      <c r="C45" s="76"/>
      <c r="D45" s="10">
        <v>26</v>
      </c>
      <c r="E45" s="10">
        <v>160</v>
      </c>
      <c r="F45" s="10">
        <v>6.74</v>
      </c>
      <c r="G45" s="10">
        <v>968</v>
      </c>
      <c r="H45" s="10">
        <v>31.419999999999998</v>
      </c>
      <c r="I45" s="10">
        <v>42677</v>
      </c>
    </row>
    <row r="46" spans="1:9" ht="18.95" customHeight="1">
      <c r="B46" s="58" t="s">
        <v>226</v>
      </c>
      <c r="C46" s="76"/>
      <c r="D46" s="10">
        <v>0</v>
      </c>
      <c r="E46" s="10">
        <v>0</v>
      </c>
      <c r="F46" s="10">
        <v>0</v>
      </c>
      <c r="G46" s="10">
        <v>0</v>
      </c>
      <c r="H46" s="10">
        <v>0</v>
      </c>
      <c r="I46" s="10">
        <v>0</v>
      </c>
    </row>
    <row r="47" spans="1:9" ht="18.95" customHeight="1">
      <c r="B47" s="58" t="s">
        <v>227</v>
      </c>
      <c r="C47" s="76"/>
      <c r="D47" s="10">
        <v>2</v>
      </c>
      <c r="E47" s="10">
        <v>31</v>
      </c>
      <c r="F47" s="10">
        <v>1.6</v>
      </c>
      <c r="G47" s="10">
        <v>244</v>
      </c>
      <c r="H47" s="10">
        <v>5.12</v>
      </c>
      <c r="I47" s="10">
        <v>11340</v>
      </c>
    </row>
    <row r="48" spans="1:9" ht="18.95" customHeight="1">
      <c r="B48" s="58" t="s">
        <v>228</v>
      </c>
      <c r="C48" s="76"/>
      <c r="D48" s="10">
        <v>24</v>
      </c>
      <c r="E48" s="10">
        <v>174</v>
      </c>
      <c r="F48" s="10">
        <v>13.319999999999999</v>
      </c>
      <c r="G48" s="10">
        <v>1170</v>
      </c>
      <c r="H48" s="10">
        <v>33.4</v>
      </c>
      <c r="I48" s="10">
        <v>47770</v>
      </c>
    </row>
    <row r="49" spans="1:9" ht="24.95" customHeight="1">
      <c r="A49" s="56" t="s">
        <v>32</v>
      </c>
      <c r="B49" s="37"/>
      <c r="D49" s="10"/>
      <c r="E49" s="10"/>
      <c r="F49" s="10"/>
      <c r="G49" s="10"/>
      <c r="H49" s="10"/>
      <c r="I49" s="10"/>
    </row>
    <row r="50" spans="1:9" ht="20.100000000000001" customHeight="1">
      <c r="A50" s="56" t="s">
        <v>45</v>
      </c>
      <c r="D50" s="41"/>
      <c r="E50" s="41"/>
      <c r="F50" s="41"/>
      <c r="G50" s="41"/>
      <c r="H50" s="41"/>
      <c r="I50" s="41"/>
    </row>
    <row r="51" spans="1:9" ht="20.100000000000001" customHeight="1">
      <c r="A51" s="56"/>
      <c r="B51" s="56"/>
      <c r="C51" s="56"/>
      <c r="D51" s="56"/>
      <c r="E51" s="56"/>
      <c r="F51" s="56"/>
      <c r="G51" s="56"/>
      <c r="H51" s="56"/>
      <c r="I51" s="56"/>
    </row>
    <row r="52" spans="1:9" s="62" customFormat="1" ht="201" customHeight="1">
      <c r="A52" s="352" t="s">
        <v>44</v>
      </c>
      <c r="B52" s="352"/>
      <c r="C52" s="352"/>
      <c r="D52" s="352"/>
      <c r="E52" s="352"/>
      <c r="F52" s="352"/>
      <c r="G52" s="352"/>
      <c r="H52" s="352"/>
      <c r="I52" s="352"/>
    </row>
    <row r="53" spans="1:9" s="77" customFormat="1" ht="24.95" customHeight="1"/>
    <row r="54" spans="1:9" s="62" customFormat="1" ht="171.95" customHeight="1"/>
    <row r="61" spans="1:9" ht="9.9499999999999993" customHeight="1"/>
  </sheetData>
  <mergeCells count="19"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2578125" defaultRowHeight="15"/>
  <cols>
    <col min="1" max="1" width="12.7109375" style="25" customWidth="1"/>
    <col min="2" max="5" width="1.7109375" style="25" customWidth="1"/>
    <col min="6" max="6" width="10.7109375" style="25" customWidth="1"/>
    <col min="7" max="7" width="35.28515625" style="25" customWidth="1"/>
    <col min="8" max="18" width="17.7109375" style="25" customWidth="1"/>
    <col min="19" max="19" width="12.7109375" style="25" customWidth="1"/>
    <col min="20" max="25" width="14.28515625" style="25" customWidth="1"/>
    <col min="26" max="26" width="8.140625" style="25" customWidth="1"/>
    <col min="27" max="16384" width="11.42578125" style="25"/>
  </cols>
  <sheetData>
    <row r="1" spans="1:22" s="291" customFormat="1" ht="20.100000000000001" customHeight="1">
      <c r="A1" s="399" t="s">
        <v>245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 t="s">
        <v>245</v>
      </c>
      <c r="M1" s="399"/>
      <c r="N1" s="399"/>
      <c r="O1" s="399"/>
      <c r="P1" s="399"/>
      <c r="Q1" s="399"/>
      <c r="R1" s="399"/>
      <c r="S1" s="399"/>
      <c r="T1" s="294"/>
      <c r="U1" s="294"/>
      <c r="V1" s="294"/>
    </row>
    <row r="2" spans="1:22" s="291" customFormat="1" ht="20.100000000000001" customHeight="1">
      <c r="A2" s="399" t="s">
        <v>249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 t="s">
        <v>249</v>
      </c>
      <c r="M2" s="399"/>
      <c r="N2" s="399"/>
      <c r="O2" s="399"/>
      <c r="P2" s="399"/>
      <c r="Q2" s="399"/>
      <c r="R2" s="399"/>
      <c r="S2" s="399"/>
      <c r="T2" s="294"/>
      <c r="U2" s="294"/>
      <c r="V2" s="294"/>
    </row>
    <row r="3" spans="1:22" s="291" customFormat="1" ht="20.100000000000001" customHeight="1">
      <c r="A3" s="399" t="s">
        <v>626</v>
      </c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399" t="s">
        <v>626</v>
      </c>
      <c r="M3" s="399"/>
      <c r="N3" s="399"/>
      <c r="O3" s="399"/>
      <c r="P3" s="399"/>
      <c r="Q3" s="399"/>
      <c r="R3" s="399"/>
      <c r="S3" s="399"/>
      <c r="T3" s="294"/>
      <c r="U3" s="294"/>
      <c r="V3" s="294"/>
    </row>
    <row r="4" spans="1:22" ht="5.0999999999999996" customHeight="1">
      <c r="C4" s="48"/>
      <c r="D4" s="48"/>
      <c r="E4" s="48"/>
      <c r="F4" s="48"/>
      <c r="G4" s="48"/>
      <c r="H4" s="49"/>
      <c r="I4" s="49"/>
      <c r="J4" s="49"/>
      <c r="K4" s="49"/>
      <c r="L4" s="49"/>
      <c r="M4" s="49"/>
      <c r="N4" s="49"/>
      <c r="O4" s="49"/>
      <c r="P4" s="49"/>
    </row>
    <row r="5" spans="1:22" ht="4.9000000000000004" customHeight="1">
      <c r="A5" s="390" t="s">
        <v>189</v>
      </c>
      <c r="B5" s="361" t="s">
        <v>230</v>
      </c>
      <c r="C5" s="389"/>
      <c r="D5" s="389"/>
      <c r="E5" s="389"/>
      <c r="F5" s="389"/>
      <c r="G5" s="390"/>
      <c r="H5" s="364" t="s">
        <v>18</v>
      </c>
      <c r="I5" s="364" t="s">
        <v>3</v>
      </c>
      <c r="J5" s="361" t="s">
        <v>231</v>
      </c>
      <c r="K5" s="389"/>
      <c r="L5" s="389"/>
      <c r="M5" s="389"/>
      <c r="N5" s="389"/>
      <c r="O5" s="389"/>
      <c r="P5" s="389"/>
      <c r="Q5" s="390"/>
      <c r="R5" s="364" t="s">
        <v>101</v>
      </c>
      <c r="S5" s="361" t="s">
        <v>189</v>
      </c>
    </row>
    <row r="6" spans="1:22" ht="4.9000000000000004" customHeight="1">
      <c r="A6" s="387"/>
      <c r="B6" s="362"/>
      <c r="C6" s="391"/>
      <c r="D6" s="391"/>
      <c r="E6" s="391"/>
      <c r="F6" s="391"/>
      <c r="G6" s="387"/>
      <c r="H6" s="365"/>
      <c r="I6" s="365"/>
      <c r="J6" s="362"/>
      <c r="K6" s="391"/>
      <c r="L6" s="391"/>
      <c r="M6" s="391"/>
      <c r="N6" s="391"/>
      <c r="O6" s="391"/>
      <c r="P6" s="391"/>
      <c r="Q6" s="387"/>
      <c r="R6" s="365"/>
      <c r="S6" s="362"/>
    </row>
    <row r="7" spans="1:22" ht="4.9000000000000004" customHeight="1">
      <c r="A7" s="387"/>
      <c r="B7" s="362"/>
      <c r="C7" s="391"/>
      <c r="D7" s="391"/>
      <c r="E7" s="391"/>
      <c r="F7" s="391"/>
      <c r="G7" s="387"/>
      <c r="H7" s="365"/>
      <c r="I7" s="365"/>
      <c r="J7" s="362"/>
      <c r="K7" s="391"/>
      <c r="L7" s="391"/>
      <c r="M7" s="391"/>
      <c r="N7" s="391"/>
      <c r="O7" s="391"/>
      <c r="P7" s="391"/>
      <c r="Q7" s="387"/>
      <c r="R7" s="365"/>
      <c r="S7" s="362"/>
    </row>
    <row r="8" spans="1:22" ht="4.9000000000000004" customHeight="1">
      <c r="A8" s="387"/>
      <c r="B8" s="362"/>
      <c r="C8" s="391"/>
      <c r="D8" s="391"/>
      <c r="E8" s="391"/>
      <c r="F8" s="391"/>
      <c r="G8" s="387"/>
      <c r="H8" s="365"/>
      <c r="I8" s="365"/>
      <c r="J8" s="363"/>
      <c r="K8" s="392"/>
      <c r="L8" s="392"/>
      <c r="M8" s="392"/>
      <c r="N8" s="392"/>
      <c r="O8" s="392"/>
      <c r="P8" s="392"/>
      <c r="Q8" s="388"/>
      <c r="R8" s="365"/>
      <c r="S8" s="362"/>
    </row>
    <row r="9" spans="1:22" ht="6.95" customHeight="1">
      <c r="A9" s="387"/>
      <c r="B9" s="362"/>
      <c r="C9" s="391"/>
      <c r="D9" s="391"/>
      <c r="E9" s="391"/>
      <c r="F9" s="391"/>
      <c r="G9" s="387"/>
      <c r="H9" s="365"/>
      <c r="I9" s="365"/>
      <c r="J9" s="393">
        <v>1</v>
      </c>
      <c r="K9" s="361">
        <v>2</v>
      </c>
      <c r="L9" s="390">
        <v>3</v>
      </c>
      <c r="M9" s="364">
        <v>4</v>
      </c>
      <c r="N9" s="364">
        <v>5</v>
      </c>
      <c r="O9" s="364">
        <v>6</v>
      </c>
      <c r="P9" s="361" t="s">
        <v>232</v>
      </c>
      <c r="Q9" s="390"/>
      <c r="R9" s="365"/>
      <c r="S9" s="362"/>
    </row>
    <row r="10" spans="1:22" ht="6.95" customHeight="1">
      <c r="A10" s="387"/>
      <c r="B10" s="362"/>
      <c r="C10" s="391"/>
      <c r="D10" s="391"/>
      <c r="E10" s="391"/>
      <c r="F10" s="391"/>
      <c r="G10" s="387"/>
      <c r="H10" s="365"/>
      <c r="I10" s="365"/>
      <c r="J10" s="394"/>
      <c r="K10" s="362"/>
      <c r="L10" s="387"/>
      <c r="M10" s="365"/>
      <c r="N10" s="365"/>
      <c r="O10" s="365"/>
      <c r="P10" s="362"/>
      <c r="Q10" s="387"/>
      <c r="R10" s="365"/>
      <c r="S10" s="362"/>
    </row>
    <row r="11" spans="1:22" ht="6.95" customHeight="1">
      <c r="A11" s="387"/>
      <c r="B11" s="362"/>
      <c r="C11" s="391"/>
      <c r="D11" s="391"/>
      <c r="E11" s="391"/>
      <c r="F11" s="391"/>
      <c r="G11" s="387"/>
      <c r="H11" s="365"/>
      <c r="I11" s="365"/>
      <c r="J11" s="394"/>
      <c r="K11" s="362"/>
      <c r="L11" s="387"/>
      <c r="M11" s="365"/>
      <c r="N11" s="365"/>
      <c r="O11" s="365"/>
      <c r="P11" s="362"/>
      <c r="Q11" s="387"/>
      <c r="R11" s="365"/>
      <c r="S11" s="362"/>
    </row>
    <row r="12" spans="1:22" ht="6.95" customHeight="1">
      <c r="A12" s="387"/>
      <c r="B12" s="362"/>
      <c r="C12" s="391"/>
      <c r="D12" s="391"/>
      <c r="E12" s="391"/>
      <c r="F12" s="391"/>
      <c r="G12" s="387"/>
      <c r="H12" s="365"/>
      <c r="I12" s="365"/>
      <c r="J12" s="394"/>
      <c r="K12" s="362"/>
      <c r="L12" s="387"/>
      <c r="M12" s="365"/>
      <c r="N12" s="365"/>
      <c r="O12" s="365"/>
      <c r="P12" s="364" t="s">
        <v>103</v>
      </c>
      <c r="Q12" s="364" t="s">
        <v>233</v>
      </c>
      <c r="R12" s="365"/>
      <c r="S12" s="362"/>
    </row>
    <row r="13" spans="1:22" ht="6.95" customHeight="1">
      <c r="A13" s="387"/>
      <c r="B13" s="362"/>
      <c r="C13" s="391"/>
      <c r="D13" s="391"/>
      <c r="E13" s="391"/>
      <c r="F13" s="391"/>
      <c r="G13" s="387"/>
      <c r="H13" s="365"/>
      <c r="I13" s="365"/>
      <c r="J13" s="394"/>
      <c r="K13" s="362"/>
      <c r="L13" s="387"/>
      <c r="M13" s="365"/>
      <c r="N13" s="365"/>
      <c r="O13" s="365"/>
      <c r="P13" s="365"/>
      <c r="Q13" s="365"/>
      <c r="R13" s="365"/>
      <c r="S13" s="362"/>
    </row>
    <row r="14" spans="1:22" ht="6.95" customHeight="1">
      <c r="A14" s="388"/>
      <c r="B14" s="363"/>
      <c r="C14" s="392"/>
      <c r="D14" s="392"/>
      <c r="E14" s="392"/>
      <c r="F14" s="392"/>
      <c r="G14" s="388"/>
      <c r="H14" s="366"/>
      <c r="I14" s="366"/>
      <c r="J14" s="395"/>
      <c r="K14" s="363"/>
      <c r="L14" s="388"/>
      <c r="M14" s="366"/>
      <c r="N14" s="366"/>
      <c r="O14" s="366"/>
      <c r="P14" s="366"/>
      <c r="Q14" s="366"/>
      <c r="R14" s="366"/>
      <c r="S14" s="363"/>
    </row>
    <row r="15" spans="1:22" ht="30" customHeight="1">
      <c r="A15" s="448" t="s">
        <v>0</v>
      </c>
      <c r="B15" s="448"/>
      <c r="C15" s="448"/>
      <c r="D15" s="448"/>
      <c r="E15" s="448"/>
      <c r="F15" s="448"/>
      <c r="G15" s="448"/>
      <c r="H15" s="448"/>
      <c r="I15" s="448"/>
      <c r="J15" s="448"/>
      <c r="K15" s="448"/>
      <c r="L15" s="449" t="s">
        <v>0</v>
      </c>
      <c r="M15" s="449"/>
      <c r="N15" s="449"/>
      <c r="O15" s="449"/>
      <c r="P15" s="449"/>
      <c r="Q15" s="449"/>
      <c r="R15" s="449"/>
      <c r="S15" s="449"/>
    </row>
    <row r="16" spans="1:22" s="79" customFormat="1" ht="11.45" customHeight="1">
      <c r="A16" s="78">
        <v>1</v>
      </c>
      <c r="B16" s="79" t="s">
        <v>9</v>
      </c>
      <c r="H16" s="80">
        <v>109990</v>
      </c>
      <c r="I16" s="80">
        <v>235658</v>
      </c>
      <c r="J16" s="80">
        <v>19015</v>
      </c>
      <c r="K16" s="80">
        <v>29351</v>
      </c>
      <c r="L16" s="80">
        <v>45870</v>
      </c>
      <c r="M16" s="80">
        <v>43376</v>
      </c>
      <c r="N16" s="80">
        <v>40660</v>
      </c>
      <c r="O16" s="80">
        <v>31875</v>
      </c>
      <c r="P16" s="80">
        <v>25511</v>
      </c>
      <c r="Q16" s="80">
        <v>204805</v>
      </c>
      <c r="R16" s="80">
        <v>988186</v>
      </c>
      <c r="S16" s="78">
        <v>1</v>
      </c>
    </row>
    <row r="17" spans="1:19" s="79" customFormat="1" ht="11.45" customHeight="1">
      <c r="A17" s="81"/>
      <c r="C17" s="79" t="s">
        <v>76</v>
      </c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1"/>
    </row>
    <row r="18" spans="1:19" s="79" customFormat="1" ht="11.45" customHeight="1">
      <c r="A18" s="78">
        <v>2</v>
      </c>
      <c r="D18" s="79" t="s">
        <v>108</v>
      </c>
      <c r="H18" s="80">
        <v>87743</v>
      </c>
      <c r="I18" s="80">
        <v>87743</v>
      </c>
      <c r="J18" s="80">
        <v>58</v>
      </c>
      <c r="K18" s="80">
        <v>338</v>
      </c>
      <c r="L18" s="80">
        <v>2716</v>
      </c>
      <c r="M18" s="80">
        <v>10351</v>
      </c>
      <c r="N18" s="80">
        <v>25787</v>
      </c>
      <c r="O18" s="80">
        <v>26521</v>
      </c>
      <c r="P18" s="80">
        <v>21972</v>
      </c>
      <c r="Q18" s="80">
        <v>176172</v>
      </c>
      <c r="R18" s="80">
        <v>514519</v>
      </c>
      <c r="S18" s="78">
        <v>2</v>
      </c>
    </row>
    <row r="19" spans="1:19" s="79" customFormat="1" ht="11.45" customHeight="1">
      <c r="A19" s="78">
        <v>3</v>
      </c>
      <c r="D19" s="79" t="s">
        <v>109</v>
      </c>
      <c r="H19" s="80">
        <v>9279</v>
      </c>
      <c r="I19" s="80">
        <v>18558</v>
      </c>
      <c r="J19" s="80">
        <v>442</v>
      </c>
      <c r="K19" s="80">
        <v>2001</v>
      </c>
      <c r="L19" s="80">
        <v>3503</v>
      </c>
      <c r="M19" s="80">
        <v>4231</v>
      </c>
      <c r="N19" s="80">
        <v>3779</v>
      </c>
      <c r="O19" s="80">
        <v>2422</v>
      </c>
      <c r="P19" s="80">
        <v>2180</v>
      </c>
      <c r="Q19" s="80">
        <v>17173</v>
      </c>
      <c r="R19" s="80">
        <v>82477</v>
      </c>
      <c r="S19" s="78">
        <v>3</v>
      </c>
    </row>
    <row r="20" spans="1:19" s="79" customFormat="1" ht="11.45" customHeight="1">
      <c r="A20" s="78">
        <v>4</v>
      </c>
      <c r="D20" s="79" t="s">
        <v>229</v>
      </c>
      <c r="G20" s="82"/>
      <c r="H20" s="80">
        <v>12437</v>
      </c>
      <c r="I20" s="80">
        <v>115150</v>
      </c>
      <c r="J20" s="80">
        <v>6935</v>
      </c>
      <c r="K20" s="80">
        <v>25824</v>
      </c>
      <c r="L20" s="80">
        <v>38941</v>
      </c>
      <c r="M20" s="80">
        <v>28445</v>
      </c>
      <c r="N20" s="80">
        <v>10926</v>
      </c>
      <c r="O20" s="80">
        <v>2878</v>
      </c>
      <c r="P20" s="80">
        <v>1201</v>
      </c>
      <c r="Q20" s="80">
        <v>9531</v>
      </c>
      <c r="R20" s="80">
        <v>370615</v>
      </c>
      <c r="S20" s="78">
        <v>4</v>
      </c>
    </row>
    <row r="21" spans="1:19" s="79" customFormat="1" ht="11.45" customHeight="1">
      <c r="A21" s="78">
        <v>5</v>
      </c>
      <c r="F21" s="79" t="s">
        <v>234</v>
      </c>
      <c r="G21" s="79" t="s">
        <v>235</v>
      </c>
      <c r="H21" s="80">
        <v>1726</v>
      </c>
      <c r="I21" s="80">
        <v>5178</v>
      </c>
      <c r="J21" s="80">
        <v>83</v>
      </c>
      <c r="K21" s="80">
        <v>611</v>
      </c>
      <c r="L21" s="80">
        <v>1361</v>
      </c>
      <c r="M21" s="80">
        <v>1475</v>
      </c>
      <c r="N21" s="80">
        <v>944</v>
      </c>
      <c r="O21" s="80">
        <v>410</v>
      </c>
      <c r="P21" s="80">
        <v>294</v>
      </c>
      <c r="Q21" s="80">
        <v>2246</v>
      </c>
      <c r="R21" s="80">
        <v>20714</v>
      </c>
      <c r="S21" s="78">
        <v>5</v>
      </c>
    </row>
    <row r="22" spans="1:19" s="79" customFormat="1" ht="11.45" customHeight="1">
      <c r="A22" s="78">
        <v>6</v>
      </c>
      <c r="G22" s="82" t="s">
        <v>236</v>
      </c>
      <c r="H22" s="80">
        <v>4418</v>
      </c>
      <c r="I22" s="80">
        <v>22279</v>
      </c>
      <c r="J22" s="80">
        <v>259</v>
      </c>
      <c r="K22" s="80">
        <v>3413</v>
      </c>
      <c r="L22" s="80">
        <v>7766</v>
      </c>
      <c r="M22" s="80">
        <v>6764</v>
      </c>
      <c r="N22" s="80">
        <v>2676</v>
      </c>
      <c r="O22" s="80">
        <v>978</v>
      </c>
      <c r="P22" s="80">
        <v>423</v>
      </c>
      <c r="Q22" s="80">
        <v>3278</v>
      </c>
      <c r="R22" s="80">
        <v>79965</v>
      </c>
      <c r="S22" s="78">
        <v>6</v>
      </c>
    </row>
    <row r="23" spans="1:19" s="79" customFormat="1" ht="11.45" customHeight="1">
      <c r="A23" s="78">
        <v>7</v>
      </c>
      <c r="C23" s="83"/>
      <c r="D23" s="83"/>
      <c r="E23" s="83"/>
      <c r="F23" s="84"/>
      <c r="G23" s="84" t="s">
        <v>237</v>
      </c>
      <c r="H23" s="80">
        <v>4092</v>
      </c>
      <c r="I23" s="80">
        <v>37312</v>
      </c>
      <c r="J23" s="80">
        <v>874</v>
      </c>
      <c r="K23" s="80">
        <v>7632</v>
      </c>
      <c r="L23" s="80">
        <v>13131</v>
      </c>
      <c r="M23" s="80">
        <v>10448</v>
      </c>
      <c r="N23" s="80">
        <v>4052</v>
      </c>
      <c r="O23" s="80">
        <v>898</v>
      </c>
      <c r="P23" s="80">
        <v>277</v>
      </c>
      <c r="Q23" s="80">
        <v>2282</v>
      </c>
      <c r="R23" s="80">
        <v>125253</v>
      </c>
      <c r="S23" s="78">
        <v>7</v>
      </c>
    </row>
    <row r="24" spans="1:19" s="79" customFormat="1" ht="11.45" customHeight="1">
      <c r="A24" s="78">
        <v>8</v>
      </c>
      <c r="C24" s="447"/>
      <c r="D24" s="447"/>
      <c r="E24" s="447"/>
      <c r="F24" s="447"/>
      <c r="G24" s="84" t="s">
        <v>238</v>
      </c>
      <c r="H24" s="80">
        <v>1333</v>
      </c>
      <c r="I24" s="80">
        <v>20349</v>
      </c>
      <c r="J24" s="80">
        <v>788</v>
      </c>
      <c r="K24" s="80">
        <v>5044</v>
      </c>
      <c r="L24" s="80">
        <v>7259</v>
      </c>
      <c r="M24" s="80">
        <v>5046</v>
      </c>
      <c r="N24" s="80">
        <v>1789</v>
      </c>
      <c r="O24" s="80">
        <v>325</v>
      </c>
      <c r="P24" s="80">
        <v>98</v>
      </c>
      <c r="Q24" s="80">
        <v>838</v>
      </c>
      <c r="R24" s="80">
        <v>64570</v>
      </c>
      <c r="S24" s="78">
        <v>8</v>
      </c>
    </row>
    <row r="25" spans="1:19" s="79" customFormat="1" ht="11.45" customHeight="1">
      <c r="A25" s="78">
        <v>9</v>
      </c>
      <c r="C25" s="85"/>
      <c r="D25" s="85"/>
      <c r="E25" s="85"/>
      <c r="F25" s="85"/>
      <c r="G25" s="85" t="s">
        <v>239</v>
      </c>
      <c r="H25" s="80">
        <v>868</v>
      </c>
      <c r="I25" s="80">
        <v>30032</v>
      </c>
      <c r="J25" s="80">
        <v>4931</v>
      </c>
      <c r="K25" s="80">
        <v>9124</v>
      </c>
      <c r="L25" s="80">
        <v>9424</v>
      </c>
      <c r="M25" s="80">
        <v>4712</v>
      </c>
      <c r="N25" s="80">
        <v>1465</v>
      </c>
      <c r="O25" s="80">
        <v>267</v>
      </c>
      <c r="P25" s="80">
        <v>109</v>
      </c>
      <c r="Q25" s="80">
        <v>887</v>
      </c>
      <c r="R25" s="80">
        <v>80113</v>
      </c>
      <c r="S25" s="78">
        <v>9</v>
      </c>
    </row>
    <row r="26" spans="1:19" s="79" customFormat="1" ht="11.45" customHeight="1">
      <c r="A26" s="78">
        <v>10</v>
      </c>
      <c r="C26" s="48"/>
      <c r="D26" s="79" t="s">
        <v>10</v>
      </c>
      <c r="E26" s="48"/>
      <c r="G26" s="85"/>
      <c r="H26" s="80">
        <v>531</v>
      </c>
      <c r="I26" s="80">
        <v>14207</v>
      </c>
      <c r="J26" s="80">
        <v>11580</v>
      </c>
      <c r="K26" s="80">
        <v>1188</v>
      </c>
      <c r="L26" s="80">
        <v>710</v>
      </c>
      <c r="M26" s="80">
        <v>349</v>
      </c>
      <c r="N26" s="80">
        <v>168</v>
      </c>
      <c r="O26" s="80">
        <v>54</v>
      </c>
      <c r="P26" s="80">
        <v>158</v>
      </c>
      <c r="Q26" s="80">
        <v>1929</v>
      </c>
      <c r="R26" s="80">
        <v>20575</v>
      </c>
      <c r="S26" s="78">
        <v>10</v>
      </c>
    </row>
    <row r="27" spans="1:19" s="79" customFormat="1" ht="11.45" customHeight="1">
      <c r="A27" s="78"/>
      <c r="C27" s="85" t="s">
        <v>34</v>
      </c>
      <c r="D27" s="48"/>
      <c r="E27" s="48"/>
      <c r="G27" s="85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78"/>
    </row>
    <row r="28" spans="1:19" s="79" customFormat="1" ht="11.45" customHeight="1">
      <c r="A28" s="78">
        <v>11</v>
      </c>
      <c r="C28" s="86"/>
      <c r="D28" s="87" t="s">
        <v>112</v>
      </c>
      <c r="E28" s="86"/>
      <c r="G28" s="87"/>
      <c r="H28" s="80">
        <v>7084</v>
      </c>
      <c r="I28" s="80">
        <v>61910</v>
      </c>
      <c r="J28" s="80">
        <v>2485</v>
      </c>
      <c r="K28" s="80">
        <v>12841</v>
      </c>
      <c r="L28" s="80">
        <v>20789</v>
      </c>
      <c r="M28" s="80">
        <v>16694</v>
      </c>
      <c r="N28" s="80">
        <v>6634</v>
      </c>
      <c r="O28" s="80">
        <v>1722</v>
      </c>
      <c r="P28" s="80">
        <v>745</v>
      </c>
      <c r="Q28" s="80">
        <v>5945</v>
      </c>
      <c r="R28" s="80">
        <v>206757</v>
      </c>
      <c r="S28" s="78">
        <v>11</v>
      </c>
    </row>
    <row r="29" spans="1:19" s="79" customFormat="1" ht="11.45" customHeight="1">
      <c r="A29" s="78"/>
      <c r="B29" s="85" t="s">
        <v>240</v>
      </c>
      <c r="D29" s="85"/>
      <c r="E29" s="85"/>
      <c r="F29" s="85"/>
      <c r="G29" s="85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78"/>
    </row>
    <row r="30" spans="1:19" s="79" customFormat="1" ht="11.45" customHeight="1">
      <c r="A30" s="78">
        <v>12</v>
      </c>
      <c r="C30" s="85" t="s">
        <v>11</v>
      </c>
      <c r="D30" s="85"/>
      <c r="E30" s="85"/>
      <c r="H30" s="80">
        <v>766</v>
      </c>
      <c r="I30" s="80">
        <v>9659</v>
      </c>
      <c r="J30" s="80">
        <v>5121</v>
      </c>
      <c r="K30" s="80">
        <v>1333</v>
      </c>
      <c r="L30" s="80">
        <v>1358</v>
      </c>
      <c r="M30" s="80">
        <v>1118</v>
      </c>
      <c r="N30" s="80">
        <v>451</v>
      </c>
      <c r="O30" s="80">
        <v>98</v>
      </c>
      <c r="P30" s="80">
        <v>180</v>
      </c>
      <c r="Q30" s="80">
        <v>1993</v>
      </c>
      <c r="R30" s="80">
        <v>21169</v>
      </c>
      <c r="S30" s="78">
        <v>12</v>
      </c>
    </row>
    <row r="31" spans="1:19" s="79" customFormat="1" ht="11.45" customHeight="1">
      <c r="A31" s="78">
        <v>13</v>
      </c>
      <c r="C31" s="85" t="s">
        <v>12</v>
      </c>
      <c r="D31" s="85"/>
      <c r="E31" s="85"/>
      <c r="G31" s="85"/>
      <c r="H31" s="80">
        <v>21723</v>
      </c>
      <c r="I31" s="80">
        <v>102722</v>
      </c>
      <c r="J31" s="80">
        <v>10181</v>
      </c>
      <c r="K31" s="80">
        <v>19479</v>
      </c>
      <c r="L31" s="80">
        <v>28952</v>
      </c>
      <c r="M31" s="80">
        <v>22394</v>
      </c>
      <c r="N31" s="80">
        <v>12550</v>
      </c>
      <c r="O31" s="80">
        <v>6799</v>
      </c>
      <c r="P31" s="80">
        <v>2367</v>
      </c>
      <c r="Q31" s="80">
        <v>18454</v>
      </c>
      <c r="R31" s="80">
        <v>347569</v>
      </c>
      <c r="S31" s="78">
        <v>13</v>
      </c>
    </row>
    <row r="32" spans="1:19" s="79" customFormat="1" ht="11.45" customHeight="1">
      <c r="A32" s="78"/>
      <c r="C32" s="85" t="s">
        <v>241</v>
      </c>
      <c r="D32" s="84"/>
      <c r="E32" s="84"/>
      <c r="F32" s="84"/>
      <c r="G32" s="84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78"/>
    </row>
    <row r="33" spans="1:19" s="79" customFormat="1" ht="11.45" customHeight="1">
      <c r="A33" s="78">
        <v>14</v>
      </c>
      <c r="E33" s="79" t="s">
        <v>13</v>
      </c>
      <c r="H33" s="80">
        <v>17680</v>
      </c>
      <c r="I33" s="80">
        <v>84524</v>
      </c>
      <c r="J33" s="80">
        <v>7587</v>
      </c>
      <c r="K33" s="80">
        <v>15944</v>
      </c>
      <c r="L33" s="80">
        <v>24290</v>
      </c>
      <c r="M33" s="80">
        <v>18646</v>
      </c>
      <c r="N33" s="80">
        <v>10427</v>
      </c>
      <c r="O33" s="80">
        <v>5905</v>
      </c>
      <c r="P33" s="80">
        <v>1725</v>
      </c>
      <c r="Q33" s="80">
        <v>13299</v>
      </c>
      <c r="R33" s="80">
        <v>287793</v>
      </c>
      <c r="S33" s="78">
        <v>14</v>
      </c>
    </row>
    <row r="34" spans="1:19" s="79" customFormat="1" ht="11.45" customHeight="1">
      <c r="A34" s="78">
        <v>15</v>
      </c>
      <c r="E34" s="79" t="s">
        <v>14</v>
      </c>
      <c r="H34" s="80">
        <v>307</v>
      </c>
      <c r="I34" s="80">
        <v>2633</v>
      </c>
      <c r="J34" s="80">
        <v>157</v>
      </c>
      <c r="K34" s="80">
        <v>646</v>
      </c>
      <c r="L34" s="80">
        <v>831</v>
      </c>
      <c r="M34" s="80">
        <v>683</v>
      </c>
      <c r="N34" s="80">
        <v>218</v>
      </c>
      <c r="O34" s="80">
        <v>64</v>
      </c>
      <c r="P34" s="80">
        <v>34</v>
      </c>
      <c r="Q34" s="80">
        <v>253</v>
      </c>
      <c r="R34" s="80">
        <v>8401</v>
      </c>
      <c r="S34" s="78">
        <v>15</v>
      </c>
    </row>
    <row r="35" spans="1:19" s="79" customFormat="1" ht="11.45" customHeight="1">
      <c r="A35" s="78">
        <v>16</v>
      </c>
      <c r="E35" s="79" t="s">
        <v>39</v>
      </c>
      <c r="H35" s="80">
        <v>575</v>
      </c>
      <c r="I35" s="80">
        <v>839</v>
      </c>
      <c r="J35" s="80">
        <v>15</v>
      </c>
      <c r="K35" s="80">
        <v>86</v>
      </c>
      <c r="L35" s="80">
        <v>101</v>
      </c>
      <c r="M35" s="80">
        <v>124</v>
      </c>
      <c r="N35" s="80">
        <v>132</v>
      </c>
      <c r="O35" s="80">
        <v>147</v>
      </c>
      <c r="P35" s="80">
        <v>234</v>
      </c>
      <c r="Q35" s="80">
        <v>1894</v>
      </c>
      <c r="R35" s="80">
        <v>4422</v>
      </c>
      <c r="S35" s="78">
        <v>16</v>
      </c>
    </row>
    <row r="36" spans="1:19" s="79" customFormat="1" ht="11.45" customHeight="1">
      <c r="A36" s="78">
        <v>17</v>
      </c>
      <c r="E36" s="79" t="s">
        <v>37</v>
      </c>
      <c r="H36" s="80">
        <v>785</v>
      </c>
      <c r="I36" s="80">
        <v>2680</v>
      </c>
      <c r="J36" s="80">
        <v>100</v>
      </c>
      <c r="K36" s="80">
        <v>415</v>
      </c>
      <c r="L36" s="80">
        <v>804</v>
      </c>
      <c r="M36" s="80">
        <v>762</v>
      </c>
      <c r="N36" s="80">
        <v>379</v>
      </c>
      <c r="O36" s="80">
        <v>131</v>
      </c>
      <c r="P36" s="80">
        <v>89</v>
      </c>
      <c r="Q36" s="80">
        <v>766</v>
      </c>
      <c r="R36" s="80">
        <v>9837</v>
      </c>
      <c r="S36" s="78">
        <v>17</v>
      </c>
    </row>
    <row r="37" spans="1:19" s="79" customFormat="1" ht="11.45" customHeight="1">
      <c r="A37" s="78">
        <v>18</v>
      </c>
      <c r="E37" s="79" t="s">
        <v>40</v>
      </c>
      <c r="H37" s="80"/>
      <c r="I37" s="80"/>
      <c r="J37" s="80"/>
      <c r="K37" s="80"/>
      <c r="L37" s="80"/>
      <c r="M37" s="80"/>
      <c r="N37" s="80"/>
      <c r="O37" s="80"/>
      <c r="P37" s="80"/>
      <c r="Q37" s="80"/>
      <c r="R37" s="80"/>
      <c r="S37" s="78">
        <v>18</v>
      </c>
    </row>
    <row r="38" spans="1:19" s="79" customFormat="1" ht="11.45" customHeight="1">
      <c r="A38" s="78"/>
      <c r="E38" s="79" t="s">
        <v>242</v>
      </c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78"/>
    </row>
    <row r="39" spans="1:19" s="79" customFormat="1" ht="11.45" customHeight="1">
      <c r="A39" s="78"/>
      <c r="E39" s="79" t="s">
        <v>243</v>
      </c>
      <c r="F39" s="82"/>
      <c r="H39" s="80">
        <v>2376</v>
      </c>
      <c r="I39" s="80">
        <v>12046</v>
      </c>
      <c r="J39" s="80">
        <v>2322</v>
      </c>
      <c r="K39" s="80">
        <v>2388</v>
      </c>
      <c r="L39" s="80">
        <v>2926</v>
      </c>
      <c r="M39" s="80">
        <v>2179</v>
      </c>
      <c r="N39" s="80">
        <v>1394</v>
      </c>
      <c r="O39" s="80">
        <v>552</v>
      </c>
      <c r="P39" s="80">
        <v>285</v>
      </c>
      <c r="Q39" s="80">
        <v>2242</v>
      </c>
      <c r="R39" s="80">
        <v>37116</v>
      </c>
      <c r="S39" s="78"/>
    </row>
    <row r="40" spans="1:19" s="79" customFormat="1" ht="11.45" customHeight="1">
      <c r="A40" s="78">
        <v>19</v>
      </c>
      <c r="C40" s="79" t="s">
        <v>15</v>
      </c>
      <c r="H40" s="80">
        <v>87200</v>
      </c>
      <c r="I40" s="80">
        <v>120008</v>
      </c>
      <c r="J40" s="80">
        <v>2247</v>
      </c>
      <c r="K40" s="80">
        <v>7948</v>
      </c>
      <c r="L40" s="80">
        <v>14939</v>
      </c>
      <c r="M40" s="80">
        <v>19563</v>
      </c>
      <c r="N40" s="80">
        <v>27543</v>
      </c>
      <c r="O40" s="80">
        <v>24893</v>
      </c>
      <c r="P40" s="80">
        <v>22875</v>
      </c>
      <c r="Q40" s="80">
        <v>183576</v>
      </c>
      <c r="R40" s="80">
        <v>611861</v>
      </c>
      <c r="S40" s="78">
        <v>19</v>
      </c>
    </row>
    <row r="41" spans="1:19" s="79" customFormat="1" ht="11.45" customHeight="1">
      <c r="A41" s="78">
        <v>20</v>
      </c>
      <c r="C41" s="79" t="s">
        <v>16</v>
      </c>
      <c r="H41" s="80">
        <v>301</v>
      </c>
      <c r="I41" s="80">
        <v>3269</v>
      </c>
      <c r="J41" s="80">
        <v>1466</v>
      </c>
      <c r="K41" s="80">
        <v>591</v>
      </c>
      <c r="L41" s="80">
        <v>621</v>
      </c>
      <c r="M41" s="80">
        <v>301</v>
      </c>
      <c r="N41" s="80">
        <v>116</v>
      </c>
      <c r="O41" s="80">
        <v>85</v>
      </c>
      <c r="P41" s="80">
        <v>89</v>
      </c>
      <c r="Q41" s="80">
        <v>782</v>
      </c>
      <c r="R41" s="80">
        <v>7587</v>
      </c>
      <c r="S41" s="78">
        <v>20</v>
      </c>
    </row>
    <row r="42" spans="1:19" s="79" customFormat="1" ht="30" customHeight="1">
      <c r="A42" s="446" t="s">
        <v>26</v>
      </c>
      <c r="B42" s="446"/>
      <c r="C42" s="446"/>
      <c r="D42" s="446"/>
      <c r="E42" s="446"/>
      <c r="F42" s="446"/>
      <c r="G42" s="446"/>
      <c r="H42" s="446"/>
      <c r="I42" s="446"/>
      <c r="J42" s="446"/>
      <c r="K42" s="446"/>
      <c r="L42" s="450" t="s">
        <v>26</v>
      </c>
      <c r="M42" s="450"/>
      <c r="N42" s="450"/>
      <c r="O42" s="450"/>
      <c r="P42" s="450"/>
      <c r="Q42" s="450"/>
      <c r="R42" s="450"/>
      <c r="S42" s="450"/>
    </row>
    <row r="43" spans="1:19" s="79" customFormat="1" ht="11.45" customHeight="1">
      <c r="A43" s="78">
        <v>21</v>
      </c>
      <c r="B43" s="79" t="s">
        <v>9</v>
      </c>
      <c r="H43" s="80">
        <v>90832</v>
      </c>
      <c r="I43" s="80">
        <v>196306</v>
      </c>
      <c r="J43" s="80">
        <v>15238</v>
      </c>
      <c r="K43" s="80">
        <v>24488</v>
      </c>
      <c r="L43" s="80">
        <v>38961</v>
      </c>
      <c r="M43" s="80">
        <v>35605</v>
      </c>
      <c r="N43" s="80">
        <v>32458</v>
      </c>
      <c r="O43" s="80">
        <v>26942</v>
      </c>
      <c r="P43" s="80">
        <v>22614</v>
      </c>
      <c r="Q43" s="80">
        <v>181774</v>
      </c>
      <c r="R43" s="80">
        <v>829233</v>
      </c>
      <c r="S43" s="78">
        <v>21</v>
      </c>
    </row>
    <row r="44" spans="1:19" s="79" customFormat="1" ht="11.45" customHeight="1">
      <c r="A44" s="78"/>
      <c r="C44" s="79" t="s">
        <v>76</v>
      </c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78"/>
    </row>
    <row r="45" spans="1:19" s="79" customFormat="1" ht="11.45" customHeight="1">
      <c r="A45" s="78">
        <v>22</v>
      </c>
      <c r="D45" s="79" t="s">
        <v>108</v>
      </c>
      <c r="H45" s="80">
        <v>70969</v>
      </c>
      <c r="I45" s="80">
        <v>70969</v>
      </c>
      <c r="J45" s="80">
        <v>47</v>
      </c>
      <c r="K45" s="80">
        <v>261</v>
      </c>
      <c r="L45" s="80">
        <v>2063</v>
      </c>
      <c r="M45" s="80">
        <v>7569</v>
      </c>
      <c r="N45" s="80">
        <v>19645</v>
      </c>
      <c r="O45" s="80">
        <v>22049</v>
      </c>
      <c r="P45" s="80">
        <v>19335</v>
      </c>
      <c r="Q45" s="80">
        <v>155225</v>
      </c>
      <c r="R45" s="80">
        <v>422778</v>
      </c>
      <c r="S45" s="78">
        <v>22</v>
      </c>
    </row>
    <row r="46" spans="1:19" s="79" customFormat="1" ht="11.45" customHeight="1">
      <c r="A46" s="78">
        <v>23</v>
      </c>
      <c r="D46" s="79" t="s">
        <v>109</v>
      </c>
      <c r="H46" s="80">
        <v>8480</v>
      </c>
      <c r="I46" s="80">
        <v>16960</v>
      </c>
      <c r="J46" s="80">
        <v>422</v>
      </c>
      <c r="K46" s="80">
        <v>1821</v>
      </c>
      <c r="L46" s="80">
        <v>3167</v>
      </c>
      <c r="M46" s="80">
        <v>3794</v>
      </c>
      <c r="N46" s="80">
        <v>3451</v>
      </c>
      <c r="O46" s="80">
        <v>2258</v>
      </c>
      <c r="P46" s="80">
        <v>2047</v>
      </c>
      <c r="Q46" s="80">
        <v>16126</v>
      </c>
      <c r="R46" s="80">
        <v>75670</v>
      </c>
      <c r="S46" s="78">
        <v>23</v>
      </c>
    </row>
    <row r="47" spans="1:19" s="79" customFormat="1" ht="11.45" customHeight="1">
      <c r="A47" s="78">
        <v>24</v>
      </c>
      <c r="D47" s="79" t="s">
        <v>229</v>
      </c>
      <c r="E47" s="82"/>
      <c r="G47" s="82"/>
      <c r="H47" s="80">
        <v>10904</v>
      </c>
      <c r="I47" s="80">
        <v>96552</v>
      </c>
      <c r="J47" s="80">
        <v>5224</v>
      </c>
      <c r="K47" s="80">
        <v>21360</v>
      </c>
      <c r="L47" s="80">
        <v>33163</v>
      </c>
      <c r="M47" s="80">
        <v>23941</v>
      </c>
      <c r="N47" s="80">
        <v>9207</v>
      </c>
      <c r="O47" s="80">
        <v>2581</v>
      </c>
      <c r="P47" s="80">
        <v>1076</v>
      </c>
      <c r="Q47" s="80">
        <v>8529</v>
      </c>
      <c r="R47" s="80">
        <v>313247</v>
      </c>
      <c r="S47" s="78">
        <v>24</v>
      </c>
    </row>
    <row r="48" spans="1:19" s="79" customFormat="1" ht="11.45" customHeight="1">
      <c r="A48" s="78">
        <v>25</v>
      </c>
      <c r="F48" s="79" t="s">
        <v>234</v>
      </c>
      <c r="G48" s="79" t="s">
        <v>235</v>
      </c>
      <c r="H48" s="80">
        <v>1581</v>
      </c>
      <c r="I48" s="80">
        <v>4743</v>
      </c>
      <c r="J48" s="80">
        <v>74</v>
      </c>
      <c r="K48" s="80">
        <v>555</v>
      </c>
      <c r="L48" s="80">
        <v>1233</v>
      </c>
      <c r="M48" s="80">
        <v>1358</v>
      </c>
      <c r="N48" s="80">
        <v>871</v>
      </c>
      <c r="O48" s="80">
        <v>377</v>
      </c>
      <c r="P48" s="80">
        <v>275</v>
      </c>
      <c r="Q48" s="80">
        <v>2102</v>
      </c>
      <c r="R48" s="80">
        <v>19034</v>
      </c>
      <c r="S48" s="78">
        <v>25</v>
      </c>
    </row>
    <row r="49" spans="1:19" s="79" customFormat="1" ht="11.45" customHeight="1">
      <c r="A49" s="78">
        <v>26</v>
      </c>
      <c r="G49" s="82" t="s">
        <v>236</v>
      </c>
      <c r="H49" s="80">
        <v>4018</v>
      </c>
      <c r="I49" s="80">
        <v>20240</v>
      </c>
      <c r="J49" s="80">
        <v>210</v>
      </c>
      <c r="K49" s="80">
        <v>3115</v>
      </c>
      <c r="L49" s="80">
        <v>7077</v>
      </c>
      <c r="M49" s="80">
        <v>6122</v>
      </c>
      <c r="N49" s="80">
        <v>2421</v>
      </c>
      <c r="O49" s="80">
        <v>910</v>
      </c>
      <c r="P49" s="80">
        <v>385</v>
      </c>
      <c r="Q49" s="80">
        <v>2973</v>
      </c>
      <c r="R49" s="80">
        <v>72697</v>
      </c>
      <c r="S49" s="78">
        <v>26</v>
      </c>
    </row>
    <row r="50" spans="1:19" s="79" customFormat="1" ht="11.45" customHeight="1">
      <c r="A50" s="78">
        <v>27</v>
      </c>
      <c r="C50" s="83"/>
      <c r="D50" s="83"/>
      <c r="E50" s="83"/>
      <c r="F50" s="84"/>
      <c r="G50" s="84" t="s">
        <v>237</v>
      </c>
      <c r="H50" s="80">
        <v>3544</v>
      </c>
      <c r="I50" s="80">
        <v>32228</v>
      </c>
      <c r="J50" s="80">
        <v>783</v>
      </c>
      <c r="K50" s="80">
        <v>6861</v>
      </c>
      <c r="L50" s="80">
        <v>11571</v>
      </c>
      <c r="M50" s="80">
        <v>8662</v>
      </c>
      <c r="N50" s="80">
        <v>3312</v>
      </c>
      <c r="O50" s="80">
        <v>788</v>
      </c>
      <c r="P50" s="80">
        <v>251</v>
      </c>
      <c r="Q50" s="80">
        <v>2082</v>
      </c>
      <c r="R50" s="80">
        <v>107236</v>
      </c>
      <c r="S50" s="78">
        <v>27</v>
      </c>
    </row>
    <row r="51" spans="1:19" s="79" customFormat="1" ht="11.45" customHeight="1">
      <c r="A51" s="78">
        <v>28</v>
      </c>
      <c r="C51" s="447"/>
      <c r="D51" s="447"/>
      <c r="E51" s="447"/>
      <c r="F51" s="447"/>
      <c r="G51" s="84" t="s">
        <v>238</v>
      </c>
      <c r="H51" s="80">
        <v>1099</v>
      </c>
      <c r="I51" s="80">
        <v>16712</v>
      </c>
      <c r="J51" s="80">
        <v>616</v>
      </c>
      <c r="K51" s="80">
        <v>4192</v>
      </c>
      <c r="L51" s="80">
        <v>6043</v>
      </c>
      <c r="M51" s="80">
        <v>4110</v>
      </c>
      <c r="N51" s="80">
        <v>1399</v>
      </c>
      <c r="O51" s="80">
        <v>272</v>
      </c>
      <c r="P51" s="80">
        <v>80</v>
      </c>
      <c r="Q51" s="80">
        <v>690</v>
      </c>
      <c r="R51" s="80">
        <v>52886</v>
      </c>
      <c r="S51" s="78">
        <v>28</v>
      </c>
    </row>
    <row r="52" spans="1:19" s="79" customFormat="1" ht="11.45" customHeight="1">
      <c r="A52" s="78">
        <v>29</v>
      </c>
      <c r="C52" s="85"/>
      <c r="D52" s="85"/>
      <c r="E52" s="85"/>
      <c r="F52" s="85"/>
      <c r="G52" s="85" t="s">
        <v>239</v>
      </c>
      <c r="H52" s="80">
        <v>662</v>
      </c>
      <c r="I52" s="80">
        <v>22629</v>
      </c>
      <c r="J52" s="80">
        <v>3541</v>
      </c>
      <c r="K52" s="80">
        <v>6637</v>
      </c>
      <c r="L52" s="80">
        <v>7239</v>
      </c>
      <c r="M52" s="80">
        <v>3689</v>
      </c>
      <c r="N52" s="80">
        <v>1204</v>
      </c>
      <c r="O52" s="80">
        <v>234</v>
      </c>
      <c r="P52" s="80">
        <v>85</v>
      </c>
      <c r="Q52" s="80">
        <v>682</v>
      </c>
      <c r="R52" s="80">
        <v>61394</v>
      </c>
      <c r="S52" s="78">
        <v>29</v>
      </c>
    </row>
    <row r="53" spans="1:19" s="79" customFormat="1" ht="11.45" customHeight="1">
      <c r="A53" s="78">
        <v>30</v>
      </c>
      <c r="C53" s="48"/>
      <c r="D53" s="79" t="s">
        <v>10</v>
      </c>
      <c r="E53" s="48"/>
      <c r="G53" s="85"/>
      <c r="H53" s="80">
        <v>479</v>
      </c>
      <c r="I53" s="80">
        <v>11825</v>
      </c>
      <c r="J53" s="80">
        <v>9545</v>
      </c>
      <c r="K53" s="80">
        <v>1046</v>
      </c>
      <c r="L53" s="80">
        <v>568</v>
      </c>
      <c r="M53" s="80">
        <v>301</v>
      </c>
      <c r="N53" s="80">
        <v>155</v>
      </c>
      <c r="O53" s="80">
        <v>54</v>
      </c>
      <c r="P53" s="80">
        <v>156</v>
      </c>
      <c r="Q53" s="80">
        <v>1894</v>
      </c>
      <c r="R53" s="80">
        <v>17538</v>
      </c>
      <c r="S53" s="78">
        <v>30</v>
      </c>
    </row>
    <row r="54" spans="1:19" s="79" customFormat="1" ht="11.45" customHeight="1">
      <c r="A54" s="78"/>
      <c r="C54" s="85" t="s">
        <v>34</v>
      </c>
      <c r="D54" s="48"/>
      <c r="E54" s="48"/>
      <c r="G54" s="85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78"/>
    </row>
    <row r="55" spans="1:19" s="79" customFormat="1" ht="11.45" customHeight="1">
      <c r="A55" s="78">
        <v>31</v>
      </c>
      <c r="C55" s="86"/>
      <c r="D55" s="87" t="s">
        <v>112</v>
      </c>
      <c r="E55" s="86"/>
      <c r="G55" s="87"/>
      <c r="H55" s="80">
        <v>6346</v>
      </c>
      <c r="I55" s="80">
        <v>53867</v>
      </c>
      <c r="J55" s="80">
        <v>1750</v>
      </c>
      <c r="K55" s="80">
        <v>11191</v>
      </c>
      <c r="L55" s="80">
        <v>18651</v>
      </c>
      <c r="M55" s="80">
        <v>14471</v>
      </c>
      <c r="N55" s="80">
        <v>5631</v>
      </c>
      <c r="O55" s="80">
        <v>1510</v>
      </c>
      <c r="P55" s="80">
        <v>663</v>
      </c>
      <c r="Q55" s="80">
        <v>5326</v>
      </c>
      <c r="R55" s="80">
        <v>180510</v>
      </c>
      <c r="S55" s="78">
        <v>31</v>
      </c>
    </row>
    <row r="56" spans="1:19" s="79" customFormat="1" ht="11.45" customHeight="1">
      <c r="A56" s="78"/>
      <c r="B56" s="85" t="s">
        <v>240</v>
      </c>
      <c r="D56" s="85"/>
      <c r="E56" s="85"/>
      <c r="F56" s="85"/>
      <c r="G56" s="85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78"/>
    </row>
    <row r="57" spans="1:19" s="79" customFormat="1" ht="11.45" customHeight="1">
      <c r="A57" s="78">
        <v>32</v>
      </c>
      <c r="C57" s="85" t="s">
        <v>11</v>
      </c>
      <c r="D57" s="85"/>
      <c r="E57" s="85"/>
      <c r="H57" s="80">
        <v>623</v>
      </c>
      <c r="I57" s="80">
        <v>7400</v>
      </c>
      <c r="J57" s="80">
        <v>4257</v>
      </c>
      <c r="K57" s="80">
        <v>900</v>
      </c>
      <c r="L57" s="80">
        <v>833</v>
      </c>
      <c r="M57" s="80">
        <v>835</v>
      </c>
      <c r="N57" s="80">
        <v>339</v>
      </c>
      <c r="O57" s="80">
        <v>86</v>
      </c>
      <c r="P57" s="80">
        <v>150</v>
      </c>
      <c r="Q57" s="80">
        <v>1705</v>
      </c>
      <c r="R57" s="80">
        <v>15812</v>
      </c>
      <c r="S57" s="78">
        <v>32</v>
      </c>
    </row>
    <row r="58" spans="1:19" s="79" customFormat="1" ht="11.45" customHeight="1">
      <c r="A58" s="78">
        <v>33</v>
      </c>
      <c r="C58" s="85" t="s">
        <v>12</v>
      </c>
      <c r="D58" s="85"/>
      <c r="E58" s="85"/>
      <c r="G58" s="85"/>
      <c r="H58" s="80">
        <v>18831</v>
      </c>
      <c r="I58" s="80">
        <v>85826</v>
      </c>
      <c r="J58" s="80">
        <v>7804</v>
      </c>
      <c r="K58" s="80">
        <v>16229</v>
      </c>
      <c r="L58" s="80">
        <v>24638</v>
      </c>
      <c r="M58" s="80">
        <v>18563</v>
      </c>
      <c r="N58" s="80">
        <v>10423</v>
      </c>
      <c r="O58" s="80">
        <v>5978</v>
      </c>
      <c r="P58" s="80">
        <v>2191</v>
      </c>
      <c r="Q58" s="80">
        <v>17100</v>
      </c>
      <c r="R58" s="80">
        <v>293511</v>
      </c>
      <c r="S58" s="78">
        <v>33</v>
      </c>
    </row>
    <row r="59" spans="1:19" s="79" customFormat="1" ht="11.45" customHeight="1">
      <c r="A59" s="78"/>
      <c r="C59" s="85" t="s">
        <v>241</v>
      </c>
      <c r="D59" s="84"/>
      <c r="E59" s="84"/>
      <c r="F59" s="84"/>
      <c r="G59" s="84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78"/>
    </row>
    <row r="60" spans="1:19" s="79" customFormat="1" ht="11.45" customHeight="1">
      <c r="A60" s="78">
        <v>34</v>
      </c>
      <c r="E60" s="79" t="s">
        <v>13</v>
      </c>
      <c r="H60" s="80">
        <v>16010</v>
      </c>
      <c r="I60" s="80">
        <v>74290</v>
      </c>
      <c r="J60" s="80">
        <v>6227</v>
      </c>
      <c r="K60" s="80">
        <v>14118</v>
      </c>
      <c r="L60" s="80">
        <v>21621</v>
      </c>
      <c r="M60" s="80">
        <v>16230</v>
      </c>
      <c r="N60" s="80">
        <v>9145</v>
      </c>
      <c r="O60" s="80">
        <v>5320</v>
      </c>
      <c r="P60" s="80">
        <v>1629</v>
      </c>
      <c r="Q60" s="80">
        <v>12594</v>
      </c>
      <c r="R60" s="80">
        <v>254485</v>
      </c>
      <c r="S60" s="78">
        <v>34</v>
      </c>
    </row>
    <row r="61" spans="1:19" s="79" customFormat="1" ht="9.9499999999999993" customHeight="1">
      <c r="A61" s="78">
        <v>35</v>
      </c>
      <c r="E61" s="79" t="s">
        <v>14</v>
      </c>
      <c r="H61" s="80">
        <v>154</v>
      </c>
      <c r="I61" s="80">
        <v>1152</v>
      </c>
      <c r="J61" s="80">
        <v>19</v>
      </c>
      <c r="K61" s="80">
        <v>317</v>
      </c>
      <c r="L61" s="80">
        <v>428</v>
      </c>
      <c r="M61" s="80">
        <v>262</v>
      </c>
      <c r="N61" s="80">
        <v>61</v>
      </c>
      <c r="O61" s="80">
        <v>34</v>
      </c>
      <c r="P61" s="80">
        <v>31</v>
      </c>
      <c r="Q61" s="80">
        <v>232</v>
      </c>
      <c r="R61" s="80">
        <v>3726</v>
      </c>
      <c r="S61" s="78">
        <v>35</v>
      </c>
    </row>
    <row r="62" spans="1:19" s="79" customFormat="1" ht="11.45" customHeight="1">
      <c r="A62" s="78">
        <v>36</v>
      </c>
      <c r="E62" s="79" t="s">
        <v>39</v>
      </c>
      <c r="H62" s="80">
        <v>552</v>
      </c>
      <c r="I62" s="80">
        <v>801</v>
      </c>
      <c r="J62" s="80">
        <v>15</v>
      </c>
      <c r="K62" s="80">
        <v>80</v>
      </c>
      <c r="L62" s="80">
        <v>94</v>
      </c>
      <c r="M62" s="80">
        <v>116</v>
      </c>
      <c r="N62" s="80">
        <v>124</v>
      </c>
      <c r="O62" s="80">
        <v>143</v>
      </c>
      <c r="P62" s="80">
        <v>229</v>
      </c>
      <c r="Q62" s="80">
        <v>1847</v>
      </c>
      <c r="R62" s="80">
        <v>4246</v>
      </c>
      <c r="S62" s="78">
        <v>36</v>
      </c>
    </row>
    <row r="63" spans="1:19" s="79" customFormat="1" ht="11.45" customHeight="1">
      <c r="A63" s="78">
        <v>37</v>
      </c>
      <c r="E63" s="79" t="s">
        <v>37</v>
      </c>
      <c r="H63" s="80">
        <v>641</v>
      </c>
      <c r="I63" s="80">
        <v>1794</v>
      </c>
      <c r="J63" s="80">
        <v>43</v>
      </c>
      <c r="K63" s="80">
        <v>234</v>
      </c>
      <c r="L63" s="80">
        <v>565</v>
      </c>
      <c r="M63" s="80">
        <v>505</v>
      </c>
      <c r="N63" s="80">
        <v>259</v>
      </c>
      <c r="O63" s="80">
        <v>101</v>
      </c>
      <c r="P63" s="80">
        <v>87</v>
      </c>
      <c r="Q63" s="80">
        <v>749</v>
      </c>
      <c r="R63" s="80">
        <v>6876</v>
      </c>
      <c r="S63" s="78">
        <v>37</v>
      </c>
    </row>
    <row r="64" spans="1:19" s="79" customFormat="1" ht="11.45" customHeight="1">
      <c r="A64" s="78">
        <v>38</v>
      </c>
      <c r="E64" s="79" t="s">
        <v>40</v>
      </c>
      <c r="H64" s="80"/>
      <c r="I64" s="80"/>
      <c r="J64" s="80"/>
      <c r="K64" s="80"/>
      <c r="L64" s="80"/>
      <c r="M64" s="80"/>
      <c r="N64" s="80"/>
      <c r="O64" s="80"/>
      <c r="P64" s="80"/>
      <c r="Q64" s="80"/>
      <c r="R64" s="80"/>
      <c r="S64" s="78">
        <v>38</v>
      </c>
    </row>
    <row r="65" spans="1:19" s="79" customFormat="1" ht="11.45" customHeight="1">
      <c r="A65" s="78"/>
      <c r="E65" s="79" t="s">
        <v>242</v>
      </c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78"/>
    </row>
    <row r="66" spans="1:19" s="79" customFormat="1" ht="11.45" customHeight="1">
      <c r="A66" s="78"/>
      <c r="E66" s="79" t="s">
        <v>243</v>
      </c>
      <c r="H66" s="80">
        <v>1474</v>
      </c>
      <c r="I66" s="80">
        <v>7789</v>
      </c>
      <c r="J66" s="80">
        <v>1500</v>
      </c>
      <c r="K66" s="80">
        <v>1480</v>
      </c>
      <c r="L66" s="80">
        <v>1930</v>
      </c>
      <c r="M66" s="80">
        <v>1450</v>
      </c>
      <c r="N66" s="80">
        <v>834</v>
      </c>
      <c r="O66" s="80">
        <v>380</v>
      </c>
      <c r="P66" s="80">
        <v>215</v>
      </c>
      <c r="Q66" s="80">
        <v>1678</v>
      </c>
      <c r="R66" s="80">
        <v>24178</v>
      </c>
      <c r="S66" s="78"/>
    </row>
    <row r="67" spans="1:19" s="88" customFormat="1" ht="11.45" customHeight="1">
      <c r="A67" s="78">
        <v>39</v>
      </c>
      <c r="B67" s="79"/>
      <c r="C67" s="79" t="s">
        <v>15</v>
      </c>
      <c r="D67" s="79"/>
      <c r="E67" s="79"/>
      <c r="F67" s="79"/>
      <c r="G67" s="79"/>
      <c r="H67" s="80">
        <v>71135</v>
      </c>
      <c r="I67" s="80">
        <v>100384</v>
      </c>
      <c r="J67" s="80">
        <v>1946</v>
      </c>
      <c r="K67" s="80">
        <v>6953</v>
      </c>
      <c r="L67" s="80">
        <v>12974</v>
      </c>
      <c r="M67" s="80">
        <v>15933</v>
      </c>
      <c r="N67" s="80">
        <v>21586</v>
      </c>
      <c r="O67" s="80">
        <v>20801</v>
      </c>
      <c r="P67" s="80">
        <v>20191</v>
      </c>
      <c r="Q67" s="80">
        <v>162240</v>
      </c>
      <c r="R67" s="80">
        <v>513482</v>
      </c>
      <c r="S67" s="78">
        <v>39</v>
      </c>
    </row>
    <row r="68" spans="1:19" s="88" customFormat="1" ht="11.45" customHeight="1">
      <c r="A68" s="78">
        <v>40</v>
      </c>
      <c r="B68" s="79"/>
      <c r="C68" s="79" t="s">
        <v>16</v>
      </c>
      <c r="D68" s="79"/>
      <c r="E68" s="79"/>
      <c r="F68" s="79"/>
      <c r="G68" s="79"/>
      <c r="H68" s="80">
        <v>243</v>
      </c>
      <c r="I68" s="80">
        <v>2696</v>
      </c>
      <c r="J68" s="80">
        <v>1231</v>
      </c>
      <c r="K68" s="80">
        <v>406</v>
      </c>
      <c r="L68" s="80">
        <v>516</v>
      </c>
      <c r="M68" s="80">
        <v>274</v>
      </c>
      <c r="N68" s="80">
        <v>110</v>
      </c>
      <c r="O68" s="80">
        <v>77</v>
      </c>
      <c r="P68" s="80">
        <v>82</v>
      </c>
      <c r="Q68" s="80">
        <v>729</v>
      </c>
      <c r="R68" s="80">
        <v>6428</v>
      </c>
      <c r="S68" s="78">
        <v>40</v>
      </c>
    </row>
    <row r="69" spans="1:19" s="88" customFormat="1" ht="30" customHeight="1">
      <c r="A69" s="446" t="s">
        <v>36</v>
      </c>
      <c r="B69" s="446"/>
      <c r="C69" s="446"/>
      <c r="D69" s="446"/>
      <c r="E69" s="446"/>
      <c r="F69" s="446"/>
      <c r="G69" s="446"/>
      <c r="H69" s="446"/>
      <c r="I69" s="446"/>
      <c r="J69" s="446"/>
      <c r="K69" s="446"/>
      <c r="L69" s="446" t="s">
        <v>36</v>
      </c>
      <c r="M69" s="446"/>
      <c r="N69" s="446"/>
      <c r="O69" s="446"/>
      <c r="P69" s="446"/>
      <c r="Q69" s="446"/>
      <c r="R69" s="446"/>
      <c r="S69" s="446"/>
    </row>
    <row r="70" spans="1:19" s="79" customFormat="1" ht="11.45" customHeight="1">
      <c r="A70" s="78">
        <v>41</v>
      </c>
      <c r="B70" s="79" t="s">
        <v>9</v>
      </c>
      <c r="H70" s="80">
        <v>19158</v>
      </c>
      <c r="I70" s="80">
        <v>39352</v>
      </c>
      <c r="J70" s="80">
        <v>3777</v>
      </c>
      <c r="K70" s="80">
        <v>4863</v>
      </c>
      <c r="L70" s="80">
        <v>6909</v>
      </c>
      <c r="M70" s="80">
        <v>7771</v>
      </c>
      <c r="N70" s="80">
        <v>8202</v>
      </c>
      <c r="O70" s="80">
        <v>4933</v>
      </c>
      <c r="P70" s="80">
        <v>2897</v>
      </c>
      <c r="Q70" s="80">
        <v>23031</v>
      </c>
      <c r="R70" s="80">
        <v>158953</v>
      </c>
      <c r="S70" s="78">
        <v>41</v>
      </c>
    </row>
    <row r="71" spans="1:19" s="79" customFormat="1" ht="11.45" customHeight="1">
      <c r="A71" s="78"/>
      <c r="C71" s="79" t="s">
        <v>76</v>
      </c>
      <c r="H71" s="80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78"/>
    </row>
    <row r="72" spans="1:19" s="79" customFormat="1" ht="11.45" customHeight="1">
      <c r="A72" s="78">
        <v>42</v>
      </c>
      <c r="D72" s="79" t="s">
        <v>108</v>
      </c>
      <c r="H72" s="80">
        <v>16774</v>
      </c>
      <c r="I72" s="80">
        <v>16774</v>
      </c>
      <c r="J72" s="80">
        <v>11</v>
      </c>
      <c r="K72" s="80">
        <v>77</v>
      </c>
      <c r="L72" s="80">
        <v>653</v>
      </c>
      <c r="M72" s="80">
        <v>2782</v>
      </c>
      <c r="N72" s="80">
        <v>6142</v>
      </c>
      <c r="O72" s="80">
        <v>4472</v>
      </c>
      <c r="P72" s="80">
        <v>2637</v>
      </c>
      <c r="Q72" s="80">
        <v>20947</v>
      </c>
      <c r="R72" s="80">
        <v>91741</v>
      </c>
      <c r="S72" s="78">
        <v>42</v>
      </c>
    </row>
    <row r="73" spans="1:19" s="79" customFormat="1" ht="11.45" customHeight="1">
      <c r="A73" s="78">
        <v>43</v>
      </c>
      <c r="D73" s="79" t="s">
        <v>109</v>
      </c>
      <c r="H73" s="80">
        <v>799</v>
      </c>
      <c r="I73" s="80">
        <v>1598</v>
      </c>
      <c r="J73" s="80">
        <v>20</v>
      </c>
      <c r="K73" s="80">
        <v>180</v>
      </c>
      <c r="L73" s="80">
        <v>336</v>
      </c>
      <c r="M73" s="80">
        <v>437</v>
      </c>
      <c r="N73" s="80">
        <v>328</v>
      </c>
      <c r="O73" s="80">
        <v>164</v>
      </c>
      <c r="P73" s="80">
        <v>133</v>
      </c>
      <c r="Q73" s="80">
        <v>1047</v>
      </c>
      <c r="R73" s="80">
        <v>6807</v>
      </c>
      <c r="S73" s="78">
        <v>43</v>
      </c>
    </row>
    <row r="74" spans="1:19" s="79" customFormat="1" ht="11.45" customHeight="1">
      <c r="A74" s="78">
        <v>44</v>
      </c>
      <c r="D74" s="79" t="s">
        <v>229</v>
      </c>
      <c r="E74" s="82"/>
      <c r="G74" s="82"/>
      <c r="H74" s="80">
        <v>1533</v>
      </c>
      <c r="I74" s="80">
        <v>18598</v>
      </c>
      <c r="J74" s="80">
        <v>1711</v>
      </c>
      <c r="K74" s="80">
        <v>4464</v>
      </c>
      <c r="L74" s="80">
        <v>5778</v>
      </c>
      <c r="M74" s="80">
        <v>4504</v>
      </c>
      <c r="N74" s="80">
        <v>1719</v>
      </c>
      <c r="O74" s="80">
        <v>297</v>
      </c>
      <c r="P74" s="80">
        <v>125</v>
      </c>
      <c r="Q74" s="80">
        <v>1002</v>
      </c>
      <c r="R74" s="80">
        <v>57368</v>
      </c>
      <c r="S74" s="78">
        <v>44</v>
      </c>
    </row>
    <row r="75" spans="1:19" s="79" customFormat="1" ht="11.45" customHeight="1">
      <c r="A75" s="78">
        <v>45</v>
      </c>
      <c r="F75" s="79" t="s">
        <v>234</v>
      </c>
      <c r="G75" s="79" t="s">
        <v>235</v>
      </c>
      <c r="H75" s="80">
        <v>145</v>
      </c>
      <c r="I75" s="80">
        <v>435</v>
      </c>
      <c r="J75" s="80">
        <v>9</v>
      </c>
      <c r="K75" s="80">
        <v>56</v>
      </c>
      <c r="L75" s="80">
        <v>128</v>
      </c>
      <c r="M75" s="80">
        <v>117</v>
      </c>
      <c r="N75" s="80">
        <v>73</v>
      </c>
      <c r="O75" s="80">
        <v>33</v>
      </c>
      <c r="P75" s="80">
        <v>19</v>
      </c>
      <c r="Q75" s="80">
        <v>144</v>
      </c>
      <c r="R75" s="80">
        <v>1680</v>
      </c>
      <c r="S75" s="78">
        <v>45</v>
      </c>
    </row>
    <row r="76" spans="1:19" s="79" customFormat="1" ht="11.45" customHeight="1">
      <c r="A76" s="78">
        <v>46</v>
      </c>
      <c r="G76" s="82" t="s">
        <v>236</v>
      </c>
      <c r="H76" s="80">
        <v>400</v>
      </c>
      <c r="I76" s="80">
        <v>2039</v>
      </c>
      <c r="J76" s="80">
        <v>49</v>
      </c>
      <c r="K76" s="80">
        <v>298</v>
      </c>
      <c r="L76" s="80">
        <v>689</v>
      </c>
      <c r="M76" s="80">
        <v>642</v>
      </c>
      <c r="N76" s="80">
        <v>255</v>
      </c>
      <c r="O76" s="80">
        <v>68</v>
      </c>
      <c r="P76" s="80">
        <v>38</v>
      </c>
      <c r="Q76" s="80">
        <v>305</v>
      </c>
      <c r="R76" s="80">
        <v>7268</v>
      </c>
      <c r="S76" s="78">
        <v>46</v>
      </c>
    </row>
    <row r="77" spans="1:19" s="79" customFormat="1" ht="11.45" customHeight="1">
      <c r="A77" s="78">
        <v>47</v>
      </c>
      <c r="C77" s="83"/>
      <c r="D77" s="83"/>
      <c r="E77" s="83"/>
      <c r="F77" s="84"/>
      <c r="G77" s="84" t="s">
        <v>237</v>
      </c>
      <c r="H77" s="80">
        <v>548</v>
      </c>
      <c r="I77" s="80">
        <v>5084</v>
      </c>
      <c r="J77" s="80">
        <v>91</v>
      </c>
      <c r="K77" s="80">
        <v>771</v>
      </c>
      <c r="L77" s="80">
        <v>1560</v>
      </c>
      <c r="M77" s="80">
        <v>1786</v>
      </c>
      <c r="N77" s="80">
        <v>740</v>
      </c>
      <c r="O77" s="80">
        <v>110</v>
      </c>
      <c r="P77" s="80">
        <v>26</v>
      </c>
      <c r="Q77" s="80">
        <v>200</v>
      </c>
      <c r="R77" s="80">
        <v>18017</v>
      </c>
      <c r="S77" s="78">
        <v>47</v>
      </c>
    </row>
    <row r="78" spans="1:19" s="79" customFormat="1" ht="11.45" customHeight="1">
      <c r="A78" s="78">
        <v>48</v>
      </c>
      <c r="C78" s="447"/>
      <c r="D78" s="447"/>
      <c r="E78" s="447"/>
      <c r="F78" s="447"/>
      <c r="G78" s="84" t="s">
        <v>238</v>
      </c>
      <c r="H78" s="80">
        <v>234</v>
      </c>
      <c r="I78" s="80">
        <v>3637</v>
      </c>
      <c r="J78" s="80">
        <v>172</v>
      </c>
      <c r="K78" s="80">
        <v>852</v>
      </c>
      <c r="L78" s="80">
        <v>1216</v>
      </c>
      <c r="M78" s="80">
        <v>936</v>
      </c>
      <c r="N78" s="80">
        <v>390</v>
      </c>
      <c r="O78" s="80">
        <v>53</v>
      </c>
      <c r="P78" s="80">
        <v>18</v>
      </c>
      <c r="Q78" s="80">
        <v>148</v>
      </c>
      <c r="R78" s="80">
        <v>11684</v>
      </c>
      <c r="S78" s="78">
        <v>48</v>
      </c>
    </row>
    <row r="79" spans="1:19" s="79" customFormat="1" ht="11.45" customHeight="1">
      <c r="A79" s="78">
        <v>49</v>
      </c>
      <c r="C79" s="85"/>
      <c r="D79" s="85"/>
      <c r="E79" s="85"/>
      <c r="F79" s="85"/>
      <c r="G79" s="85" t="s">
        <v>239</v>
      </c>
      <c r="H79" s="80">
        <v>206</v>
      </c>
      <c r="I79" s="80">
        <v>7403</v>
      </c>
      <c r="J79" s="80">
        <v>1390</v>
      </c>
      <c r="K79" s="80">
        <v>2487</v>
      </c>
      <c r="L79" s="80">
        <v>2185</v>
      </c>
      <c r="M79" s="80">
        <v>1023</v>
      </c>
      <c r="N79" s="80">
        <v>261</v>
      </c>
      <c r="O79" s="80">
        <v>33</v>
      </c>
      <c r="P79" s="80">
        <v>24</v>
      </c>
      <c r="Q79" s="80">
        <v>205</v>
      </c>
      <c r="R79" s="80">
        <v>18719</v>
      </c>
      <c r="S79" s="78">
        <v>49</v>
      </c>
    </row>
    <row r="80" spans="1:19" s="79" customFormat="1" ht="11.45" customHeight="1">
      <c r="A80" s="78">
        <v>50</v>
      </c>
      <c r="C80" s="48"/>
      <c r="D80" s="79" t="s">
        <v>10</v>
      </c>
      <c r="E80" s="48"/>
      <c r="G80" s="85"/>
      <c r="H80" s="80">
        <v>52</v>
      </c>
      <c r="I80" s="80">
        <v>2382</v>
      </c>
      <c r="J80" s="80">
        <v>2035</v>
      </c>
      <c r="K80" s="80">
        <v>142</v>
      </c>
      <c r="L80" s="80">
        <v>142</v>
      </c>
      <c r="M80" s="80">
        <v>48</v>
      </c>
      <c r="N80" s="80">
        <v>13</v>
      </c>
      <c r="O80" s="80">
        <v>0</v>
      </c>
      <c r="P80" s="80">
        <v>2</v>
      </c>
      <c r="Q80" s="80">
        <v>35</v>
      </c>
      <c r="R80" s="80">
        <v>3037</v>
      </c>
      <c r="S80" s="78">
        <v>50</v>
      </c>
    </row>
    <row r="81" spans="1:19" s="79" customFormat="1" ht="11.45" customHeight="1">
      <c r="A81" s="78"/>
      <c r="C81" s="85" t="s">
        <v>34</v>
      </c>
      <c r="D81" s="48"/>
      <c r="E81" s="48"/>
      <c r="G81" s="85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78"/>
    </row>
    <row r="82" spans="1:19" s="79" customFormat="1" ht="11.45" customHeight="1">
      <c r="A82" s="78">
        <v>51</v>
      </c>
      <c r="C82" s="86"/>
      <c r="D82" s="87" t="s">
        <v>112</v>
      </c>
      <c r="E82" s="86"/>
      <c r="G82" s="87"/>
      <c r="H82" s="80">
        <v>738</v>
      </c>
      <c r="I82" s="80">
        <v>8043</v>
      </c>
      <c r="J82" s="80">
        <v>735</v>
      </c>
      <c r="K82" s="80">
        <v>1650</v>
      </c>
      <c r="L82" s="80">
        <v>2138</v>
      </c>
      <c r="M82" s="80">
        <v>2223</v>
      </c>
      <c r="N82" s="80">
        <v>1003</v>
      </c>
      <c r="O82" s="80">
        <v>212</v>
      </c>
      <c r="P82" s="80">
        <v>82</v>
      </c>
      <c r="Q82" s="80">
        <v>619</v>
      </c>
      <c r="R82" s="80">
        <v>26247</v>
      </c>
      <c r="S82" s="78">
        <v>51</v>
      </c>
    </row>
    <row r="83" spans="1:19" s="79" customFormat="1" ht="11.45" customHeight="1">
      <c r="A83" s="78"/>
      <c r="B83" s="85" t="s">
        <v>240</v>
      </c>
      <c r="D83" s="85"/>
      <c r="E83" s="85"/>
      <c r="F83" s="85"/>
      <c r="G83" s="85"/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78"/>
    </row>
    <row r="84" spans="1:19" s="79" customFormat="1" ht="11.45" customHeight="1">
      <c r="A84" s="78">
        <v>52</v>
      </c>
      <c r="C84" s="85" t="s">
        <v>11</v>
      </c>
      <c r="D84" s="85"/>
      <c r="E84" s="85"/>
      <c r="H84" s="80">
        <v>143</v>
      </c>
      <c r="I84" s="80">
        <v>2259</v>
      </c>
      <c r="J84" s="80">
        <v>864</v>
      </c>
      <c r="K84" s="80">
        <v>433</v>
      </c>
      <c r="L84" s="80">
        <v>525</v>
      </c>
      <c r="M84" s="80">
        <v>283</v>
      </c>
      <c r="N84" s="80">
        <v>112</v>
      </c>
      <c r="O84" s="80">
        <v>12</v>
      </c>
      <c r="P84" s="80">
        <v>30</v>
      </c>
      <c r="Q84" s="80">
        <v>288</v>
      </c>
      <c r="R84" s="80">
        <v>5357</v>
      </c>
      <c r="S84" s="78">
        <v>52</v>
      </c>
    </row>
    <row r="85" spans="1:19" s="79" customFormat="1" ht="11.45" customHeight="1">
      <c r="A85" s="78">
        <v>53</v>
      </c>
      <c r="C85" s="85" t="s">
        <v>12</v>
      </c>
      <c r="D85" s="85"/>
      <c r="E85" s="85"/>
      <c r="G85" s="85"/>
      <c r="H85" s="80">
        <v>2892</v>
      </c>
      <c r="I85" s="80">
        <v>16896</v>
      </c>
      <c r="J85" s="80">
        <v>2377</v>
      </c>
      <c r="K85" s="80">
        <v>3250</v>
      </c>
      <c r="L85" s="80">
        <v>4314</v>
      </c>
      <c r="M85" s="80">
        <v>3831</v>
      </c>
      <c r="N85" s="80">
        <v>2127</v>
      </c>
      <c r="O85" s="80">
        <v>821</v>
      </c>
      <c r="P85" s="80">
        <v>176</v>
      </c>
      <c r="Q85" s="80">
        <v>1354</v>
      </c>
      <c r="R85" s="80">
        <v>54058</v>
      </c>
      <c r="S85" s="78">
        <v>53</v>
      </c>
    </row>
    <row r="86" spans="1:19" s="79" customFormat="1" ht="11.45" customHeight="1">
      <c r="A86" s="78"/>
      <c r="C86" s="85" t="s">
        <v>241</v>
      </c>
      <c r="D86" s="84"/>
      <c r="E86" s="84"/>
      <c r="F86" s="84"/>
      <c r="G86" s="84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78"/>
    </row>
    <row r="87" spans="1:19" s="79" customFormat="1" ht="11.45" customHeight="1">
      <c r="A87" s="78">
        <v>54</v>
      </c>
      <c r="E87" s="79" t="s">
        <v>13</v>
      </c>
      <c r="H87" s="80">
        <v>1670</v>
      </c>
      <c r="I87" s="80">
        <v>10234</v>
      </c>
      <c r="J87" s="80">
        <v>1360</v>
      </c>
      <c r="K87" s="80">
        <v>1826</v>
      </c>
      <c r="L87" s="80">
        <v>2669</v>
      </c>
      <c r="M87" s="80">
        <v>2416</v>
      </c>
      <c r="N87" s="80">
        <v>1282</v>
      </c>
      <c r="O87" s="80">
        <v>585</v>
      </c>
      <c r="P87" s="80">
        <v>96</v>
      </c>
      <c r="Q87" s="80">
        <v>705</v>
      </c>
      <c r="R87" s="80">
        <v>33308</v>
      </c>
      <c r="S87" s="78">
        <v>54</v>
      </c>
    </row>
    <row r="88" spans="1:19" s="79" customFormat="1" ht="11.45" customHeight="1">
      <c r="A88" s="78">
        <v>55</v>
      </c>
      <c r="E88" s="79" t="s">
        <v>14</v>
      </c>
      <c r="H88" s="80">
        <v>153</v>
      </c>
      <c r="I88" s="80">
        <v>1481</v>
      </c>
      <c r="J88" s="80">
        <v>138</v>
      </c>
      <c r="K88" s="80">
        <v>329</v>
      </c>
      <c r="L88" s="80">
        <v>403</v>
      </c>
      <c r="M88" s="80">
        <v>421</v>
      </c>
      <c r="N88" s="80">
        <v>157</v>
      </c>
      <c r="O88" s="80">
        <v>30</v>
      </c>
      <c r="P88" s="80">
        <v>3</v>
      </c>
      <c r="Q88" s="80">
        <v>21</v>
      </c>
      <c r="R88" s="80">
        <v>4675</v>
      </c>
      <c r="S88" s="78">
        <v>55</v>
      </c>
    </row>
    <row r="89" spans="1:19" s="79" customFormat="1" ht="11.45" customHeight="1">
      <c r="A89" s="78">
        <v>56</v>
      </c>
      <c r="E89" s="79" t="s">
        <v>39</v>
      </c>
      <c r="H89" s="80">
        <v>23</v>
      </c>
      <c r="I89" s="80">
        <v>38</v>
      </c>
      <c r="J89" s="80">
        <v>0</v>
      </c>
      <c r="K89" s="80">
        <v>6</v>
      </c>
      <c r="L89" s="80">
        <v>7</v>
      </c>
      <c r="M89" s="80">
        <v>8</v>
      </c>
      <c r="N89" s="80">
        <v>8</v>
      </c>
      <c r="O89" s="80">
        <v>4</v>
      </c>
      <c r="P89" s="80">
        <v>5</v>
      </c>
      <c r="Q89" s="80">
        <v>47</v>
      </c>
      <c r="R89" s="80">
        <v>176</v>
      </c>
      <c r="S89" s="78">
        <v>56</v>
      </c>
    </row>
    <row r="90" spans="1:19" s="79" customFormat="1" ht="11.45" customHeight="1">
      <c r="A90" s="78">
        <v>57</v>
      </c>
      <c r="E90" s="79" t="s">
        <v>37</v>
      </c>
      <c r="H90" s="80">
        <v>144</v>
      </c>
      <c r="I90" s="80">
        <v>886</v>
      </c>
      <c r="J90" s="80">
        <v>57</v>
      </c>
      <c r="K90" s="80">
        <v>181</v>
      </c>
      <c r="L90" s="80">
        <v>239</v>
      </c>
      <c r="M90" s="80">
        <v>257</v>
      </c>
      <c r="N90" s="80">
        <v>120</v>
      </c>
      <c r="O90" s="80">
        <v>30</v>
      </c>
      <c r="P90" s="80">
        <v>2</v>
      </c>
      <c r="Q90" s="80">
        <v>17</v>
      </c>
      <c r="R90" s="80">
        <v>2961</v>
      </c>
      <c r="S90" s="78">
        <v>57</v>
      </c>
    </row>
    <row r="91" spans="1:19" s="79" customFormat="1" ht="11.45" customHeight="1">
      <c r="A91" s="78">
        <v>58</v>
      </c>
      <c r="E91" s="79" t="s">
        <v>40</v>
      </c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78">
        <v>58</v>
      </c>
    </row>
    <row r="92" spans="1:19" s="79" customFormat="1" ht="11.45" customHeight="1">
      <c r="A92" s="78"/>
      <c r="E92" s="79" t="s">
        <v>242</v>
      </c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78"/>
    </row>
    <row r="93" spans="1:19" s="79" customFormat="1" ht="11.45" customHeight="1">
      <c r="A93" s="78"/>
      <c r="E93" s="79" t="s">
        <v>243</v>
      </c>
      <c r="H93" s="80">
        <v>902</v>
      </c>
      <c r="I93" s="80">
        <v>4257</v>
      </c>
      <c r="J93" s="80">
        <v>822</v>
      </c>
      <c r="K93" s="80">
        <v>908</v>
      </c>
      <c r="L93" s="80">
        <v>996</v>
      </c>
      <c r="M93" s="80">
        <v>729</v>
      </c>
      <c r="N93" s="80">
        <v>560</v>
      </c>
      <c r="O93" s="80">
        <v>172</v>
      </c>
      <c r="P93" s="80">
        <v>70</v>
      </c>
      <c r="Q93" s="80">
        <v>564</v>
      </c>
      <c r="R93" s="80">
        <v>12938</v>
      </c>
      <c r="S93" s="78"/>
    </row>
    <row r="94" spans="1:19" s="79" customFormat="1" ht="11.45" customHeight="1">
      <c r="A94" s="78">
        <v>59</v>
      </c>
      <c r="C94" s="79" t="s">
        <v>15</v>
      </c>
      <c r="H94" s="80">
        <v>16065</v>
      </c>
      <c r="I94" s="80">
        <v>19624</v>
      </c>
      <c r="J94" s="80">
        <v>301</v>
      </c>
      <c r="K94" s="80">
        <v>995</v>
      </c>
      <c r="L94" s="80">
        <v>1965</v>
      </c>
      <c r="M94" s="80">
        <v>3630</v>
      </c>
      <c r="N94" s="80">
        <v>5957</v>
      </c>
      <c r="O94" s="80">
        <v>4092</v>
      </c>
      <c r="P94" s="80">
        <v>2684</v>
      </c>
      <c r="Q94" s="80">
        <v>21336</v>
      </c>
      <c r="R94" s="80">
        <v>98379</v>
      </c>
      <c r="S94" s="78">
        <v>59</v>
      </c>
    </row>
    <row r="95" spans="1:19" s="79" customFormat="1" ht="11.45" customHeight="1">
      <c r="A95" s="78">
        <v>60</v>
      </c>
      <c r="C95" s="79" t="s">
        <v>16</v>
      </c>
      <c r="H95" s="80">
        <v>58</v>
      </c>
      <c r="I95" s="80">
        <v>573</v>
      </c>
      <c r="J95" s="80">
        <v>235</v>
      </c>
      <c r="K95" s="80">
        <v>185</v>
      </c>
      <c r="L95" s="80">
        <v>105</v>
      </c>
      <c r="M95" s="80">
        <v>27</v>
      </c>
      <c r="N95" s="80">
        <v>6</v>
      </c>
      <c r="O95" s="80">
        <v>8</v>
      </c>
      <c r="P95" s="80">
        <v>7</v>
      </c>
      <c r="Q95" s="80">
        <v>53</v>
      </c>
      <c r="R95" s="80">
        <v>1159</v>
      </c>
      <c r="S95" s="78">
        <v>60</v>
      </c>
    </row>
    <row r="96" spans="1:19" s="79" customFormat="1" ht="12" customHeight="1">
      <c r="A96" s="78" t="s">
        <v>32</v>
      </c>
      <c r="L96" s="78"/>
      <c r="S96" s="78"/>
    </row>
    <row r="97" spans="1:19" s="79" customFormat="1" ht="12.95" customHeight="1">
      <c r="A97" s="89" t="s">
        <v>244</v>
      </c>
      <c r="L97" s="78"/>
      <c r="S97" s="78"/>
    </row>
    <row r="98" spans="1:19" ht="27" customHeight="1">
      <c r="A98" s="47" t="s">
        <v>44</v>
      </c>
      <c r="B98" s="69"/>
      <c r="C98" s="69"/>
      <c r="D98" s="69"/>
      <c r="E98" s="69"/>
      <c r="F98" s="69"/>
      <c r="G98" s="69"/>
      <c r="H98" s="69"/>
      <c r="I98" s="69"/>
      <c r="J98" s="69"/>
      <c r="L98" s="47" t="s">
        <v>44</v>
      </c>
    </row>
  </sheetData>
  <mergeCells count="31"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  <mergeCell ref="R5:R14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A5:A14"/>
    <mergeCell ref="B5:G14"/>
    <mergeCell ref="H5:H14"/>
    <mergeCell ref="I5:I14"/>
    <mergeCell ref="J5:Q8"/>
    <mergeCell ref="A1:K1"/>
    <mergeCell ref="L1:S1"/>
    <mergeCell ref="A2:K2"/>
    <mergeCell ref="L2:S2"/>
    <mergeCell ref="A3:K3"/>
    <mergeCell ref="L3:S3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4"/>
  <dimension ref="A1:AY63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25" customWidth="1"/>
    <col min="3" max="3" width="52.7109375" style="25" customWidth="1"/>
    <col min="4" max="10" width="11.7109375" style="25" customWidth="1"/>
    <col min="11" max="19" width="14.28515625" style="25" customWidth="1"/>
    <col min="20" max="20" width="8.140625" style="25" customWidth="1"/>
    <col min="21" max="16384" width="11.42578125" style="25"/>
  </cols>
  <sheetData>
    <row r="1" spans="1:11" s="291" customFormat="1" ht="20.100000000000001" customHeight="1">
      <c r="A1" s="399" t="s">
        <v>255</v>
      </c>
      <c r="B1" s="399"/>
      <c r="C1" s="399"/>
      <c r="D1" s="399"/>
      <c r="E1" s="399"/>
      <c r="F1" s="399"/>
      <c r="G1" s="399"/>
      <c r="H1" s="399"/>
      <c r="I1" s="399"/>
      <c r="J1" s="399"/>
    </row>
    <row r="2" spans="1:11" s="291" customFormat="1" ht="20.100000000000001" customHeight="1">
      <c r="A2" s="399" t="s">
        <v>256</v>
      </c>
      <c r="B2" s="399"/>
      <c r="C2" s="399"/>
      <c r="D2" s="399"/>
      <c r="E2" s="399"/>
      <c r="F2" s="399"/>
      <c r="G2" s="399"/>
      <c r="H2" s="399"/>
      <c r="I2" s="399"/>
      <c r="J2" s="399"/>
    </row>
    <row r="3" spans="1:11" ht="24.95" customHeight="1">
      <c r="A3" s="400" t="s">
        <v>0</v>
      </c>
      <c r="B3" s="400"/>
      <c r="C3" s="400"/>
      <c r="D3" s="400"/>
      <c r="E3" s="400"/>
      <c r="F3" s="400"/>
      <c r="G3" s="400"/>
      <c r="H3" s="400"/>
      <c r="I3" s="400"/>
      <c r="J3" s="400"/>
    </row>
    <row r="4" spans="1:11" ht="5.0999999999999996" customHeight="1">
      <c r="A4" s="48"/>
      <c r="B4" s="48"/>
      <c r="C4" s="48"/>
      <c r="D4" s="49"/>
      <c r="E4" s="49"/>
      <c r="F4" s="49"/>
      <c r="G4" s="49"/>
      <c r="H4" s="49"/>
      <c r="I4" s="49"/>
      <c r="J4" s="49"/>
    </row>
    <row r="5" spans="1:11" ht="8.1" customHeight="1">
      <c r="A5" s="389" t="s">
        <v>257</v>
      </c>
      <c r="B5" s="389"/>
      <c r="C5" s="356"/>
      <c r="D5" s="364" t="s">
        <v>258</v>
      </c>
      <c r="E5" s="364" t="s">
        <v>5</v>
      </c>
      <c r="F5" s="364" t="s">
        <v>104</v>
      </c>
      <c r="G5" s="364" t="s">
        <v>3</v>
      </c>
      <c r="H5" s="361" t="s">
        <v>259</v>
      </c>
      <c r="I5" s="435"/>
      <c r="J5" s="435"/>
      <c r="K5" s="37"/>
    </row>
    <row r="6" spans="1:11" ht="8.1" customHeight="1">
      <c r="A6" s="357"/>
      <c r="B6" s="357"/>
      <c r="C6" s="358"/>
      <c r="D6" s="365"/>
      <c r="E6" s="401"/>
      <c r="F6" s="401"/>
      <c r="G6" s="429"/>
      <c r="H6" s="431"/>
      <c r="I6" s="467"/>
      <c r="J6" s="437"/>
      <c r="K6" s="37"/>
    </row>
    <row r="7" spans="1:11" ht="8.1" customHeight="1">
      <c r="A7" s="357"/>
      <c r="B7" s="357"/>
      <c r="C7" s="358"/>
      <c r="D7" s="365"/>
      <c r="E7" s="401"/>
      <c r="F7" s="401"/>
      <c r="G7" s="429"/>
      <c r="H7" s="431"/>
      <c r="I7" s="467"/>
      <c r="J7" s="437"/>
      <c r="K7" s="37"/>
    </row>
    <row r="8" spans="1:11" ht="8.1" customHeight="1">
      <c r="A8" s="357"/>
      <c r="B8" s="357"/>
      <c r="C8" s="358"/>
      <c r="D8" s="365"/>
      <c r="E8" s="401"/>
      <c r="F8" s="401"/>
      <c r="G8" s="429"/>
      <c r="H8" s="432"/>
      <c r="I8" s="439"/>
      <c r="J8" s="439"/>
      <c r="K8" s="37"/>
    </row>
    <row r="9" spans="1:11" ht="6" customHeight="1">
      <c r="A9" s="357"/>
      <c r="B9" s="357"/>
      <c r="C9" s="358"/>
      <c r="D9" s="365"/>
      <c r="E9" s="401"/>
      <c r="F9" s="401"/>
      <c r="G9" s="429"/>
      <c r="H9" s="390" t="s">
        <v>260</v>
      </c>
      <c r="I9" s="364" t="s">
        <v>261</v>
      </c>
      <c r="J9" s="361" t="s">
        <v>262</v>
      </c>
      <c r="K9" s="37"/>
    </row>
    <row r="10" spans="1:11" ht="6" customHeight="1">
      <c r="A10" s="357"/>
      <c r="B10" s="357"/>
      <c r="C10" s="358"/>
      <c r="D10" s="365"/>
      <c r="E10" s="401"/>
      <c r="F10" s="401"/>
      <c r="G10" s="429"/>
      <c r="H10" s="387"/>
      <c r="I10" s="365"/>
      <c r="J10" s="362"/>
      <c r="K10" s="37"/>
    </row>
    <row r="11" spans="1:11" ht="6" customHeight="1">
      <c r="A11" s="357"/>
      <c r="B11" s="357"/>
      <c r="C11" s="358"/>
      <c r="D11" s="365"/>
      <c r="E11" s="401"/>
      <c r="F11" s="401"/>
      <c r="G11" s="429"/>
      <c r="H11" s="387"/>
      <c r="I11" s="365"/>
      <c r="J11" s="362"/>
      <c r="K11" s="37"/>
    </row>
    <row r="12" spans="1:11" ht="6" customHeight="1">
      <c r="A12" s="357"/>
      <c r="B12" s="357"/>
      <c r="C12" s="358"/>
      <c r="D12" s="365"/>
      <c r="E12" s="401"/>
      <c r="F12" s="401"/>
      <c r="G12" s="429"/>
      <c r="H12" s="387"/>
      <c r="I12" s="365"/>
      <c r="J12" s="362"/>
      <c r="K12" s="37"/>
    </row>
    <row r="13" spans="1:11" ht="6" customHeight="1">
      <c r="A13" s="357"/>
      <c r="B13" s="357"/>
      <c r="C13" s="358"/>
      <c r="D13" s="365"/>
      <c r="E13" s="401"/>
      <c r="F13" s="401"/>
      <c r="G13" s="429"/>
      <c r="H13" s="387"/>
      <c r="I13" s="365"/>
      <c r="J13" s="362"/>
      <c r="K13" s="37"/>
    </row>
    <row r="14" spans="1:11" ht="6" customHeight="1">
      <c r="A14" s="357"/>
      <c r="B14" s="357"/>
      <c r="C14" s="358"/>
      <c r="D14" s="366"/>
      <c r="E14" s="402"/>
      <c r="F14" s="402"/>
      <c r="G14" s="430"/>
      <c r="H14" s="388"/>
      <c r="I14" s="366"/>
      <c r="J14" s="363"/>
      <c r="K14" s="37"/>
    </row>
    <row r="15" spans="1:11" ht="24" customHeight="1">
      <c r="A15" s="359"/>
      <c r="B15" s="359"/>
      <c r="C15" s="360"/>
      <c r="D15" s="52" t="s">
        <v>6</v>
      </c>
      <c r="E15" s="468" t="s">
        <v>106</v>
      </c>
      <c r="F15" s="469"/>
      <c r="G15" s="468" t="s">
        <v>6</v>
      </c>
      <c r="H15" s="470"/>
      <c r="I15" s="470"/>
      <c r="J15" s="470"/>
      <c r="K15" s="37"/>
    </row>
    <row r="16" spans="1:11" ht="20.100000000000001" customHeight="1">
      <c r="A16" s="398"/>
      <c r="B16" s="398"/>
      <c r="C16" s="398"/>
      <c r="D16" s="398"/>
      <c r="E16" s="398"/>
      <c r="F16" s="398"/>
      <c r="G16" s="398"/>
      <c r="H16" s="398"/>
      <c r="I16" s="398"/>
      <c r="J16" s="398"/>
      <c r="K16" s="37"/>
    </row>
    <row r="17" spans="1:51" ht="24.95" customHeight="1">
      <c r="A17" s="25" t="s">
        <v>107</v>
      </c>
      <c r="D17" s="10">
        <v>19207</v>
      </c>
      <c r="E17" s="10">
        <v>8422.5</v>
      </c>
      <c r="F17" s="10">
        <v>1990.6</v>
      </c>
      <c r="G17" s="10">
        <v>25810</v>
      </c>
      <c r="H17" s="10">
        <v>6574</v>
      </c>
      <c r="I17" s="10">
        <v>12153</v>
      </c>
      <c r="J17" s="10">
        <v>7083</v>
      </c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  <c r="AY17" s="40"/>
    </row>
    <row r="18" spans="1:51" ht="39.950000000000003" customHeight="1">
      <c r="A18" s="25" t="s">
        <v>9</v>
      </c>
      <c r="D18" s="10">
        <v>7725</v>
      </c>
      <c r="E18" s="10">
        <v>421.6</v>
      </c>
      <c r="F18" s="10">
        <v>1739.1</v>
      </c>
      <c r="G18" s="10">
        <v>23076</v>
      </c>
      <c r="H18" s="10">
        <v>6068</v>
      </c>
      <c r="I18" s="10">
        <v>10918</v>
      </c>
      <c r="J18" s="10">
        <v>6090</v>
      </c>
    </row>
    <row r="19" spans="1:51" ht="20.100000000000001" customHeight="1">
      <c r="B19" s="25" t="s">
        <v>263</v>
      </c>
      <c r="D19" s="10">
        <v>80</v>
      </c>
      <c r="E19" s="10">
        <v>14.1</v>
      </c>
      <c r="F19" s="10">
        <v>78.8</v>
      </c>
      <c r="G19" s="10">
        <v>2461</v>
      </c>
      <c r="H19" s="10">
        <v>2248</v>
      </c>
      <c r="I19" s="10">
        <v>103</v>
      </c>
      <c r="J19" s="10">
        <v>110</v>
      </c>
      <c r="K19" s="37"/>
    </row>
    <row r="20" spans="1:51" ht="30" customHeight="1">
      <c r="A20" s="351" t="s">
        <v>113</v>
      </c>
      <c r="B20" s="351"/>
      <c r="C20" s="351"/>
      <c r="D20" s="10"/>
      <c r="E20" s="10"/>
      <c r="F20" s="10"/>
      <c r="G20" s="10"/>
      <c r="H20" s="10"/>
      <c r="I20" s="10"/>
      <c r="J20" s="10"/>
      <c r="K20" s="37"/>
    </row>
    <row r="21" spans="1:51" ht="20.100000000000001" customHeight="1">
      <c r="A21" s="56"/>
      <c r="B21" s="56" t="s">
        <v>264</v>
      </c>
      <c r="D21" s="10">
        <v>714</v>
      </c>
      <c r="E21" s="10">
        <v>44.5</v>
      </c>
      <c r="F21" s="10">
        <v>287.60000000000002</v>
      </c>
      <c r="G21" s="10">
        <v>5283</v>
      </c>
      <c r="H21" s="10">
        <v>2233</v>
      </c>
      <c r="I21" s="10">
        <v>2363</v>
      </c>
      <c r="J21" s="10">
        <v>687</v>
      </c>
      <c r="K21" s="37"/>
    </row>
    <row r="22" spans="1:51" ht="20.100000000000001" customHeight="1">
      <c r="A22" s="48"/>
      <c r="B22" s="56" t="s">
        <v>12</v>
      </c>
      <c r="D22" s="10">
        <v>2241</v>
      </c>
      <c r="E22" s="10">
        <v>160.6</v>
      </c>
      <c r="F22" s="10">
        <v>708.8</v>
      </c>
      <c r="G22" s="10">
        <v>10521</v>
      </c>
      <c r="H22" s="10">
        <v>2948</v>
      </c>
      <c r="I22" s="10">
        <v>5671</v>
      </c>
      <c r="J22" s="10">
        <v>1902</v>
      </c>
      <c r="K22" s="37"/>
    </row>
    <row r="23" spans="1:51" ht="20.100000000000001" customHeight="1">
      <c r="A23" s="48"/>
      <c r="B23" s="56" t="s">
        <v>76</v>
      </c>
      <c r="D23" s="10"/>
      <c r="E23" s="10"/>
      <c r="F23" s="10"/>
      <c r="G23" s="10"/>
      <c r="H23" s="10"/>
      <c r="I23" s="10"/>
      <c r="J23" s="10"/>
      <c r="K23" s="37"/>
    </row>
    <row r="24" spans="1:51" ht="20.100000000000001" customHeight="1">
      <c r="A24" s="57"/>
      <c r="B24" s="57"/>
      <c r="C24" s="58" t="s">
        <v>13</v>
      </c>
      <c r="D24" s="10">
        <v>1503</v>
      </c>
      <c r="E24" s="10">
        <v>105.6</v>
      </c>
      <c r="F24" s="10">
        <v>525.6</v>
      </c>
      <c r="G24" s="10">
        <v>8277</v>
      </c>
      <c r="H24" s="10">
        <v>2116</v>
      </c>
      <c r="I24" s="10">
        <v>4935</v>
      </c>
      <c r="J24" s="10">
        <v>1226</v>
      </c>
    </row>
    <row r="25" spans="1:51" ht="20.100000000000001" customHeight="1">
      <c r="A25" s="56"/>
      <c r="B25" s="56"/>
      <c r="C25" s="56" t="s">
        <v>14</v>
      </c>
      <c r="D25" s="10">
        <v>34</v>
      </c>
      <c r="E25" s="10">
        <v>3</v>
      </c>
      <c r="F25" s="10">
        <v>13.8</v>
      </c>
      <c r="G25" s="10">
        <v>153</v>
      </c>
      <c r="H25" s="10">
        <v>37</v>
      </c>
      <c r="I25" s="10">
        <v>85</v>
      </c>
      <c r="J25" s="10">
        <v>31</v>
      </c>
      <c r="K25" s="37"/>
    </row>
    <row r="26" spans="1:51" ht="20.100000000000001" customHeight="1">
      <c r="A26" s="56"/>
      <c r="B26" s="56"/>
      <c r="C26" s="44" t="s">
        <v>39</v>
      </c>
      <c r="D26" s="10">
        <v>80</v>
      </c>
      <c r="E26" s="10">
        <v>3.5</v>
      </c>
      <c r="F26" s="10">
        <v>14</v>
      </c>
      <c r="G26" s="10">
        <v>93</v>
      </c>
      <c r="H26" s="10">
        <v>1</v>
      </c>
      <c r="I26" s="10">
        <v>17</v>
      </c>
      <c r="J26" s="10">
        <v>75</v>
      </c>
      <c r="K26" s="37"/>
    </row>
    <row r="27" spans="1:51" ht="20.100000000000001" customHeight="1">
      <c r="A27" s="56"/>
      <c r="B27" s="56"/>
      <c r="C27" s="44" t="s">
        <v>37</v>
      </c>
      <c r="D27" s="10">
        <v>152</v>
      </c>
      <c r="E27" s="10">
        <v>12.9</v>
      </c>
      <c r="F27" s="10">
        <v>36.700000000000003</v>
      </c>
      <c r="G27" s="10">
        <v>480</v>
      </c>
      <c r="H27" s="10">
        <v>201</v>
      </c>
      <c r="I27" s="10">
        <v>136</v>
      </c>
      <c r="J27" s="10">
        <v>143</v>
      </c>
      <c r="K27" s="37"/>
    </row>
    <row r="28" spans="1:51" ht="20.100000000000001" customHeight="1">
      <c r="A28" s="56"/>
      <c r="B28" s="56"/>
      <c r="C28" s="59" t="s">
        <v>265</v>
      </c>
      <c r="D28" s="10"/>
      <c r="E28" s="10"/>
      <c r="F28" s="10"/>
      <c r="G28" s="10"/>
      <c r="H28" s="10"/>
      <c r="I28" s="10"/>
      <c r="J28" s="10"/>
      <c r="K28" s="37"/>
    </row>
    <row r="29" spans="1:51" ht="20.100000000000001" customHeight="1">
      <c r="A29" s="56"/>
      <c r="B29" s="56"/>
      <c r="C29" s="58" t="s">
        <v>95</v>
      </c>
      <c r="D29" s="10"/>
      <c r="E29" s="10"/>
      <c r="F29" s="10"/>
      <c r="G29" s="10"/>
      <c r="H29" s="10"/>
      <c r="I29" s="10"/>
      <c r="J29" s="10"/>
      <c r="K29" s="37"/>
    </row>
    <row r="30" spans="1:51" ht="20.100000000000001" customHeight="1">
      <c r="A30" s="56"/>
      <c r="B30" s="56"/>
      <c r="C30" s="58" t="s">
        <v>96</v>
      </c>
      <c r="D30" s="10">
        <v>472</v>
      </c>
      <c r="E30" s="10">
        <v>35.6</v>
      </c>
      <c r="F30" s="10">
        <v>118.7</v>
      </c>
      <c r="G30" s="10">
        <v>1518</v>
      </c>
      <c r="H30" s="10">
        <v>593</v>
      </c>
      <c r="I30" s="10">
        <v>498</v>
      </c>
      <c r="J30" s="10">
        <v>427</v>
      </c>
      <c r="K30" s="37"/>
    </row>
    <row r="31" spans="1:51" ht="20.100000000000001" customHeight="1">
      <c r="B31" s="56" t="s">
        <v>15</v>
      </c>
      <c r="C31" s="56"/>
      <c r="D31" s="10">
        <v>4636</v>
      </c>
      <c r="E31" s="10">
        <v>208.9</v>
      </c>
      <c r="F31" s="10">
        <v>701.8</v>
      </c>
      <c r="G31" s="10">
        <v>6652</v>
      </c>
      <c r="H31" s="10">
        <v>596</v>
      </c>
      <c r="I31" s="10">
        <v>2684</v>
      </c>
      <c r="J31" s="10">
        <v>3372</v>
      </c>
      <c r="K31" s="37"/>
    </row>
    <row r="32" spans="1:51" ht="20.100000000000001" customHeight="1">
      <c r="B32" s="56" t="s">
        <v>16</v>
      </c>
      <c r="C32" s="56"/>
      <c r="D32" s="10">
        <v>134</v>
      </c>
      <c r="E32" s="10">
        <v>7.7</v>
      </c>
      <c r="F32" s="10">
        <v>40.9</v>
      </c>
      <c r="G32" s="10">
        <v>620</v>
      </c>
      <c r="H32" s="10">
        <v>291</v>
      </c>
      <c r="I32" s="10">
        <v>200</v>
      </c>
      <c r="J32" s="10">
        <v>129</v>
      </c>
    </row>
    <row r="33" spans="1:11" ht="39.950000000000003" customHeight="1">
      <c r="A33" s="25" t="s">
        <v>56</v>
      </c>
      <c r="D33" s="10">
        <v>11482</v>
      </c>
      <c r="E33" s="10">
        <v>8000.9</v>
      </c>
      <c r="F33" s="10">
        <v>251.5</v>
      </c>
      <c r="G33" s="10">
        <v>2734</v>
      </c>
      <c r="H33" s="10">
        <v>506</v>
      </c>
      <c r="I33" s="10">
        <v>1235</v>
      </c>
      <c r="J33" s="10">
        <v>993</v>
      </c>
    </row>
    <row r="34" spans="1:11" ht="20.100000000000001" customHeight="1">
      <c r="B34" s="25" t="s">
        <v>76</v>
      </c>
      <c r="D34" s="10"/>
      <c r="E34" s="10"/>
      <c r="F34" s="10"/>
      <c r="G34" s="10"/>
      <c r="H34" s="10"/>
      <c r="I34" s="10"/>
      <c r="J34" s="10"/>
      <c r="K34" s="37"/>
    </row>
    <row r="35" spans="1:11" ht="20.100000000000001" customHeight="1">
      <c r="C35" s="25" t="s">
        <v>47</v>
      </c>
      <c r="D35" s="10">
        <v>262</v>
      </c>
      <c r="E35" s="10">
        <v>454.4</v>
      </c>
      <c r="F35" s="10">
        <v>1.7</v>
      </c>
      <c r="G35" s="10">
        <v>46</v>
      </c>
      <c r="H35" s="10">
        <v>37</v>
      </c>
      <c r="I35" s="10">
        <v>6</v>
      </c>
      <c r="J35" s="10">
        <v>3</v>
      </c>
      <c r="K35" s="37"/>
    </row>
    <row r="36" spans="1:11" ht="20.100000000000001" customHeight="1">
      <c r="C36" s="25" t="s">
        <v>48</v>
      </c>
      <c r="D36" s="10">
        <v>1170</v>
      </c>
      <c r="E36" s="10">
        <v>1391.6</v>
      </c>
      <c r="F36" s="10">
        <v>31.4</v>
      </c>
      <c r="G36" s="10">
        <v>351</v>
      </c>
      <c r="H36" s="10">
        <v>71</v>
      </c>
      <c r="I36" s="10">
        <v>177</v>
      </c>
      <c r="J36" s="10">
        <v>103</v>
      </c>
      <c r="K36" s="37"/>
    </row>
    <row r="37" spans="1:11" ht="20.100000000000001" customHeight="1">
      <c r="C37" s="25" t="s">
        <v>49</v>
      </c>
      <c r="D37" s="10">
        <v>3256</v>
      </c>
      <c r="E37" s="10">
        <v>970.3</v>
      </c>
      <c r="F37" s="10">
        <v>62.9</v>
      </c>
      <c r="G37" s="10">
        <v>550</v>
      </c>
      <c r="H37" s="10">
        <v>36</v>
      </c>
      <c r="I37" s="10">
        <v>194</v>
      </c>
      <c r="J37" s="10">
        <v>320</v>
      </c>
      <c r="K37" s="37"/>
    </row>
    <row r="38" spans="1:11" ht="20.100000000000001" customHeight="1">
      <c r="C38" s="58" t="s">
        <v>50</v>
      </c>
      <c r="D38" s="10">
        <v>5488</v>
      </c>
      <c r="E38" s="10">
        <v>4373.6000000000004</v>
      </c>
      <c r="F38" s="10">
        <v>133.5</v>
      </c>
      <c r="G38" s="10">
        <v>1510</v>
      </c>
      <c r="H38" s="10">
        <v>295</v>
      </c>
      <c r="I38" s="10">
        <v>717</v>
      </c>
      <c r="J38" s="10">
        <v>498</v>
      </c>
    </row>
    <row r="39" spans="1:11" ht="20.100000000000001" customHeight="1">
      <c r="C39" s="56" t="s">
        <v>266</v>
      </c>
      <c r="D39" s="10"/>
      <c r="E39" s="10"/>
      <c r="F39" s="10"/>
      <c r="G39" s="10"/>
      <c r="H39" s="10"/>
      <c r="I39" s="10"/>
      <c r="J39" s="10"/>
      <c r="K39" s="37"/>
    </row>
    <row r="40" spans="1:11" ht="20.100000000000001" customHeight="1">
      <c r="C40" s="55" t="s">
        <v>267</v>
      </c>
      <c r="D40" s="10">
        <v>1617</v>
      </c>
      <c r="E40" s="10">
        <v>1785.1</v>
      </c>
      <c r="F40" s="10">
        <v>27.7</v>
      </c>
      <c r="G40" s="10">
        <v>301</v>
      </c>
      <c r="H40" s="10">
        <v>45</v>
      </c>
      <c r="I40" s="10">
        <v>152</v>
      </c>
      <c r="J40" s="10">
        <v>104</v>
      </c>
    </row>
    <row r="41" spans="1:11" ht="20.100000000000001" customHeight="1">
      <c r="C41" s="25" t="s">
        <v>268</v>
      </c>
      <c r="D41" s="10">
        <v>927</v>
      </c>
      <c r="E41" s="10">
        <v>766.5</v>
      </c>
      <c r="F41" s="10">
        <v>45.6</v>
      </c>
      <c r="G41" s="10">
        <v>501</v>
      </c>
      <c r="H41" s="10">
        <v>94</v>
      </c>
      <c r="I41" s="10">
        <v>260</v>
      </c>
      <c r="J41" s="10">
        <v>147</v>
      </c>
    </row>
    <row r="42" spans="1:11" ht="20.100000000000001" customHeight="1">
      <c r="C42" s="25" t="s">
        <v>269</v>
      </c>
      <c r="D42" s="10">
        <v>1512</v>
      </c>
      <c r="E42" s="10">
        <v>1157.0999999999999</v>
      </c>
      <c r="F42" s="10">
        <v>18.8</v>
      </c>
      <c r="G42" s="10">
        <v>231</v>
      </c>
      <c r="H42" s="10">
        <v>61</v>
      </c>
      <c r="I42" s="10">
        <v>87</v>
      </c>
      <c r="J42" s="10">
        <v>83</v>
      </c>
    </row>
    <row r="43" spans="1:11" ht="20.100000000000001" customHeight="1">
      <c r="C43" s="25" t="s">
        <v>270</v>
      </c>
      <c r="D43" s="10">
        <v>674</v>
      </c>
      <c r="E43" s="10">
        <v>410.9</v>
      </c>
      <c r="F43" s="10">
        <v>33</v>
      </c>
      <c r="G43" s="10">
        <v>392</v>
      </c>
      <c r="H43" s="10">
        <v>86</v>
      </c>
      <c r="I43" s="10">
        <v>177</v>
      </c>
      <c r="J43" s="10">
        <v>129</v>
      </c>
      <c r="K43" s="37"/>
    </row>
    <row r="44" spans="1:11" ht="20.100000000000001" customHeight="1">
      <c r="C44" s="25" t="s">
        <v>55</v>
      </c>
      <c r="D44" s="10">
        <v>1306</v>
      </c>
      <c r="E44" s="10">
        <v>811</v>
      </c>
      <c r="F44" s="10">
        <v>22</v>
      </c>
      <c r="G44" s="10">
        <v>277</v>
      </c>
      <c r="H44" s="10">
        <v>67</v>
      </c>
      <c r="I44" s="10">
        <v>141</v>
      </c>
      <c r="J44" s="10">
        <v>69</v>
      </c>
      <c r="K44" s="37"/>
    </row>
    <row r="45" spans="1:11" ht="20.100000000000001" customHeight="1">
      <c r="B45" s="25" t="s">
        <v>34</v>
      </c>
      <c r="C45" s="59"/>
      <c r="D45" s="10"/>
      <c r="E45" s="10"/>
      <c r="F45" s="10"/>
      <c r="G45" s="10"/>
      <c r="H45" s="10"/>
      <c r="I45" s="10"/>
      <c r="J45" s="10"/>
    </row>
    <row r="46" spans="1:11" ht="15" customHeight="1">
      <c r="C46" s="25" t="s">
        <v>126</v>
      </c>
      <c r="D46" s="10">
        <v>1391</v>
      </c>
      <c r="E46" s="10">
        <v>1276.4000000000001</v>
      </c>
      <c r="F46" s="10">
        <v>23.9</v>
      </c>
      <c r="G46" s="10">
        <v>318</v>
      </c>
      <c r="H46" s="10">
        <v>99</v>
      </c>
      <c r="I46" s="10">
        <v>143</v>
      </c>
      <c r="J46" s="10">
        <v>76</v>
      </c>
      <c r="K46" s="37"/>
    </row>
    <row r="47" spans="1:11" ht="30" customHeight="1">
      <c r="A47" s="351" t="s">
        <v>127</v>
      </c>
      <c r="B47" s="351"/>
      <c r="C47" s="351"/>
      <c r="D47" s="10"/>
      <c r="E47" s="10"/>
      <c r="F47" s="10"/>
      <c r="G47" s="10"/>
      <c r="H47" s="10"/>
      <c r="I47" s="10"/>
      <c r="J47" s="10"/>
      <c r="K47" s="37"/>
    </row>
    <row r="48" spans="1:11" ht="20.100000000000001" customHeight="1">
      <c r="B48" s="56" t="s">
        <v>264</v>
      </c>
      <c r="D48" s="10">
        <v>1262</v>
      </c>
      <c r="E48" s="10">
        <v>1167.9000000000001</v>
      </c>
      <c r="F48" s="10">
        <v>17.100000000000001</v>
      </c>
      <c r="G48" s="10">
        <v>205</v>
      </c>
      <c r="H48" s="10">
        <v>52</v>
      </c>
      <c r="I48" s="10">
        <v>86</v>
      </c>
      <c r="J48" s="10">
        <v>67</v>
      </c>
      <c r="K48" s="37"/>
    </row>
    <row r="49" spans="1:11" ht="20.100000000000001" customHeight="1">
      <c r="B49" s="56" t="s">
        <v>12</v>
      </c>
      <c r="D49" s="10">
        <v>4268</v>
      </c>
      <c r="E49" s="10">
        <v>4993</v>
      </c>
      <c r="F49" s="10">
        <v>85.4</v>
      </c>
      <c r="G49" s="10">
        <v>924</v>
      </c>
      <c r="H49" s="10">
        <v>178</v>
      </c>
      <c r="I49" s="10">
        <v>447</v>
      </c>
      <c r="J49" s="10">
        <v>299</v>
      </c>
      <c r="K49" s="37"/>
    </row>
    <row r="50" spans="1:11" ht="20.100000000000001" customHeight="1">
      <c r="B50" s="25" t="s">
        <v>76</v>
      </c>
      <c r="D50" s="10"/>
      <c r="E50" s="10"/>
      <c r="F50" s="10"/>
      <c r="G50" s="10"/>
      <c r="H50" s="10"/>
      <c r="I50" s="10"/>
      <c r="J50" s="10"/>
      <c r="K50" s="37"/>
    </row>
    <row r="51" spans="1:11" ht="20.100000000000001" customHeight="1">
      <c r="C51" s="58" t="s">
        <v>13</v>
      </c>
      <c r="D51" s="10">
        <v>1140</v>
      </c>
      <c r="E51" s="10">
        <v>1378.3</v>
      </c>
      <c r="F51" s="10">
        <v>38.200000000000003</v>
      </c>
      <c r="G51" s="10">
        <v>427</v>
      </c>
      <c r="H51" s="10">
        <v>97</v>
      </c>
      <c r="I51" s="10">
        <v>218</v>
      </c>
      <c r="J51" s="10">
        <v>112</v>
      </c>
      <c r="K51" s="37"/>
    </row>
    <row r="52" spans="1:11" ht="20.100000000000001" customHeight="1">
      <c r="C52" s="56" t="s">
        <v>14</v>
      </c>
      <c r="D52" s="10">
        <v>80</v>
      </c>
      <c r="E52" s="10">
        <v>305.3</v>
      </c>
      <c r="F52" s="10">
        <v>2.5</v>
      </c>
      <c r="G52" s="10">
        <v>41</v>
      </c>
      <c r="H52" s="10">
        <v>12</v>
      </c>
      <c r="I52" s="10">
        <v>25</v>
      </c>
      <c r="J52" s="10">
        <v>4</v>
      </c>
      <c r="K52" s="37"/>
    </row>
    <row r="53" spans="1:11" ht="20.100000000000001" customHeight="1">
      <c r="C53" s="44" t="s">
        <v>39</v>
      </c>
      <c r="D53" s="10">
        <v>799</v>
      </c>
      <c r="E53" s="10">
        <v>304.8</v>
      </c>
      <c r="F53" s="10">
        <v>11.7</v>
      </c>
      <c r="G53" s="10">
        <v>88</v>
      </c>
      <c r="H53" s="10">
        <v>6</v>
      </c>
      <c r="I53" s="10">
        <v>24</v>
      </c>
      <c r="J53" s="10">
        <v>58</v>
      </c>
      <c r="K53" s="37"/>
    </row>
    <row r="54" spans="1:11" ht="20.100000000000001" customHeight="1">
      <c r="C54" s="44" t="s">
        <v>37</v>
      </c>
      <c r="D54" s="10">
        <v>805</v>
      </c>
      <c r="E54" s="10">
        <v>1240.0999999999999</v>
      </c>
      <c r="F54" s="10">
        <v>5</v>
      </c>
      <c r="G54" s="10">
        <v>54</v>
      </c>
      <c r="H54" s="10">
        <v>9</v>
      </c>
      <c r="I54" s="10">
        <v>27</v>
      </c>
      <c r="J54" s="10">
        <v>18</v>
      </c>
      <c r="K54" s="37"/>
    </row>
    <row r="55" spans="1:11" ht="20.100000000000001" customHeight="1">
      <c r="C55" s="59" t="s">
        <v>265</v>
      </c>
      <c r="D55" s="10"/>
      <c r="E55" s="10"/>
      <c r="F55" s="10"/>
      <c r="G55" s="10"/>
      <c r="H55" s="10"/>
      <c r="I55" s="10"/>
      <c r="J55" s="10"/>
      <c r="K55" s="37"/>
    </row>
    <row r="56" spans="1:11" ht="20.100000000000001" customHeight="1">
      <c r="C56" s="58" t="s">
        <v>95</v>
      </c>
      <c r="D56" s="10"/>
      <c r="E56" s="10"/>
      <c r="F56" s="10"/>
      <c r="G56" s="10"/>
      <c r="H56" s="10"/>
      <c r="I56" s="10"/>
      <c r="J56" s="10"/>
      <c r="K56" s="37"/>
    </row>
    <row r="57" spans="1:11" ht="20.100000000000001" customHeight="1">
      <c r="C57" s="58" t="s">
        <v>96</v>
      </c>
      <c r="D57" s="10">
        <v>1444</v>
      </c>
      <c r="E57" s="10">
        <v>1764.5</v>
      </c>
      <c r="F57" s="10">
        <v>28.1</v>
      </c>
      <c r="G57" s="10">
        <v>314</v>
      </c>
      <c r="H57" s="10">
        <v>54</v>
      </c>
      <c r="I57" s="10">
        <v>153</v>
      </c>
      <c r="J57" s="10">
        <v>107</v>
      </c>
    </row>
    <row r="58" spans="1:11" ht="20.100000000000001" customHeight="1">
      <c r="B58" s="25" t="s">
        <v>15</v>
      </c>
      <c r="C58" s="55"/>
      <c r="D58" s="10">
        <v>5641</v>
      </c>
      <c r="E58" s="10">
        <v>1608.6</v>
      </c>
      <c r="F58" s="10">
        <v>143.1</v>
      </c>
      <c r="G58" s="10">
        <v>1538</v>
      </c>
      <c r="H58" s="10">
        <v>250</v>
      </c>
      <c r="I58" s="10">
        <v>685</v>
      </c>
      <c r="J58" s="10">
        <v>603</v>
      </c>
    </row>
    <row r="59" spans="1:11" ht="20.100000000000001" customHeight="1">
      <c r="B59" s="25" t="s">
        <v>16</v>
      </c>
      <c r="D59" s="10">
        <v>311</v>
      </c>
      <c r="E59" s="10">
        <v>231.4</v>
      </c>
      <c r="F59" s="10">
        <v>5.8</v>
      </c>
      <c r="G59" s="10">
        <v>67</v>
      </c>
      <c r="H59" s="10">
        <v>26</v>
      </c>
      <c r="I59" s="10">
        <v>17</v>
      </c>
      <c r="J59" s="10">
        <v>24</v>
      </c>
    </row>
    <row r="60" spans="1:11" ht="20.100000000000001" customHeight="1">
      <c r="D60" s="10"/>
      <c r="E60" s="10"/>
      <c r="F60" s="10"/>
      <c r="G60" s="10"/>
      <c r="H60" s="10"/>
      <c r="I60" s="10"/>
      <c r="J60" s="10"/>
    </row>
    <row r="61" spans="1:11" s="62" customFormat="1" ht="9.9499999999999993" customHeight="1">
      <c r="A61" s="352" t="s">
        <v>44</v>
      </c>
      <c r="B61" s="352"/>
      <c r="C61" s="352"/>
      <c r="D61" s="352"/>
      <c r="E61" s="352"/>
      <c r="F61" s="352"/>
      <c r="G61" s="352"/>
      <c r="H61" s="352"/>
      <c r="I61" s="352"/>
      <c r="J61" s="352"/>
    </row>
    <row r="62" spans="1:11" s="62" customFormat="1" ht="24.95" customHeight="1"/>
    <row r="63" spans="1:11" s="62" customFormat="1" ht="171.95" customHeight="1"/>
  </sheetData>
  <mergeCells count="18">
    <mergeCell ref="A47:C47"/>
    <mergeCell ref="A61:J61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6"/>
  <dimension ref="A1:AY63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25" customWidth="1"/>
    <col min="3" max="3" width="52.7109375" style="25" customWidth="1"/>
    <col min="4" max="10" width="11.7109375" style="25" customWidth="1"/>
    <col min="11" max="19" width="14.28515625" style="25" customWidth="1"/>
    <col min="20" max="20" width="8.140625" style="25" customWidth="1"/>
    <col min="21" max="16384" width="11.42578125" style="25"/>
  </cols>
  <sheetData>
    <row r="1" spans="1:11" s="291" customFormat="1" ht="20.100000000000001" customHeight="1">
      <c r="A1" s="399" t="s">
        <v>255</v>
      </c>
      <c r="B1" s="399"/>
      <c r="C1" s="399"/>
      <c r="D1" s="399"/>
      <c r="E1" s="399"/>
      <c r="F1" s="399"/>
      <c r="G1" s="399"/>
      <c r="H1" s="399"/>
      <c r="I1" s="399"/>
      <c r="J1" s="399"/>
    </row>
    <row r="2" spans="1:11" s="291" customFormat="1" ht="20.100000000000001" customHeight="1">
      <c r="A2" s="399" t="s">
        <v>256</v>
      </c>
      <c r="B2" s="399"/>
      <c r="C2" s="399"/>
      <c r="D2" s="399"/>
      <c r="E2" s="399"/>
      <c r="F2" s="399"/>
      <c r="G2" s="399"/>
      <c r="H2" s="399"/>
      <c r="I2" s="399"/>
      <c r="J2" s="399"/>
    </row>
    <row r="3" spans="1:11" ht="24.95" customHeight="1">
      <c r="A3" s="400" t="s">
        <v>26</v>
      </c>
      <c r="B3" s="400"/>
      <c r="C3" s="400"/>
      <c r="D3" s="400"/>
      <c r="E3" s="400"/>
      <c r="F3" s="400"/>
      <c r="G3" s="400"/>
      <c r="H3" s="400"/>
      <c r="I3" s="400"/>
      <c r="J3" s="400"/>
    </row>
    <row r="4" spans="1:11" ht="5.0999999999999996" customHeight="1">
      <c r="A4" s="48"/>
      <c r="B4" s="48"/>
      <c r="C4" s="48"/>
      <c r="D4" s="49"/>
      <c r="E4" s="49"/>
      <c r="F4" s="49"/>
      <c r="G4" s="49"/>
      <c r="H4" s="49"/>
      <c r="I4" s="49"/>
      <c r="J4" s="49"/>
    </row>
    <row r="5" spans="1:11" ht="8.1" customHeight="1">
      <c r="A5" s="389" t="s">
        <v>257</v>
      </c>
      <c r="B5" s="389"/>
      <c r="C5" s="356"/>
      <c r="D5" s="364" t="s">
        <v>258</v>
      </c>
      <c r="E5" s="364" t="s">
        <v>5</v>
      </c>
      <c r="F5" s="364" t="s">
        <v>104</v>
      </c>
      <c r="G5" s="364" t="s">
        <v>3</v>
      </c>
      <c r="H5" s="361" t="s">
        <v>286</v>
      </c>
      <c r="I5" s="435"/>
      <c r="J5" s="435"/>
      <c r="K5" s="37"/>
    </row>
    <row r="6" spans="1:11" ht="8.1" customHeight="1">
      <c r="A6" s="357"/>
      <c r="B6" s="357"/>
      <c r="C6" s="358"/>
      <c r="D6" s="365"/>
      <c r="E6" s="401"/>
      <c r="F6" s="401"/>
      <c r="G6" s="429"/>
      <c r="H6" s="431"/>
      <c r="I6" s="467"/>
      <c r="J6" s="437"/>
      <c r="K6" s="37"/>
    </row>
    <row r="7" spans="1:11" ht="8.1" customHeight="1">
      <c r="A7" s="357"/>
      <c r="B7" s="357"/>
      <c r="C7" s="358"/>
      <c r="D7" s="365"/>
      <c r="E7" s="401"/>
      <c r="F7" s="401"/>
      <c r="G7" s="429"/>
      <c r="H7" s="431"/>
      <c r="I7" s="467"/>
      <c r="J7" s="437"/>
      <c r="K7" s="37"/>
    </row>
    <row r="8" spans="1:11" ht="8.1" customHeight="1">
      <c r="A8" s="357"/>
      <c r="B8" s="357"/>
      <c r="C8" s="358"/>
      <c r="D8" s="365"/>
      <c r="E8" s="401"/>
      <c r="F8" s="401"/>
      <c r="G8" s="429"/>
      <c r="H8" s="432"/>
      <c r="I8" s="439"/>
      <c r="J8" s="439"/>
      <c r="K8" s="37"/>
    </row>
    <row r="9" spans="1:11" ht="6" customHeight="1">
      <c r="A9" s="357"/>
      <c r="B9" s="357"/>
      <c r="C9" s="358"/>
      <c r="D9" s="365"/>
      <c r="E9" s="401"/>
      <c r="F9" s="401"/>
      <c r="G9" s="429"/>
      <c r="H9" s="390" t="s">
        <v>260</v>
      </c>
      <c r="I9" s="364" t="s">
        <v>261</v>
      </c>
      <c r="J9" s="361" t="s">
        <v>262</v>
      </c>
      <c r="K9" s="37"/>
    </row>
    <row r="10" spans="1:11" ht="6" customHeight="1">
      <c r="A10" s="357"/>
      <c r="B10" s="357"/>
      <c r="C10" s="358"/>
      <c r="D10" s="365"/>
      <c r="E10" s="401"/>
      <c r="F10" s="401"/>
      <c r="G10" s="429"/>
      <c r="H10" s="387"/>
      <c r="I10" s="365"/>
      <c r="J10" s="362"/>
      <c r="K10" s="37"/>
    </row>
    <row r="11" spans="1:11" ht="6" customHeight="1">
      <c r="A11" s="357"/>
      <c r="B11" s="357"/>
      <c r="C11" s="358"/>
      <c r="D11" s="365"/>
      <c r="E11" s="401"/>
      <c r="F11" s="401"/>
      <c r="G11" s="429"/>
      <c r="H11" s="387"/>
      <c r="I11" s="365"/>
      <c r="J11" s="362"/>
      <c r="K11" s="37"/>
    </row>
    <row r="12" spans="1:11" ht="6" customHeight="1">
      <c r="A12" s="357"/>
      <c r="B12" s="357"/>
      <c r="C12" s="358"/>
      <c r="D12" s="365"/>
      <c r="E12" s="401"/>
      <c r="F12" s="401"/>
      <c r="G12" s="429"/>
      <c r="H12" s="387"/>
      <c r="I12" s="365"/>
      <c r="J12" s="362"/>
      <c r="K12" s="37"/>
    </row>
    <row r="13" spans="1:11" ht="6" customHeight="1">
      <c r="A13" s="357"/>
      <c r="B13" s="357"/>
      <c r="C13" s="358"/>
      <c r="D13" s="365"/>
      <c r="E13" s="401"/>
      <c r="F13" s="401"/>
      <c r="G13" s="429"/>
      <c r="H13" s="387"/>
      <c r="I13" s="365"/>
      <c r="J13" s="362"/>
      <c r="K13" s="37"/>
    </row>
    <row r="14" spans="1:11" ht="6" customHeight="1">
      <c r="A14" s="357"/>
      <c r="B14" s="357"/>
      <c r="C14" s="358"/>
      <c r="D14" s="366"/>
      <c r="E14" s="402"/>
      <c r="F14" s="402"/>
      <c r="G14" s="430"/>
      <c r="H14" s="388"/>
      <c r="I14" s="366"/>
      <c r="J14" s="363"/>
      <c r="K14" s="37"/>
    </row>
    <row r="15" spans="1:11" ht="24" customHeight="1">
      <c r="A15" s="359"/>
      <c r="B15" s="359"/>
      <c r="C15" s="360"/>
      <c r="D15" s="52" t="s">
        <v>6</v>
      </c>
      <c r="E15" s="468" t="s">
        <v>106</v>
      </c>
      <c r="F15" s="469"/>
      <c r="G15" s="468" t="s">
        <v>6</v>
      </c>
      <c r="H15" s="470"/>
      <c r="I15" s="470"/>
      <c r="J15" s="470"/>
      <c r="K15" s="37"/>
    </row>
    <row r="16" spans="1:11" ht="20.100000000000001" customHeight="1">
      <c r="A16" s="398"/>
      <c r="B16" s="398"/>
      <c r="C16" s="398"/>
      <c r="D16" s="398"/>
      <c r="E16" s="398"/>
      <c r="F16" s="398"/>
      <c r="G16" s="398"/>
      <c r="H16" s="398"/>
      <c r="I16" s="398"/>
      <c r="J16" s="398"/>
      <c r="K16" s="37"/>
    </row>
    <row r="17" spans="1:51" ht="24.95" customHeight="1">
      <c r="A17" s="25" t="s">
        <v>107</v>
      </c>
      <c r="D17" s="10">
        <v>14601</v>
      </c>
      <c r="E17" s="10">
        <v>6437.2</v>
      </c>
      <c r="F17" s="10">
        <v>1440.9</v>
      </c>
      <c r="G17" s="10">
        <v>16863</v>
      </c>
      <c r="H17" s="10">
        <v>3964</v>
      </c>
      <c r="I17" s="10">
        <v>7081</v>
      </c>
      <c r="J17" s="10">
        <v>5818</v>
      </c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  <c r="AY17" s="40"/>
    </row>
    <row r="18" spans="1:51" ht="39.950000000000003" customHeight="1">
      <c r="A18" s="25" t="s">
        <v>9</v>
      </c>
      <c r="D18" s="10">
        <v>6120</v>
      </c>
      <c r="E18" s="10">
        <v>342.5</v>
      </c>
      <c r="F18" s="10">
        <v>1218</v>
      </c>
      <c r="G18" s="10">
        <v>14502</v>
      </c>
      <c r="H18" s="10">
        <v>3570</v>
      </c>
      <c r="I18" s="10">
        <v>6033</v>
      </c>
      <c r="J18" s="10">
        <v>4899</v>
      </c>
    </row>
    <row r="19" spans="1:51" ht="20.100000000000001" customHeight="1">
      <c r="B19" s="25" t="s">
        <v>263</v>
      </c>
      <c r="D19" s="10">
        <v>72</v>
      </c>
      <c r="E19" s="10">
        <v>12.3</v>
      </c>
      <c r="F19" s="10">
        <v>71.3</v>
      </c>
      <c r="G19" s="10">
        <v>2218</v>
      </c>
      <c r="H19" s="10">
        <v>2013</v>
      </c>
      <c r="I19" s="10">
        <v>99</v>
      </c>
      <c r="J19" s="10">
        <v>106</v>
      </c>
      <c r="K19" s="37"/>
    </row>
    <row r="20" spans="1:51" ht="30" customHeight="1">
      <c r="A20" s="351" t="s">
        <v>113</v>
      </c>
      <c r="B20" s="351"/>
      <c r="C20" s="351"/>
      <c r="D20" s="10"/>
      <c r="E20" s="10"/>
      <c r="F20" s="10"/>
      <c r="G20" s="10"/>
      <c r="H20" s="10"/>
      <c r="I20" s="10"/>
      <c r="J20" s="10"/>
      <c r="K20" s="37"/>
    </row>
    <row r="21" spans="1:51" ht="20.100000000000001" customHeight="1">
      <c r="A21" s="56"/>
      <c r="B21" s="56" t="s">
        <v>264</v>
      </c>
      <c r="D21" s="10">
        <v>332</v>
      </c>
      <c r="E21" s="10">
        <v>28.9</v>
      </c>
      <c r="F21" s="10">
        <v>103.4</v>
      </c>
      <c r="G21" s="10">
        <v>1897</v>
      </c>
      <c r="H21" s="10">
        <v>1060</v>
      </c>
      <c r="I21" s="10">
        <v>467</v>
      </c>
      <c r="J21" s="10">
        <v>370</v>
      </c>
      <c r="K21" s="37"/>
    </row>
    <row r="22" spans="1:51" ht="20.100000000000001" customHeight="1">
      <c r="A22" s="48"/>
      <c r="B22" s="56" t="s">
        <v>12</v>
      </c>
      <c r="D22" s="10">
        <v>1832</v>
      </c>
      <c r="E22" s="10">
        <v>127.6</v>
      </c>
      <c r="F22" s="10">
        <v>488.7</v>
      </c>
      <c r="G22" s="10">
        <v>6709</v>
      </c>
      <c r="H22" s="10">
        <v>1835</v>
      </c>
      <c r="I22" s="10">
        <v>3415</v>
      </c>
      <c r="J22" s="10">
        <v>1459</v>
      </c>
      <c r="K22" s="37"/>
    </row>
    <row r="23" spans="1:51" ht="20.100000000000001" customHeight="1">
      <c r="A23" s="48"/>
      <c r="B23" s="56" t="s">
        <v>76</v>
      </c>
      <c r="D23" s="10"/>
      <c r="E23" s="10"/>
      <c r="F23" s="10"/>
      <c r="G23" s="10"/>
      <c r="H23" s="10"/>
      <c r="I23" s="10"/>
      <c r="J23" s="10"/>
      <c r="K23" s="37"/>
    </row>
    <row r="24" spans="1:51" ht="20.100000000000001" customHeight="1">
      <c r="A24" s="57"/>
      <c r="B24" s="57"/>
      <c r="C24" s="58" t="s">
        <v>13</v>
      </c>
      <c r="D24" s="10">
        <v>1211</v>
      </c>
      <c r="E24" s="10">
        <v>82.6</v>
      </c>
      <c r="F24" s="10">
        <v>339.9</v>
      </c>
      <c r="G24" s="10">
        <v>4942</v>
      </c>
      <c r="H24" s="10">
        <v>1193</v>
      </c>
      <c r="I24" s="10">
        <v>2860</v>
      </c>
      <c r="J24" s="10">
        <v>889</v>
      </c>
    </row>
    <row r="25" spans="1:51" ht="20.100000000000001" customHeight="1">
      <c r="A25" s="56"/>
      <c r="B25" s="56"/>
      <c r="C25" s="56" t="s">
        <v>14</v>
      </c>
      <c r="D25" s="10">
        <v>21</v>
      </c>
      <c r="E25" s="10">
        <v>1.1000000000000001</v>
      </c>
      <c r="F25" s="10">
        <v>6.4</v>
      </c>
      <c r="G25" s="10">
        <v>76</v>
      </c>
      <c r="H25" s="10">
        <v>16</v>
      </c>
      <c r="I25" s="10">
        <v>45</v>
      </c>
      <c r="J25" s="10">
        <v>15</v>
      </c>
      <c r="K25" s="37"/>
    </row>
    <row r="26" spans="1:51" ht="20.100000000000001" customHeight="1">
      <c r="A26" s="56"/>
      <c r="B26" s="56"/>
      <c r="C26" s="44" t="s">
        <v>39</v>
      </c>
      <c r="D26" s="10">
        <v>75</v>
      </c>
      <c r="E26" s="10">
        <v>3.4</v>
      </c>
      <c r="F26" s="10">
        <v>13.4</v>
      </c>
      <c r="G26" s="10">
        <v>86</v>
      </c>
      <c r="H26" s="10">
        <v>0</v>
      </c>
      <c r="I26" s="10">
        <v>12</v>
      </c>
      <c r="J26" s="10">
        <v>74</v>
      </c>
      <c r="K26" s="37"/>
    </row>
    <row r="27" spans="1:51" ht="20.100000000000001" customHeight="1">
      <c r="A27" s="56"/>
      <c r="B27" s="56"/>
      <c r="C27" s="44" t="s">
        <v>37</v>
      </c>
      <c r="D27" s="10">
        <v>131</v>
      </c>
      <c r="E27" s="10">
        <v>9.3000000000000007</v>
      </c>
      <c r="F27" s="10">
        <v>29.7</v>
      </c>
      <c r="G27" s="10">
        <v>346</v>
      </c>
      <c r="H27" s="10">
        <v>118</v>
      </c>
      <c r="I27" s="10">
        <v>109</v>
      </c>
      <c r="J27" s="10">
        <v>119</v>
      </c>
      <c r="K27" s="37"/>
    </row>
    <row r="28" spans="1:51" ht="20.100000000000001" customHeight="1">
      <c r="A28" s="56"/>
      <c r="B28" s="56"/>
      <c r="C28" s="59" t="s">
        <v>265</v>
      </c>
      <c r="D28" s="10"/>
      <c r="E28" s="10"/>
      <c r="F28" s="10"/>
      <c r="G28" s="10"/>
      <c r="H28" s="10"/>
      <c r="I28" s="10"/>
      <c r="J28" s="10"/>
      <c r="K28" s="37"/>
    </row>
    <row r="29" spans="1:51" ht="20.100000000000001" customHeight="1">
      <c r="A29" s="56"/>
      <c r="B29" s="56"/>
      <c r="C29" s="58" t="s">
        <v>95</v>
      </c>
      <c r="D29" s="10"/>
      <c r="E29" s="10"/>
      <c r="F29" s="10"/>
      <c r="G29" s="10"/>
      <c r="H29" s="10"/>
      <c r="I29" s="10"/>
      <c r="J29" s="10"/>
      <c r="K29" s="37"/>
    </row>
    <row r="30" spans="1:51" ht="20.100000000000001" customHeight="1">
      <c r="A30" s="56"/>
      <c r="B30" s="56"/>
      <c r="C30" s="58" t="s">
        <v>96</v>
      </c>
      <c r="D30" s="10">
        <v>394</v>
      </c>
      <c r="E30" s="10">
        <v>31.3</v>
      </c>
      <c r="F30" s="10">
        <v>99.3</v>
      </c>
      <c r="G30" s="10">
        <v>1259</v>
      </c>
      <c r="H30" s="10">
        <v>508</v>
      </c>
      <c r="I30" s="10">
        <v>389</v>
      </c>
      <c r="J30" s="10">
        <v>362</v>
      </c>
      <c r="K30" s="37"/>
    </row>
    <row r="31" spans="1:51" ht="20.100000000000001" customHeight="1">
      <c r="B31" s="56" t="s">
        <v>15</v>
      </c>
      <c r="C31" s="56"/>
      <c r="D31" s="10">
        <v>3836</v>
      </c>
      <c r="E31" s="10">
        <v>179.2</v>
      </c>
      <c r="F31" s="10">
        <v>589.20000000000005</v>
      </c>
      <c r="G31" s="10">
        <v>5331</v>
      </c>
      <c r="H31" s="10">
        <v>402</v>
      </c>
      <c r="I31" s="10">
        <v>1979</v>
      </c>
      <c r="J31" s="10">
        <v>2950</v>
      </c>
      <c r="K31" s="37"/>
    </row>
    <row r="32" spans="1:51" ht="20.100000000000001" customHeight="1">
      <c r="B32" s="56" t="s">
        <v>16</v>
      </c>
      <c r="C32" s="56"/>
      <c r="D32" s="10">
        <v>120</v>
      </c>
      <c r="E32" s="10">
        <v>6.8</v>
      </c>
      <c r="F32" s="10">
        <v>36.700000000000003</v>
      </c>
      <c r="G32" s="10">
        <v>565</v>
      </c>
      <c r="H32" s="10">
        <v>273</v>
      </c>
      <c r="I32" s="10">
        <v>172</v>
      </c>
      <c r="J32" s="10">
        <v>120</v>
      </c>
    </row>
    <row r="33" spans="1:11" ht="39.950000000000003" customHeight="1">
      <c r="A33" s="25" t="s">
        <v>56</v>
      </c>
      <c r="D33" s="10">
        <v>8481</v>
      </c>
      <c r="E33" s="10">
        <v>6094.7</v>
      </c>
      <c r="F33" s="10">
        <v>222.9</v>
      </c>
      <c r="G33" s="10">
        <v>2361</v>
      </c>
      <c r="H33" s="10">
        <v>394</v>
      </c>
      <c r="I33" s="10">
        <v>1048</v>
      </c>
      <c r="J33" s="10">
        <v>919</v>
      </c>
    </row>
    <row r="34" spans="1:11" ht="20.100000000000001" customHeight="1">
      <c r="B34" s="25" t="s">
        <v>76</v>
      </c>
      <c r="D34" s="10"/>
      <c r="E34" s="10"/>
      <c r="F34" s="10"/>
      <c r="G34" s="10"/>
      <c r="H34" s="10"/>
      <c r="I34" s="10"/>
      <c r="J34" s="10"/>
      <c r="K34" s="37"/>
    </row>
    <row r="35" spans="1:11" ht="20.100000000000001" customHeight="1">
      <c r="C35" s="25" t="s">
        <v>47</v>
      </c>
      <c r="D35" s="10">
        <v>140</v>
      </c>
      <c r="E35" s="10">
        <v>314.3</v>
      </c>
      <c r="F35" s="10">
        <v>1</v>
      </c>
      <c r="G35" s="10">
        <v>25</v>
      </c>
      <c r="H35" s="10">
        <v>18</v>
      </c>
      <c r="I35" s="10">
        <v>4</v>
      </c>
      <c r="J35" s="10">
        <v>3</v>
      </c>
      <c r="K35" s="37"/>
    </row>
    <row r="36" spans="1:11" ht="20.100000000000001" customHeight="1">
      <c r="C36" s="25" t="s">
        <v>48</v>
      </c>
      <c r="D36" s="10">
        <v>857</v>
      </c>
      <c r="E36" s="10">
        <v>1076.5999999999999</v>
      </c>
      <c r="F36" s="10">
        <v>24</v>
      </c>
      <c r="G36" s="10">
        <v>270</v>
      </c>
      <c r="H36" s="10">
        <v>53</v>
      </c>
      <c r="I36" s="10">
        <v>129</v>
      </c>
      <c r="J36" s="10">
        <v>88</v>
      </c>
      <c r="K36" s="37"/>
    </row>
    <row r="37" spans="1:11" ht="20.100000000000001" customHeight="1">
      <c r="C37" s="25" t="s">
        <v>49</v>
      </c>
      <c r="D37" s="10">
        <v>2520</v>
      </c>
      <c r="E37" s="10">
        <v>758.3</v>
      </c>
      <c r="F37" s="10">
        <v>58.7</v>
      </c>
      <c r="G37" s="10">
        <v>505</v>
      </c>
      <c r="H37" s="10">
        <v>31</v>
      </c>
      <c r="I37" s="10">
        <v>168</v>
      </c>
      <c r="J37" s="10">
        <v>306</v>
      </c>
      <c r="K37" s="37"/>
    </row>
    <row r="38" spans="1:11" ht="20.100000000000001" customHeight="1">
      <c r="C38" s="58" t="s">
        <v>50</v>
      </c>
      <c r="D38" s="10">
        <v>4199</v>
      </c>
      <c r="E38" s="10">
        <v>3430.7</v>
      </c>
      <c r="F38" s="10">
        <v>120.4</v>
      </c>
      <c r="G38" s="10">
        <v>1334</v>
      </c>
      <c r="H38" s="10">
        <v>241</v>
      </c>
      <c r="I38" s="10">
        <v>633</v>
      </c>
      <c r="J38" s="10">
        <v>460</v>
      </c>
    </row>
    <row r="39" spans="1:11" ht="20.100000000000001" customHeight="1">
      <c r="C39" s="56" t="s">
        <v>266</v>
      </c>
      <c r="D39" s="10"/>
      <c r="E39" s="10"/>
      <c r="F39" s="10"/>
      <c r="G39" s="10"/>
      <c r="H39" s="10"/>
      <c r="I39" s="10"/>
      <c r="J39" s="10"/>
      <c r="K39" s="37"/>
    </row>
    <row r="40" spans="1:11" ht="20.100000000000001" customHeight="1">
      <c r="C40" s="55" t="s">
        <v>267</v>
      </c>
      <c r="D40" s="10">
        <v>1187</v>
      </c>
      <c r="E40" s="10">
        <v>1402.3</v>
      </c>
      <c r="F40" s="10">
        <v>23.9</v>
      </c>
      <c r="G40" s="10">
        <v>258</v>
      </c>
      <c r="H40" s="10">
        <v>35</v>
      </c>
      <c r="I40" s="10">
        <v>132</v>
      </c>
      <c r="J40" s="10">
        <v>91</v>
      </c>
    </row>
    <row r="41" spans="1:11" ht="20.100000000000001" customHeight="1">
      <c r="C41" s="25" t="s">
        <v>268</v>
      </c>
      <c r="D41" s="10">
        <v>748</v>
      </c>
      <c r="E41" s="10">
        <v>587</v>
      </c>
      <c r="F41" s="10">
        <v>41.5</v>
      </c>
      <c r="G41" s="10">
        <v>445</v>
      </c>
      <c r="H41" s="10">
        <v>76</v>
      </c>
      <c r="I41" s="10">
        <v>232</v>
      </c>
      <c r="J41" s="10">
        <v>137</v>
      </c>
    </row>
    <row r="42" spans="1:11" ht="20.100000000000001" customHeight="1">
      <c r="C42" s="25" t="s">
        <v>269</v>
      </c>
      <c r="D42" s="10">
        <v>1241</v>
      </c>
      <c r="E42" s="10">
        <v>1014.9</v>
      </c>
      <c r="F42" s="10">
        <v>17.600000000000001</v>
      </c>
      <c r="G42" s="10">
        <v>211</v>
      </c>
      <c r="H42" s="10">
        <v>55</v>
      </c>
      <c r="I42" s="10">
        <v>77</v>
      </c>
      <c r="J42" s="10">
        <v>79</v>
      </c>
    </row>
    <row r="43" spans="1:11" ht="20.100000000000001" customHeight="1">
      <c r="C43" s="25" t="s">
        <v>270</v>
      </c>
      <c r="D43" s="10">
        <v>534</v>
      </c>
      <c r="E43" s="10">
        <v>282.89999999999998</v>
      </c>
      <c r="F43" s="10">
        <v>29.6</v>
      </c>
      <c r="G43" s="10">
        <v>344</v>
      </c>
      <c r="H43" s="10">
        <v>67</v>
      </c>
      <c r="I43" s="10">
        <v>157</v>
      </c>
      <c r="J43" s="10">
        <v>120</v>
      </c>
      <c r="K43" s="37"/>
    </row>
    <row r="44" spans="1:11" ht="20.100000000000001" customHeight="1">
      <c r="C44" s="25" t="s">
        <v>55</v>
      </c>
      <c r="D44" s="10">
        <v>765</v>
      </c>
      <c r="E44" s="10">
        <v>514.79999999999995</v>
      </c>
      <c r="F44" s="10">
        <v>18.8</v>
      </c>
      <c r="G44" s="10">
        <v>227</v>
      </c>
      <c r="H44" s="10">
        <v>51</v>
      </c>
      <c r="I44" s="10">
        <v>114</v>
      </c>
      <c r="J44" s="10">
        <v>62</v>
      </c>
      <c r="K44" s="37"/>
    </row>
    <row r="45" spans="1:11" ht="20.100000000000001" customHeight="1">
      <c r="B45" s="25" t="s">
        <v>34</v>
      </c>
      <c r="C45" s="59"/>
      <c r="D45" s="10"/>
      <c r="E45" s="10"/>
      <c r="F45" s="10"/>
      <c r="G45" s="10"/>
      <c r="H45" s="10"/>
      <c r="I45" s="10"/>
      <c r="J45" s="10"/>
    </row>
    <row r="46" spans="1:11" ht="15" customHeight="1">
      <c r="C46" s="25" t="s">
        <v>126</v>
      </c>
      <c r="D46" s="10">
        <v>932</v>
      </c>
      <c r="E46" s="10">
        <v>845.1</v>
      </c>
      <c r="F46" s="10">
        <v>20.8</v>
      </c>
      <c r="G46" s="10">
        <v>261</v>
      </c>
      <c r="H46" s="10">
        <v>69</v>
      </c>
      <c r="I46" s="10">
        <v>121</v>
      </c>
      <c r="J46" s="10">
        <v>71</v>
      </c>
      <c r="K46" s="37"/>
    </row>
    <row r="47" spans="1:11" ht="30" customHeight="1">
      <c r="A47" s="351" t="s">
        <v>127</v>
      </c>
      <c r="B47" s="351"/>
      <c r="C47" s="351"/>
      <c r="D47" s="10"/>
      <c r="E47" s="10"/>
      <c r="F47" s="10"/>
      <c r="G47" s="10"/>
      <c r="H47" s="10"/>
      <c r="I47" s="10"/>
      <c r="J47" s="10"/>
      <c r="K47" s="37"/>
    </row>
    <row r="48" spans="1:11" ht="20.100000000000001" customHeight="1">
      <c r="B48" s="56" t="s">
        <v>264</v>
      </c>
      <c r="D48" s="10">
        <v>740</v>
      </c>
      <c r="E48" s="10">
        <v>650.9</v>
      </c>
      <c r="F48" s="10">
        <v>15.2</v>
      </c>
      <c r="G48" s="10">
        <v>181</v>
      </c>
      <c r="H48" s="10">
        <v>51</v>
      </c>
      <c r="I48" s="10">
        <v>65</v>
      </c>
      <c r="J48" s="10">
        <v>65</v>
      </c>
      <c r="K48" s="37"/>
    </row>
    <row r="49" spans="1:11" ht="20.100000000000001" customHeight="1">
      <c r="B49" s="56" t="s">
        <v>12</v>
      </c>
      <c r="D49" s="10">
        <v>3455</v>
      </c>
      <c r="E49" s="10">
        <v>4085.9</v>
      </c>
      <c r="F49" s="10">
        <v>77.900000000000006</v>
      </c>
      <c r="G49" s="10">
        <v>821</v>
      </c>
      <c r="H49" s="10">
        <v>139</v>
      </c>
      <c r="I49" s="10">
        <v>396</v>
      </c>
      <c r="J49" s="10">
        <v>286</v>
      </c>
      <c r="K49" s="37"/>
    </row>
    <row r="50" spans="1:11" ht="20.100000000000001" customHeight="1">
      <c r="B50" s="25" t="s">
        <v>76</v>
      </c>
      <c r="D50" s="10"/>
      <c r="E50" s="10"/>
      <c r="F50" s="10"/>
      <c r="G50" s="10"/>
      <c r="H50" s="10"/>
      <c r="I50" s="10"/>
      <c r="J50" s="10"/>
      <c r="K50" s="37"/>
    </row>
    <row r="51" spans="1:11" ht="20.100000000000001" customHeight="1">
      <c r="C51" s="58" t="s">
        <v>13</v>
      </c>
      <c r="D51" s="10">
        <v>890</v>
      </c>
      <c r="E51" s="10">
        <v>1015.7</v>
      </c>
      <c r="F51" s="10">
        <v>34.700000000000003</v>
      </c>
      <c r="G51" s="10">
        <v>384</v>
      </c>
      <c r="H51" s="10">
        <v>85</v>
      </c>
      <c r="I51" s="10">
        <v>193</v>
      </c>
      <c r="J51" s="10">
        <v>106</v>
      </c>
      <c r="K51" s="37"/>
    </row>
    <row r="52" spans="1:11" ht="20.100000000000001" customHeight="1">
      <c r="C52" s="56" t="s">
        <v>14</v>
      </c>
      <c r="D52" s="10">
        <v>64</v>
      </c>
      <c r="E52" s="10">
        <v>285</v>
      </c>
      <c r="F52" s="10">
        <v>2</v>
      </c>
      <c r="G52" s="10">
        <v>29</v>
      </c>
      <c r="H52" s="10">
        <v>6</v>
      </c>
      <c r="I52" s="10">
        <v>19</v>
      </c>
      <c r="J52" s="10">
        <v>4</v>
      </c>
      <c r="K52" s="37"/>
    </row>
    <row r="53" spans="1:11" ht="20.100000000000001" customHeight="1">
      <c r="C53" s="44" t="s">
        <v>39</v>
      </c>
      <c r="D53" s="10">
        <v>728</v>
      </c>
      <c r="E53" s="10">
        <v>264.3</v>
      </c>
      <c r="F53" s="10">
        <v>11.7</v>
      </c>
      <c r="G53" s="10">
        <v>87</v>
      </c>
      <c r="H53" s="10">
        <v>6</v>
      </c>
      <c r="I53" s="10">
        <v>24</v>
      </c>
      <c r="J53" s="10">
        <v>57</v>
      </c>
      <c r="K53" s="37"/>
    </row>
    <row r="54" spans="1:11" ht="20.100000000000001" customHeight="1">
      <c r="C54" s="44" t="s">
        <v>37</v>
      </c>
      <c r="D54" s="10">
        <v>685</v>
      </c>
      <c r="E54" s="10">
        <v>1164.5</v>
      </c>
      <c r="F54" s="10">
        <v>4.5999999999999996</v>
      </c>
      <c r="G54" s="10">
        <v>51</v>
      </c>
      <c r="H54" s="10">
        <v>9</v>
      </c>
      <c r="I54" s="10">
        <v>24</v>
      </c>
      <c r="J54" s="10">
        <v>18</v>
      </c>
      <c r="K54" s="37"/>
    </row>
    <row r="55" spans="1:11" ht="20.100000000000001" customHeight="1">
      <c r="C55" s="59" t="s">
        <v>265</v>
      </c>
      <c r="D55" s="10"/>
      <c r="E55" s="10"/>
      <c r="F55" s="10"/>
      <c r="G55" s="10"/>
      <c r="H55" s="10"/>
      <c r="I55" s="10"/>
      <c r="J55" s="10"/>
      <c r="K55" s="37"/>
    </row>
    <row r="56" spans="1:11" ht="20.100000000000001" customHeight="1">
      <c r="C56" s="58" t="s">
        <v>95</v>
      </c>
      <c r="D56" s="10"/>
      <c r="E56" s="10"/>
      <c r="F56" s="10"/>
      <c r="G56" s="10"/>
      <c r="H56" s="10"/>
      <c r="I56" s="10"/>
      <c r="J56" s="10"/>
      <c r="K56" s="37"/>
    </row>
    <row r="57" spans="1:11" ht="20.100000000000001" customHeight="1">
      <c r="C57" s="58" t="s">
        <v>96</v>
      </c>
      <c r="D57" s="10">
        <v>1088</v>
      </c>
      <c r="E57" s="10">
        <v>1356.3</v>
      </c>
      <c r="F57" s="10">
        <v>24.9</v>
      </c>
      <c r="G57" s="10">
        <v>270</v>
      </c>
      <c r="H57" s="10">
        <v>33</v>
      </c>
      <c r="I57" s="10">
        <v>136</v>
      </c>
      <c r="J57" s="10">
        <v>101</v>
      </c>
    </row>
    <row r="58" spans="1:11" ht="20.100000000000001" customHeight="1">
      <c r="B58" s="25" t="s">
        <v>15</v>
      </c>
      <c r="C58" s="55"/>
      <c r="D58" s="10">
        <v>4054</v>
      </c>
      <c r="E58" s="10">
        <v>1191.8</v>
      </c>
      <c r="F58" s="10">
        <v>125.3</v>
      </c>
      <c r="G58" s="10">
        <v>1316</v>
      </c>
      <c r="H58" s="10">
        <v>198</v>
      </c>
      <c r="I58" s="10">
        <v>570</v>
      </c>
      <c r="J58" s="10">
        <v>548</v>
      </c>
    </row>
    <row r="59" spans="1:11" ht="20.100000000000001" customHeight="1">
      <c r="B59" s="25" t="s">
        <v>16</v>
      </c>
      <c r="D59" s="10">
        <v>232</v>
      </c>
      <c r="E59" s="10">
        <v>166.2</v>
      </c>
      <c r="F59" s="10">
        <v>4.5</v>
      </c>
      <c r="G59" s="10">
        <v>43</v>
      </c>
      <c r="H59" s="10">
        <v>6</v>
      </c>
      <c r="I59" s="10">
        <v>17</v>
      </c>
      <c r="J59" s="10">
        <v>20</v>
      </c>
    </row>
    <row r="60" spans="1:11" ht="20.100000000000001" customHeight="1">
      <c r="D60" s="10"/>
      <c r="E60" s="10"/>
      <c r="F60" s="10"/>
      <c r="G60" s="10"/>
      <c r="H60" s="10"/>
      <c r="I60" s="10"/>
      <c r="J60" s="10"/>
    </row>
    <row r="61" spans="1:11" s="62" customFormat="1" ht="9.9499999999999993" customHeight="1">
      <c r="A61" s="352" t="s">
        <v>44</v>
      </c>
      <c r="B61" s="352"/>
      <c r="C61" s="352"/>
      <c r="D61" s="352"/>
      <c r="E61" s="352"/>
      <c r="F61" s="352"/>
      <c r="G61" s="352"/>
      <c r="H61" s="352"/>
      <c r="I61" s="352"/>
      <c r="J61" s="352"/>
    </row>
    <row r="62" spans="1:11" s="62" customFormat="1" ht="24.95" customHeight="1"/>
    <row r="63" spans="1:11" s="62" customFormat="1" ht="171.95" customHeight="1"/>
  </sheetData>
  <mergeCells count="18">
    <mergeCell ref="A47:C47"/>
    <mergeCell ref="A61:J61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7"/>
  <dimension ref="A1:AY63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25" customWidth="1"/>
    <col min="3" max="3" width="52.7109375" style="25" customWidth="1"/>
    <col min="4" max="10" width="11.7109375" style="25" customWidth="1"/>
    <col min="11" max="19" width="14.28515625" style="25" customWidth="1"/>
    <col min="20" max="20" width="8.140625" style="25" customWidth="1"/>
    <col min="21" max="16384" width="11.42578125" style="25"/>
  </cols>
  <sheetData>
    <row r="1" spans="1:11" s="291" customFormat="1" ht="20.100000000000001" customHeight="1">
      <c r="A1" s="399" t="s">
        <v>255</v>
      </c>
      <c r="B1" s="399"/>
      <c r="C1" s="399"/>
      <c r="D1" s="399"/>
      <c r="E1" s="399"/>
      <c r="F1" s="399"/>
      <c r="G1" s="399"/>
      <c r="H1" s="399"/>
      <c r="I1" s="399"/>
      <c r="J1" s="399"/>
    </row>
    <row r="2" spans="1:11" s="291" customFormat="1" ht="20.100000000000001" customHeight="1">
      <c r="A2" s="399" t="s">
        <v>256</v>
      </c>
      <c r="B2" s="399"/>
      <c r="C2" s="399"/>
      <c r="D2" s="399"/>
      <c r="E2" s="399"/>
      <c r="F2" s="399"/>
      <c r="G2" s="399"/>
      <c r="H2" s="399"/>
      <c r="I2" s="399"/>
      <c r="J2" s="399"/>
    </row>
    <row r="3" spans="1:11" ht="24.95" customHeight="1">
      <c r="A3" s="400" t="s">
        <v>36</v>
      </c>
      <c r="B3" s="400"/>
      <c r="C3" s="400"/>
      <c r="D3" s="400"/>
      <c r="E3" s="400"/>
      <c r="F3" s="400"/>
      <c r="G3" s="400"/>
      <c r="H3" s="400"/>
      <c r="I3" s="400"/>
      <c r="J3" s="400"/>
    </row>
    <row r="4" spans="1:11" ht="5.0999999999999996" customHeight="1">
      <c r="A4" s="48"/>
      <c r="B4" s="48"/>
      <c r="C4" s="48"/>
      <c r="D4" s="49"/>
      <c r="E4" s="49"/>
      <c r="F4" s="49"/>
      <c r="G4" s="49"/>
      <c r="H4" s="49"/>
      <c r="I4" s="49"/>
      <c r="J4" s="49"/>
    </row>
    <row r="5" spans="1:11" ht="8.1" customHeight="1">
      <c r="A5" s="389" t="s">
        <v>257</v>
      </c>
      <c r="B5" s="389"/>
      <c r="C5" s="356"/>
      <c r="D5" s="364" t="s">
        <v>258</v>
      </c>
      <c r="E5" s="364" t="s">
        <v>5</v>
      </c>
      <c r="F5" s="364" t="s">
        <v>104</v>
      </c>
      <c r="G5" s="364" t="s">
        <v>3</v>
      </c>
      <c r="H5" s="361" t="s">
        <v>286</v>
      </c>
      <c r="I5" s="435"/>
      <c r="J5" s="435"/>
      <c r="K5" s="37"/>
    </row>
    <row r="6" spans="1:11" ht="8.1" customHeight="1">
      <c r="A6" s="357"/>
      <c r="B6" s="357"/>
      <c r="C6" s="358"/>
      <c r="D6" s="365"/>
      <c r="E6" s="401"/>
      <c r="F6" s="401"/>
      <c r="G6" s="429"/>
      <c r="H6" s="431"/>
      <c r="I6" s="467"/>
      <c r="J6" s="437"/>
      <c r="K6" s="37"/>
    </row>
    <row r="7" spans="1:11" ht="8.1" customHeight="1">
      <c r="A7" s="357"/>
      <c r="B7" s="357"/>
      <c r="C7" s="358"/>
      <c r="D7" s="365"/>
      <c r="E7" s="401"/>
      <c r="F7" s="401"/>
      <c r="G7" s="429"/>
      <c r="H7" s="431"/>
      <c r="I7" s="467"/>
      <c r="J7" s="437"/>
      <c r="K7" s="37"/>
    </row>
    <row r="8" spans="1:11" ht="8.1" customHeight="1">
      <c r="A8" s="357"/>
      <c r="B8" s="357"/>
      <c r="C8" s="358"/>
      <c r="D8" s="365"/>
      <c r="E8" s="401"/>
      <c r="F8" s="401"/>
      <c r="G8" s="429"/>
      <c r="H8" s="432"/>
      <c r="I8" s="439"/>
      <c r="J8" s="439"/>
      <c r="K8" s="37"/>
    </row>
    <row r="9" spans="1:11" ht="6" customHeight="1">
      <c r="A9" s="357"/>
      <c r="B9" s="357"/>
      <c r="C9" s="358"/>
      <c r="D9" s="365"/>
      <c r="E9" s="401"/>
      <c r="F9" s="401"/>
      <c r="G9" s="429"/>
      <c r="H9" s="390" t="s">
        <v>260</v>
      </c>
      <c r="I9" s="364" t="s">
        <v>261</v>
      </c>
      <c r="J9" s="361" t="s">
        <v>262</v>
      </c>
      <c r="K9" s="37"/>
    </row>
    <row r="10" spans="1:11" ht="6" customHeight="1">
      <c r="A10" s="357"/>
      <c r="B10" s="357"/>
      <c r="C10" s="358"/>
      <c r="D10" s="365"/>
      <c r="E10" s="401"/>
      <c r="F10" s="401"/>
      <c r="G10" s="429"/>
      <c r="H10" s="387"/>
      <c r="I10" s="365"/>
      <c r="J10" s="362"/>
      <c r="K10" s="37"/>
    </row>
    <row r="11" spans="1:11" ht="6" customHeight="1">
      <c r="A11" s="357"/>
      <c r="B11" s="357"/>
      <c r="C11" s="358"/>
      <c r="D11" s="365"/>
      <c r="E11" s="401"/>
      <c r="F11" s="401"/>
      <c r="G11" s="429"/>
      <c r="H11" s="387"/>
      <c r="I11" s="365"/>
      <c r="J11" s="362"/>
      <c r="K11" s="37"/>
    </row>
    <row r="12" spans="1:11" ht="6" customHeight="1">
      <c r="A12" s="357"/>
      <c r="B12" s="357"/>
      <c r="C12" s="358"/>
      <c r="D12" s="365"/>
      <c r="E12" s="401"/>
      <c r="F12" s="401"/>
      <c r="G12" s="429"/>
      <c r="H12" s="387"/>
      <c r="I12" s="365"/>
      <c r="J12" s="362"/>
      <c r="K12" s="37"/>
    </row>
    <row r="13" spans="1:11" ht="6" customHeight="1">
      <c r="A13" s="357"/>
      <c r="B13" s="357"/>
      <c r="C13" s="358"/>
      <c r="D13" s="365"/>
      <c r="E13" s="401"/>
      <c r="F13" s="401"/>
      <c r="G13" s="429"/>
      <c r="H13" s="387"/>
      <c r="I13" s="365"/>
      <c r="J13" s="362"/>
      <c r="K13" s="37"/>
    </row>
    <row r="14" spans="1:11" ht="6" customHeight="1">
      <c r="A14" s="357"/>
      <c r="B14" s="357"/>
      <c r="C14" s="358"/>
      <c r="D14" s="366"/>
      <c r="E14" s="402"/>
      <c r="F14" s="402"/>
      <c r="G14" s="430"/>
      <c r="H14" s="388"/>
      <c r="I14" s="366"/>
      <c r="J14" s="363"/>
      <c r="K14" s="37"/>
    </row>
    <row r="15" spans="1:11" ht="24" customHeight="1">
      <c r="A15" s="359"/>
      <c r="B15" s="359"/>
      <c r="C15" s="360"/>
      <c r="D15" s="52" t="s">
        <v>6</v>
      </c>
      <c r="E15" s="468" t="s">
        <v>106</v>
      </c>
      <c r="F15" s="469"/>
      <c r="G15" s="468" t="s">
        <v>6</v>
      </c>
      <c r="H15" s="470"/>
      <c r="I15" s="470"/>
      <c r="J15" s="470"/>
      <c r="K15" s="37"/>
    </row>
    <row r="16" spans="1:11" ht="20.100000000000001" customHeight="1">
      <c r="A16" s="398"/>
      <c r="B16" s="398"/>
      <c r="C16" s="398"/>
      <c r="D16" s="398"/>
      <c r="E16" s="398"/>
      <c r="F16" s="398"/>
      <c r="G16" s="398"/>
      <c r="H16" s="398"/>
      <c r="I16" s="398"/>
      <c r="J16" s="398"/>
      <c r="K16" s="37"/>
    </row>
    <row r="17" spans="1:51" ht="24.95" customHeight="1">
      <c r="A17" s="25" t="s">
        <v>107</v>
      </c>
      <c r="D17" s="10">
        <v>4606</v>
      </c>
      <c r="E17" s="10">
        <v>1985.4</v>
      </c>
      <c r="F17" s="10">
        <v>549.6</v>
      </c>
      <c r="G17" s="10">
        <v>8947</v>
      </c>
      <c r="H17" s="10">
        <v>2610</v>
      </c>
      <c r="I17" s="10">
        <v>5072</v>
      </c>
      <c r="J17" s="10">
        <v>1265</v>
      </c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F17" s="40"/>
      <c r="AG17" s="40"/>
      <c r="AH17" s="40"/>
      <c r="AI17" s="40"/>
      <c r="AJ17" s="40"/>
      <c r="AK17" s="40"/>
      <c r="AL17" s="40"/>
      <c r="AM17" s="40"/>
      <c r="AN17" s="40"/>
      <c r="AO17" s="40"/>
      <c r="AP17" s="40"/>
      <c r="AQ17" s="40"/>
      <c r="AR17" s="40"/>
      <c r="AS17" s="40"/>
      <c r="AT17" s="40"/>
      <c r="AU17" s="40"/>
      <c r="AV17" s="40"/>
      <c r="AW17" s="40"/>
      <c r="AX17" s="40"/>
      <c r="AY17" s="40"/>
    </row>
    <row r="18" spans="1:51" ht="39.950000000000003" customHeight="1">
      <c r="A18" s="25" t="s">
        <v>9</v>
      </c>
      <c r="D18" s="10">
        <v>1605</v>
      </c>
      <c r="E18" s="10">
        <v>79.2</v>
      </c>
      <c r="F18" s="10">
        <v>521</v>
      </c>
      <c r="G18" s="10">
        <v>8574</v>
      </c>
      <c r="H18" s="10">
        <v>2498</v>
      </c>
      <c r="I18" s="10">
        <v>4885</v>
      </c>
      <c r="J18" s="10">
        <v>1191</v>
      </c>
    </row>
    <row r="19" spans="1:51" ht="20.100000000000001" customHeight="1">
      <c r="B19" s="25" t="s">
        <v>263</v>
      </c>
      <c r="D19" s="10">
        <v>8</v>
      </c>
      <c r="E19" s="10">
        <v>1.8</v>
      </c>
      <c r="F19" s="10">
        <v>7.5</v>
      </c>
      <c r="G19" s="10">
        <v>243</v>
      </c>
      <c r="H19" s="10">
        <v>235</v>
      </c>
      <c r="I19" s="10">
        <v>4</v>
      </c>
      <c r="J19" s="10">
        <v>4</v>
      </c>
      <c r="K19" s="37"/>
    </row>
    <row r="20" spans="1:51" ht="30" customHeight="1">
      <c r="A20" s="351" t="s">
        <v>113</v>
      </c>
      <c r="B20" s="351"/>
      <c r="C20" s="351"/>
      <c r="D20" s="10"/>
      <c r="E20" s="10"/>
      <c r="F20" s="10"/>
      <c r="G20" s="10"/>
      <c r="H20" s="10"/>
      <c r="I20" s="10"/>
      <c r="J20" s="10"/>
      <c r="K20" s="37"/>
    </row>
    <row r="21" spans="1:51" ht="20.100000000000001" customHeight="1">
      <c r="A21" s="56"/>
      <c r="B21" s="56" t="s">
        <v>264</v>
      </c>
      <c r="D21" s="10">
        <v>382</v>
      </c>
      <c r="E21" s="10">
        <v>15.6</v>
      </c>
      <c r="F21" s="10">
        <v>184.2</v>
      </c>
      <c r="G21" s="10">
        <v>3386</v>
      </c>
      <c r="H21" s="10">
        <v>1173</v>
      </c>
      <c r="I21" s="10">
        <v>1896</v>
      </c>
      <c r="J21" s="10">
        <v>317</v>
      </c>
      <c r="K21" s="37"/>
    </row>
    <row r="22" spans="1:51" ht="20.100000000000001" customHeight="1">
      <c r="A22" s="48"/>
      <c r="B22" s="56" t="s">
        <v>12</v>
      </c>
      <c r="D22" s="10">
        <v>409</v>
      </c>
      <c r="E22" s="10">
        <v>33</v>
      </c>
      <c r="F22" s="10">
        <v>220.1</v>
      </c>
      <c r="G22" s="10">
        <v>3812</v>
      </c>
      <c r="H22" s="10">
        <v>1113</v>
      </c>
      <c r="I22" s="10">
        <v>2256</v>
      </c>
      <c r="J22" s="10">
        <v>443</v>
      </c>
      <c r="K22" s="37"/>
    </row>
    <row r="23" spans="1:51" ht="20.100000000000001" customHeight="1">
      <c r="A23" s="48"/>
      <c r="B23" s="56" t="s">
        <v>76</v>
      </c>
      <c r="D23" s="10"/>
      <c r="E23" s="10"/>
      <c r="F23" s="10"/>
      <c r="G23" s="10"/>
      <c r="H23" s="10"/>
      <c r="I23" s="10"/>
      <c r="J23" s="10"/>
      <c r="K23" s="37"/>
    </row>
    <row r="24" spans="1:51" ht="20.100000000000001" customHeight="1">
      <c r="A24" s="57"/>
      <c r="B24" s="57"/>
      <c r="C24" s="58" t="s">
        <v>13</v>
      </c>
      <c r="D24" s="10">
        <v>292</v>
      </c>
      <c r="E24" s="10">
        <v>23</v>
      </c>
      <c r="F24" s="10">
        <v>185.7</v>
      </c>
      <c r="G24" s="10">
        <v>3335</v>
      </c>
      <c r="H24" s="10">
        <v>923</v>
      </c>
      <c r="I24" s="10">
        <v>2075</v>
      </c>
      <c r="J24" s="10">
        <v>337</v>
      </c>
    </row>
    <row r="25" spans="1:51" ht="20.100000000000001" customHeight="1">
      <c r="A25" s="56"/>
      <c r="B25" s="56"/>
      <c r="C25" s="56" t="s">
        <v>14</v>
      </c>
      <c r="D25" s="10">
        <v>13</v>
      </c>
      <c r="E25" s="10">
        <v>1.9</v>
      </c>
      <c r="F25" s="10">
        <v>7.3</v>
      </c>
      <c r="G25" s="10">
        <v>77</v>
      </c>
      <c r="H25" s="10">
        <v>21</v>
      </c>
      <c r="I25" s="10">
        <v>40</v>
      </c>
      <c r="J25" s="10">
        <v>16</v>
      </c>
      <c r="K25" s="37"/>
    </row>
    <row r="26" spans="1:51" ht="20.100000000000001" customHeight="1">
      <c r="A26" s="56"/>
      <c r="B26" s="56"/>
      <c r="C26" s="44" t="s">
        <v>39</v>
      </c>
      <c r="D26" s="10">
        <v>5</v>
      </c>
      <c r="E26" s="10">
        <v>0.1</v>
      </c>
      <c r="F26" s="10">
        <v>0.6</v>
      </c>
      <c r="G26" s="10">
        <v>7</v>
      </c>
      <c r="H26" s="10">
        <v>1</v>
      </c>
      <c r="I26" s="10">
        <v>5</v>
      </c>
      <c r="J26" s="10">
        <v>1</v>
      </c>
      <c r="K26" s="37"/>
    </row>
    <row r="27" spans="1:51" ht="20.100000000000001" customHeight="1">
      <c r="A27" s="56"/>
      <c r="B27" s="56"/>
      <c r="C27" s="44" t="s">
        <v>37</v>
      </c>
      <c r="D27" s="10">
        <v>21</v>
      </c>
      <c r="E27" s="10">
        <v>3.7</v>
      </c>
      <c r="F27" s="10">
        <v>7</v>
      </c>
      <c r="G27" s="10">
        <v>134</v>
      </c>
      <c r="H27" s="10">
        <v>83</v>
      </c>
      <c r="I27" s="10">
        <v>27</v>
      </c>
      <c r="J27" s="10">
        <v>24</v>
      </c>
      <c r="K27" s="37"/>
    </row>
    <row r="28" spans="1:51" ht="20.100000000000001" customHeight="1">
      <c r="A28" s="56"/>
      <c r="B28" s="56"/>
      <c r="C28" s="59" t="s">
        <v>265</v>
      </c>
      <c r="D28" s="10"/>
      <c r="E28" s="10"/>
      <c r="F28" s="10"/>
      <c r="G28" s="10"/>
      <c r="H28" s="10"/>
      <c r="I28" s="10"/>
      <c r="J28" s="10"/>
      <c r="K28" s="37"/>
    </row>
    <row r="29" spans="1:51" ht="20.100000000000001" customHeight="1">
      <c r="A29" s="56"/>
      <c r="B29" s="56"/>
      <c r="C29" s="58" t="s">
        <v>95</v>
      </c>
      <c r="D29" s="10"/>
      <c r="E29" s="10"/>
      <c r="F29" s="10"/>
      <c r="G29" s="10"/>
      <c r="H29" s="10"/>
      <c r="I29" s="10"/>
      <c r="J29" s="10"/>
      <c r="K29" s="37"/>
    </row>
    <row r="30" spans="1:51" ht="20.100000000000001" customHeight="1">
      <c r="A30" s="56"/>
      <c r="B30" s="56"/>
      <c r="C30" s="58" t="s">
        <v>96</v>
      </c>
      <c r="D30" s="10">
        <v>78</v>
      </c>
      <c r="E30" s="10">
        <v>4.3</v>
      </c>
      <c r="F30" s="10">
        <v>19.399999999999999</v>
      </c>
      <c r="G30" s="10">
        <v>259</v>
      </c>
      <c r="H30" s="10">
        <v>85</v>
      </c>
      <c r="I30" s="10">
        <v>109</v>
      </c>
      <c r="J30" s="10">
        <v>65</v>
      </c>
      <c r="K30" s="37"/>
    </row>
    <row r="31" spans="1:51" ht="20.100000000000001" customHeight="1">
      <c r="B31" s="56" t="s">
        <v>15</v>
      </c>
      <c r="C31" s="56"/>
      <c r="D31" s="10">
        <v>800</v>
      </c>
      <c r="E31" s="10">
        <v>29.7</v>
      </c>
      <c r="F31" s="10">
        <v>112.5</v>
      </c>
      <c r="G31" s="10">
        <v>1321</v>
      </c>
      <c r="H31" s="10">
        <v>194</v>
      </c>
      <c r="I31" s="10">
        <v>705</v>
      </c>
      <c r="J31" s="10">
        <v>422</v>
      </c>
      <c r="K31" s="37"/>
    </row>
    <row r="32" spans="1:51" ht="20.100000000000001" customHeight="1">
      <c r="B32" s="56" t="s">
        <v>16</v>
      </c>
      <c r="C32" s="56"/>
      <c r="D32" s="10">
        <v>14</v>
      </c>
      <c r="E32" s="10">
        <v>0.9</v>
      </c>
      <c r="F32" s="10">
        <v>4.2</v>
      </c>
      <c r="G32" s="10">
        <v>55</v>
      </c>
      <c r="H32" s="10">
        <v>18</v>
      </c>
      <c r="I32" s="10">
        <v>28</v>
      </c>
      <c r="J32" s="10">
        <v>9</v>
      </c>
    </row>
    <row r="33" spans="1:11" ht="39.950000000000003" customHeight="1">
      <c r="A33" s="25" t="s">
        <v>56</v>
      </c>
      <c r="D33" s="10">
        <v>3001</v>
      </c>
      <c r="E33" s="10">
        <v>1906.2</v>
      </c>
      <c r="F33" s="10">
        <v>28.6</v>
      </c>
      <c r="G33" s="10">
        <v>373</v>
      </c>
      <c r="H33" s="10">
        <v>112</v>
      </c>
      <c r="I33" s="10">
        <v>187</v>
      </c>
      <c r="J33" s="10">
        <v>74</v>
      </c>
    </row>
    <row r="34" spans="1:11" ht="20.100000000000001" customHeight="1">
      <c r="B34" s="25" t="s">
        <v>76</v>
      </c>
      <c r="D34" s="10"/>
      <c r="E34" s="10"/>
      <c r="F34" s="10"/>
      <c r="G34" s="10"/>
      <c r="H34" s="10"/>
      <c r="I34" s="10"/>
      <c r="J34" s="10"/>
      <c r="K34" s="37"/>
    </row>
    <row r="35" spans="1:11" ht="20.100000000000001" customHeight="1">
      <c r="C35" s="25" t="s">
        <v>47</v>
      </c>
      <c r="D35" s="10">
        <v>122</v>
      </c>
      <c r="E35" s="10">
        <v>140.1</v>
      </c>
      <c r="F35" s="10">
        <v>0.7</v>
      </c>
      <c r="G35" s="10">
        <v>21</v>
      </c>
      <c r="H35" s="10">
        <v>19</v>
      </c>
      <c r="I35" s="10">
        <v>2</v>
      </c>
      <c r="J35" s="10">
        <v>0</v>
      </c>
      <c r="K35" s="37"/>
    </row>
    <row r="36" spans="1:11" ht="20.100000000000001" customHeight="1">
      <c r="C36" s="25" t="s">
        <v>48</v>
      </c>
      <c r="D36" s="10">
        <v>313</v>
      </c>
      <c r="E36" s="10">
        <v>315</v>
      </c>
      <c r="F36" s="10">
        <v>7.4</v>
      </c>
      <c r="G36" s="10">
        <v>81</v>
      </c>
      <c r="H36" s="10">
        <v>18</v>
      </c>
      <c r="I36" s="10">
        <v>48</v>
      </c>
      <c r="J36" s="10">
        <v>15</v>
      </c>
      <c r="K36" s="37"/>
    </row>
    <row r="37" spans="1:11" ht="20.100000000000001" customHeight="1">
      <c r="C37" s="25" t="s">
        <v>49</v>
      </c>
      <c r="D37" s="10">
        <v>736</v>
      </c>
      <c r="E37" s="10">
        <v>212</v>
      </c>
      <c r="F37" s="10">
        <v>4.2</v>
      </c>
      <c r="G37" s="10">
        <v>45</v>
      </c>
      <c r="H37" s="10">
        <v>5</v>
      </c>
      <c r="I37" s="10">
        <v>26</v>
      </c>
      <c r="J37" s="10">
        <v>14</v>
      </c>
      <c r="K37" s="37"/>
    </row>
    <row r="38" spans="1:11" ht="20.100000000000001" customHeight="1">
      <c r="C38" s="58" t="s">
        <v>50</v>
      </c>
      <c r="D38" s="10">
        <v>1289</v>
      </c>
      <c r="E38" s="10">
        <v>942.9</v>
      </c>
      <c r="F38" s="10">
        <v>13.1</v>
      </c>
      <c r="G38" s="10">
        <v>176</v>
      </c>
      <c r="H38" s="10">
        <v>54</v>
      </c>
      <c r="I38" s="10">
        <v>84</v>
      </c>
      <c r="J38" s="10">
        <v>38</v>
      </c>
    </row>
    <row r="39" spans="1:11" ht="20.100000000000001" customHeight="1">
      <c r="C39" s="56" t="s">
        <v>266</v>
      </c>
      <c r="D39" s="10"/>
      <c r="E39" s="10"/>
      <c r="F39" s="10"/>
      <c r="G39" s="10"/>
      <c r="H39" s="10"/>
      <c r="I39" s="10"/>
      <c r="J39" s="10"/>
      <c r="K39" s="37"/>
    </row>
    <row r="40" spans="1:11" ht="20.100000000000001" customHeight="1">
      <c r="C40" s="55" t="s">
        <v>267</v>
      </c>
      <c r="D40" s="10">
        <v>430</v>
      </c>
      <c r="E40" s="10">
        <v>382.8</v>
      </c>
      <c r="F40" s="10">
        <v>3.7</v>
      </c>
      <c r="G40" s="10">
        <v>43</v>
      </c>
      <c r="H40" s="10">
        <v>10</v>
      </c>
      <c r="I40" s="10">
        <v>20</v>
      </c>
      <c r="J40" s="10">
        <v>13</v>
      </c>
    </row>
    <row r="41" spans="1:11" ht="20.100000000000001" customHeight="1">
      <c r="C41" s="25" t="s">
        <v>268</v>
      </c>
      <c r="D41" s="10">
        <v>179</v>
      </c>
      <c r="E41" s="10">
        <v>179.4</v>
      </c>
      <c r="F41" s="10">
        <v>4.2</v>
      </c>
      <c r="G41" s="10">
        <v>56</v>
      </c>
      <c r="H41" s="10">
        <v>18</v>
      </c>
      <c r="I41" s="10">
        <v>28</v>
      </c>
      <c r="J41" s="10">
        <v>10</v>
      </c>
    </row>
    <row r="42" spans="1:11" ht="20.100000000000001" customHeight="1">
      <c r="C42" s="25" t="s">
        <v>269</v>
      </c>
      <c r="D42" s="10">
        <v>271</v>
      </c>
      <c r="E42" s="10">
        <v>142.19999999999999</v>
      </c>
      <c r="F42" s="10">
        <v>1.2</v>
      </c>
      <c r="G42" s="10">
        <v>20</v>
      </c>
      <c r="H42" s="10">
        <v>6</v>
      </c>
      <c r="I42" s="10">
        <v>10</v>
      </c>
      <c r="J42" s="10">
        <v>4</v>
      </c>
    </row>
    <row r="43" spans="1:11" ht="20.100000000000001" customHeight="1">
      <c r="C43" s="25" t="s">
        <v>270</v>
      </c>
      <c r="D43" s="10">
        <v>140</v>
      </c>
      <c r="E43" s="10">
        <v>128.1</v>
      </c>
      <c r="F43" s="10">
        <v>3.4</v>
      </c>
      <c r="G43" s="10">
        <v>48</v>
      </c>
      <c r="H43" s="10">
        <v>19</v>
      </c>
      <c r="I43" s="10">
        <v>20</v>
      </c>
      <c r="J43" s="10">
        <v>9</v>
      </c>
      <c r="K43" s="37"/>
    </row>
    <row r="44" spans="1:11" ht="20.100000000000001" customHeight="1">
      <c r="C44" s="25" t="s">
        <v>55</v>
      </c>
      <c r="D44" s="10">
        <v>541</v>
      </c>
      <c r="E44" s="10">
        <v>296.2</v>
      </c>
      <c r="F44" s="10">
        <v>3.3</v>
      </c>
      <c r="G44" s="10">
        <v>50</v>
      </c>
      <c r="H44" s="10">
        <v>16</v>
      </c>
      <c r="I44" s="10">
        <v>27</v>
      </c>
      <c r="J44" s="10">
        <v>7</v>
      </c>
      <c r="K44" s="37"/>
    </row>
    <row r="45" spans="1:11" ht="20.100000000000001" customHeight="1">
      <c r="B45" s="25" t="s">
        <v>34</v>
      </c>
      <c r="C45" s="59"/>
      <c r="D45" s="10"/>
      <c r="E45" s="10"/>
      <c r="F45" s="10"/>
      <c r="G45" s="10"/>
      <c r="H45" s="10"/>
      <c r="I45" s="10"/>
      <c r="J45" s="10"/>
    </row>
    <row r="46" spans="1:11" ht="15" customHeight="1">
      <c r="C46" s="25" t="s">
        <v>126</v>
      </c>
      <c r="D46" s="10">
        <v>459</v>
      </c>
      <c r="E46" s="10">
        <v>431.2</v>
      </c>
      <c r="F46" s="10">
        <v>3.1</v>
      </c>
      <c r="G46" s="10">
        <v>57</v>
      </c>
      <c r="H46" s="10">
        <v>30</v>
      </c>
      <c r="I46" s="10">
        <v>22</v>
      </c>
      <c r="J46" s="10">
        <v>5</v>
      </c>
      <c r="K46" s="37"/>
    </row>
    <row r="47" spans="1:11" ht="30" customHeight="1">
      <c r="A47" s="351" t="s">
        <v>127</v>
      </c>
      <c r="B47" s="351"/>
      <c r="C47" s="351"/>
      <c r="D47" s="10"/>
      <c r="E47" s="10"/>
      <c r="F47" s="10"/>
      <c r="G47" s="10"/>
      <c r="H47" s="10"/>
      <c r="I47" s="10"/>
      <c r="J47" s="10"/>
      <c r="K47" s="37"/>
    </row>
    <row r="48" spans="1:11" ht="20.100000000000001" customHeight="1">
      <c r="B48" s="56" t="s">
        <v>264</v>
      </c>
      <c r="D48" s="10">
        <v>522</v>
      </c>
      <c r="E48" s="10">
        <v>517</v>
      </c>
      <c r="F48" s="10">
        <v>2</v>
      </c>
      <c r="G48" s="10">
        <v>24</v>
      </c>
      <c r="H48" s="10">
        <v>1</v>
      </c>
      <c r="I48" s="10">
        <v>21</v>
      </c>
      <c r="J48" s="10">
        <v>2</v>
      </c>
      <c r="K48" s="37"/>
    </row>
    <row r="49" spans="1:11" ht="20.100000000000001" customHeight="1">
      <c r="B49" s="56" t="s">
        <v>12</v>
      </c>
      <c r="D49" s="10">
        <v>813</v>
      </c>
      <c r="E49" s="10">
        <v>907.1</v>
      </c>
      <c r="F49" s="10">
        <v>7.6</v>
      </c>
      <c r="G49" s="10">
        <v>103</v>
      </c>
      <c r="H49" s="10">
        <v>39</v>
      </c>
      <c r="I49" s="10">
        <v>51</v>
      </c>
      <c r="J49" s="10">
        <v>13</v>
      </c>
      <c r="K49" s="37"/>
    </row>
    <row r="50" spans="1:11" ht="20.100000000000001" customHeight="1">
      <c r="B50" s="25" t="s">
        <v>76</v>
      </c>
      <c r="D50" s="10"/>
      <c r="E50" s="10"/>
      <c r="F50" s="10"/>
      <c r="G50" s="10"/>
      <c r="H50" s="10"/>
      <c r="I50" s="10"/>
      <c r="J50" s="10"/>
      <c r="K50" s="37"/>
    </row>
    <row r="51" spans="1:11" ht="20.100000000000001" customHeight="1">
      <c r="C51" s="58" t="s">
        <v>13</v>
      </c>
      <c r="D51" s="10">
        <v>250</v>
      </c>
      <c r="E51" s="10">
        <v>362.6</v>
      </c>
      <c r="F51" s="10">
        <v>3.5</v>
      </c>
      <c r="G51" s="10">
        <v>43</v>
      </c>
      <c r="H51" s="10">
        <v>12</v>
      </c>
      <c r="I51" s="10">
        <v>25</v>
      </c>
      <c r="J51" s="10">
        <v>6</v>
      </c>
      <c r="K51" s="37"/>
    </row>
    <row r="52" spans="1:11" ht="20.100000000000001" customHeight="1">
      <c r="C52" s="56" t="s">
        <v>14</v>
      </c>
      <c r="D52" s="10">
        <v>16</v>
      </c>
      <c r="E52" s="10">
        <v>20.3</v>
      </c>
      <c r="F52" s="10">
        <v>0.4</v>
      </c>
      <c r="G52" s="10">
        <v>12</v>
      </c>
      <c r="H52" s="10">
        <v>6</v>
      </c>
      <c r="I52" s="10">
        <v>6</v>
      </c>
      <c r="J52" s="10">
        <v>0</v>
      </c>
      <c r="K52" s="37"/>
    </row>
    <row r="53" spans="1:11" ht="20.100000000000001" customHeight="1">
      <c r="C53" s="44" t="s">
        <v>39</v>
      </c>
      <c r="D53" s="10">
        <v>71</v>
      </c>
      <c r="E53" s="10">
        <v>40.5</v>
      </c>
      <c r="F53" s="10">
        <v>0.1</v>
      </c>
      <c r="G53" s="10">
        <v>1</v>
      </c>
      <c r="H53" s="10">
        <v>0</v>
      </c>
      <c r="I53" s="10">
        <v>0</v>
      </c>
      <c r="J53" s="10">
        <v>1</v>
      </c>
      <c r="K53" s="37"/>
    </row>
    <row r="54" spans="1:11" ht="20.100000000000001" customHeight="1">
      <c r="C54" s="44" t="s">
        <v>37</v>
      </c>
      <c r="D54" s="10">
        <v>120</v>
      </c>
      <c r="E54" s="10">
        <v>75.599999999999994</v>
      </c>
      <c r="F54" s="10">
        <v>0.4</v>
      </c>
      <c r="G54" s="10">
        <v>3</v>
      </c>
      <c r="H54" s="10">
        <v>0</v>
      </c>
      <c r="I54" s="10">
        <v>3</v>
      </c>
      <c r="J54" s="10">
        <v>0</v>
      </c>
      <c r="K54" s="37"/>
    </row>
    <row r="55" spans="1:11" ht="20.100000000000001" customHeight="1">
      <c r="C55" s="59" t="s">
        <v>265</v>
      </c>
      <c r="D55" s="10"/>
      <c r="E55" s="10"/>
      <c r="F55" s="10"/>
      <c r="G55" s="10"/>
      <c r="H55" s="10"/>
      <c r="I55" s="10"/>
      <c r="J55" s="10"/>
      <c r="K55" s="37"/>
    </row>
    <row r="56" spans="1:11" ht="20.100000000000001" customHeight="1">
      <c r="C56" s="58" t="s">
        <v>95</v>
      </c>
      <c r="D56" s="10"/>
      <c r="E56" s="10"/>
      <c r="F56" s="10"/>
      <c r="G56" s="10"/>
      <c r="H56" s="10"/>
      <c r="I56" s="10"/>
      <c r="J56" s="10"/>
      <c r="K56" s="37"/>
    </row>
    <row r="57" spans="1:11" ht="20.100000000000001" customHeight="1">
      <c r="C57" s="58" t="s">
        <v>96</v>
      </c>
      <c r="D57" s="10">
        <v>356</v>
      </c>
      <c r="E57" s="10">
        <v>408.1</v>
      </c>
      <c r="F57" s="10">
        <v>3.2</v>
      </c>
      <c r="G57" s="10">
        <v>44</v>
      </c>
      <c r="H57" s="10">
        <v>21</v>
      </c>
      <c r="I57" s="10">
        <v>17</v>
      </c>
      <c r="J57" s="10">
        <v>6</v>
      </c>
    </row>
    <row r="58" spans="1:11" ht="20.100000000000001" customHeight="1">
      <c r="B58" s="25" t="s">
        <v>15</v>
      </c>
      <c r="C58" s="55"/>
      <c r="D58" s="10">
        <v>1587</v>
      </c>
      <c r="E58" s="10">
        <v>416.8</v>
      </c>
      <c r="F58" s="10">
        <v>17.8</v>
      </c>
      <c r="G58" s="10">
        <v>222</v>
      </c>
      <c r="H58" s="10">
        <v>52</v>
      </c>
      <c r="I58" s="10">
        <v>115</v>
      </c>
      <c r="J58" s="10">
        <v>55</v>
      </c>
    </row>
    <row r="59" spans="1:11" ht="20.100000000000001" customHeight="1">
      <c r="B59" s="25" t="s">
        <v>16</v>
      </c>
      <c r="D59" s="10">
        <v>79</v>
      </c>
      <c r="E59" s="10">
        <v>65.3</v>
      </c>
      <c r="F59" s="10">
        <v>1.3</v>
      </c>
      <c r="G59" s="10">
        <v>24</v>
      </c>
      <c r="H59" s="10">
        <v>20</v>
      </c>
      <c r="I59" s="10">
        <v>0</v>
      </c>
      <c r="J59" s="10">
        <v>4</v>
      </c>
    </row>
    <row r="60" spans="1:11" ht="20.100000000000001" customHeight="1">
      <c r="D60" s="10"/>
      <c r="E60" s="10"/>
      <c r="F60" s="10"/>
      <c r="G60" s="10"/>
      <c r="H60" s="10"/>
      <c r="I60" s="10"/>
      <c r="J60" s="10"/>
    </row>
    <row r="61" spans="1:11" s="62" customFormat="1" ht="9.9499999999999993" customHeight="1">
      <c r="A61" s="352" t="s">
        <v>44</v>
      </c>
      <c r="B61" s="352"/>
      <c r="C61" s="352"/>
      <c r="D61" s="352"/>
      <c r="E61" s="352"/>
      <c r="F61" s="352"/>
      <c r="G61" s="352"/>
      <c r="H61" s="352"/>
      <c r="I61" s="352"/>
      <c r="J61" s="352"/>
    </row>
    <row r="62" spans="1:11" s="62" customFormat="1" ht="24.95" customHeight="1"/>
    <row r="63" spans="1:11" s="62" customFormat="1" ht="171.95" customHeight="1"/>
  </sheetData>
  <mergeCells count="18">
    <mergeCell ref="A47:C47"/>
    <mergeCell ref="A61:J61"/>
    <mergeCell ref="I9:I14"/>
    <mergeCell ref="J9:J14"/>
    <mergeCell ref="E15:F15"/>
    <mergeCell ref="G15:J15"/>
    <mergeCell ref="A16:J16"/>
    <mergeCell ref="A20:C20"/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5"/>
  <dimension ref="A1:BB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2" width="1.7109375" style="25" customWidth="1"/>
    <col min="3" max="3" width="29.5703125" style="25" customWidth="1"/>
    <col min="4" max="5" width="10.5703125" style="25" customWidth="1"/>
    <col min="6" max="6" width="11.85546875" style="25" customWidth="1"/>
    <col min="7" max="12" width="10.5703125" style="25" customWidth="1"/>
    <col min="13" max="13" width="10.7109375" style="25" customWidth="1"/>
    <col min="14" max="22" width="14.28515625" style="25" customWidth="1"/>
    <col min="23" max="23" width="8.140625" style="25" customWidth="1"/>
    <col min="24" max="16384" width="11.42578125" style="25"/>
  </cols>
  <sheetData>
    <row r="1" spans="1:14" s="291" customFormat="1" ht="20.100000000000001" customHeight="1">
      <c r="A1" s="399" t="s">
        <v>255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</row>
    <row r="2" spans="1:14" s="291" customFormat="1" ht="20.100000000000001" customHeight="1">
      <c r="A2" s="399" t="s">
        <v>271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/>
      <c r="M2" s="399"/>
    </row>
    <row r="3" spans="1:14" ht="20.100000000000001" customHeight="1">
      <c r="A3" s="471"/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</row>
    <row r="4" spans="1:14" ht="8.1" customHeight="1">
      <c r="A4" s="389" t="s">
        <v>134</v>
      </c>
      <c r="B4" s="389"/>
      <c r="C4" s="356"/>
      <c r="D4" s="361" t="s">
        <v>135</v>
      </c>
      <c r="E4" s="472"/>
      <c r="F4" s="361" t="s">
        <v>272</v>
      </c>
      <c r="G4" s="477"/>
      <c r="H4" s="477"/>
      <c r="I4" s="477"/>
      <c r="J4" s="477"/>
      <c r="K4" s="477"/>
      <c r="L4" s="477"/>
      <c r="M4" s="477"/>
    </row>
    <row r="5" spans="1:14" ht="8.1" customHeight="1">
      <c r="A5" s="357"/>
      <c r="B5" s="357"/>
      <c r="C5" s="358"/>
      <c r="D5" s="473"/>
      <c r="E5" s="474"/>
      <c r="F5" s="473"/>
      <c r="G5" s="478"/>
      <c r="H5" s="478"/>
      <c r="I5" s="478"/>
      <c r="J5" s="478"/>
      <c r="K5" s="478"/>
      <c r="L5" s="478"/>
      <c r="M5" s="478"/>
    </row>
    <row r="6" spans="1:14" ht="8.1" customHeight="1">
      <c r="A6" s="357"/>
      <c r="B6" s="357"/>
      <c r="C6" s="358"/>
      <c r="D6" s="473"/>
      <c r="E6" s="474"/>
      <c r="F6" s="475"/>
      <c r="G6" s="479"/>
      <c r="H6" s="479"/>
      <c r="I6" s="479"/>
      <c r="J6" s="479"/>
      <c r="K6" s="479"/>
      <c r="L6" s="479"/>
      <c r="M6" s="479"/>
      <c r="N6" s="37"/>
    </row>
    <row r="7" spans="1:14" ht="8.1" customHeight="1">
      <c r="A7" s="357"/>
      <c r="B7" s="357"/>
      <c r="C7" s="358"/>
      <c r="D7" s="473"/>
      <c r="E7" s="474"/>
      <c r="F7" s="361" t="s">
        <v>273</v>
      </c>
      <c r="G7" s="389"/>
      <c r="H7" s="362" t="s">
        <v>274</v>
      </c>
      <c r="I7" s="391"/>
      <c r="J7" s="391"/>
      <c r="K7" s="387"/>
      <c r="L7" s="361" t="s">
        <v>275</v>
      </c>
      <c r="M7" s="480"/>
      <c r="N7" s="37"/>
    </row>
    <row r="8" spans="1:14" ht="8.1" customHeight="1">
      <c r="A8" s="357"/>
      <c r="B8" s="357"/>
      <c r="C8" s="358"/>
      <c r="D8" s="473"/>
      <c r="E8" s="474"/>
      <c r="F8" s="362"/>
      <c r="G8" s="391"/>
      <c r="H8" s="362"/>
      <c r="I8" s="391"/>
      <c r="J8" s="391"/>
      <c r="K8" s="387"/>
      <c r="L8" s="481"/>
      <c r="M8" s="482"/>
      <c r="N8" s="37"/>
    </row>
    <row r="9" spans="1:14" ht="8.1" customHeight="1">
      <c r="A9" s="357"/>
      <c r="B9" s="357"/>
      <c r="C9" s="358"/>
      <c r="D9" s="473"/>
      <c r="E9" s="474"/>
      <c r="F9" s="362"/>
      <c r="G9" s="387"/>
      <c r="H9" s="362" t="s">
        <v>276</v>
      </c>
      <c r="I9" s="387"/>
      <c r="J9" s="362" t="s">
        <v>277</v>
      </c>
      <c r="K9" s="387"/>
      <c r="L9" s="481"/>
      <c r="M9" s="482"/>
      <c r="N9" s="37"/>
    </row>
    <row r="10" spans="1:14" ht="8.1" customHeight="1">
      <c r="A10" s="357"/>
      <c r="B10" s="357"/>
      <c r="C10" s="358"/>
      <c r="D10" s="475"/>
      <c r="E10" s="476"/>
      <c r="F10" s="363"/>
      <c r="G10" s="388"/>
      <c r="H10" s="363"/>
      <c r="I10" s="388"/>
      <c r="J10" s="363"/>
      <c r="K10" s="388"/>
      <c r="L10" s="483"/>
      <c r="M10" s="484"/>
      <c r="N10" s="37"/>
    </row>
    <row r="11" spans="1:14" ht="6" customHeight="1">
      <c r="A11" s="357"/>
      <c r="B11" s="357"/>
      <c r="C11" s="358"/>
      <c r="D11" s="364" t="s">
        <v>1</v>
      </c>
      <c r="E11" s="364" t="s">
        <v>278</v>
      </c>
      <c r="F11" s="364" t="s">
        <v>1</v>
      </c>
      <c r="G11" s="364" t="s">
        <v>278</v>
      </c>
      <c r="H11" s="364" t="s">
        <v>1</v>
      </c>
      <c r="I11" s="364" t="s">
        <v>278</v>
      </c>
      <c r="J11" s="364" t="s">
        <v>1</v>
      </c>
      <c r="K11" s="364" t="s">
        <v>278</v>
      </c>
      <c r="L11" s="364" t="s">
        <v>1</v>
      </c>
      <c r="M11" s="361" t="s">
        <v>278</v>
      </c>
      <c r="N11" s="37"/>
    </row>
    <row r="12" spans="1:14" ht="6" customHeight="1">
      <c r="A12" s="357"/>
      <c r="B12" s="357"/>
      <c r="C12" s="358"/>
      <c r="D12" s="485"/>
      <c r="E12" s="485"/>
      <c r="F12" s="485"/>
      <c r="G12" s="485"/>
      <c r="H12" s="485"/>
      <c r="I12" s="485"/>
      <c r="J12" s="485"/>
      <c r="K12" s="485"/>
      <c r="L12" s="485"/>
      <c r="M12" s="481"/>
      <c r="N12" s="37"/>
    </row>
    <row r="13" spans="1:14" ht="6" customHeight="1">
      <c r="A13" s="357"/>
      <c r="B13" s="357"/>
      <c r="C13" s="358"/>
      <c r="D13" s="485"/>
      <c r="E13" s="485"/>
      <c r="F13" s="485"/>
      <c r="G13" s="485"/>
      <c r="H13" s="485"/>
      <c r="I13" s="485"/>
      <c r="J13" s="485"/>
      <c r="K13" s="485"/>
      <c r="L13" s="485"/>
      <c r="M13" s="481"/>
      <c r="N13" s="37"/>
    </row>
    <row r="14" spans="1:14" ht="6" customHeight="1">
      <c r="A14" s="357"/>
      <c r="B14" s="357"/>
      <c r="C14" s="358"/>
      <c r="D14" s="485"/>
      <c r="E14" s="485"/>
      <c r="F14" s="485"/>
      <c r="G14" s="485"/>
      <c r="H14" s="485"/>
      <c r="I14" s="485"/>
      <c r="J14" s="485"/>
      <c r="K14" s="485"/>
      <c r="L14" s="485"/>
      <c r="M14" s="481"/>
      <c r="N14" s="37"/>
    </row>
    <row r="15" spans="1:14" ht="6" customHeight="1">
      <c r="A15" s="357"/>
      <c r="B15" s="357"/>
      <c r="C15" s="358"/>
      <c r="D15" s="485"/>
      <c r="E15" s="485"/>
      <c r="F15" s="485"/>
      <c r="G15" s="485"/>
      <c r="H15" s="485"/>
      <c r="I15" s="485"/>
      <c r="J15" s="485"/>
      <c r="K15" s="485"/>
      <c r="L15" s="485"/>
      <c r="M15" s="481"/>
      <c r="N15" s="37"/>
    </row>
    <row r="16" spans="1:14" ht="6" customHeight="1">
      <c r="A16" s="357"/>
      <c r="B16" s="357"/>
      <c r="C16" s="358"/>
      <c r="D16" s="486"/>
      <c r="E16" s="486"/>
      <c r="F16" s="486"/>
      <c r="G16" s="486"/>
      <c r="H16" s="486"/>
      <c r="I16" s="486"/>
      <c r="J16" s="486"/>
      <c r="K16" s="486"/>
      <c r="L16" s="486"/>
      <c r="M16" s="483"/>
      <c r="N16" s="37"/>
    </row>
    <row r="17" spans="1:54" ht="20.100000000000001" customHeight="1">
      <c r="A17" s="359"/>
      <c r="B17" s="359"/>
      <c r="C17" s="360"/>
      <c r="D17" s="90" t="s">
        <v>6</v>
      </c>
      <c r="E17" s="90" t="s">
        <v>279</v>
      </c>
      <c r="F17" s="90" t="s">
        <v>6</v>
      </c>
      <c r="G17" s="90" t="s">
        <v>279</v>
      </c>
      <c r="H17" s="90" t="s">
        <v>6</v>
      </c>
      <c r="I17" s="90" t="s">
        <v>279</v>
      </c>
      <c r="J17" s="90" t="s">
        <v>6</v>
      </c>
      <c r="K17" s="90" t="s">
        <v>279</v>
      </c>
      <c r="L17" s="90" t="s">
        <v>6</v>
      </c>
      <c r="M17" s="90" t="s">
        <v>279</v>
      </c>
      <c r="N17" s="37"/>
    </row>
    <row r="18" spans="1:54" ht="33" customHeight="1">
      <c r="A18" s="434" t="s">
        <v>0</v>
      </c>
      <c r="B18" s="434"/>
      <c r="C18" s="434"/>
      <c r="D18" s="434"/>
      <c r="E18" s="434"/>
      <c r="F18" s="434"/>
      <c r="G18" s="434"/>
      <c r="H18" s="434"/>
      <c r="I18" s="434"/>
      <c r="J18" s="434"/>
      <c r="K18" s="434"/>
      <c r="L18" s="434"/>
      <c r="M18" s="434"/>
      <c r="N18" s="37"/>
    </row>
    <row r="19" spans="1:54" ht="24.95" customHeight="1">
      <c r="A19" s="25" t="s">
        <v>17</v>
      </c>
      <c r="D19" s="10">
        <v>17650</v>
      </c>
      <c r="E19" s="10">
        <v>9541.1</v>
      </c>
      <c r="F19" s="10">
        <v>2054</v>
      </c>
      <c r="G19" s="10">
        <v>1313.8</v>
      </c>
      <c r="H19" s="10">
        <v>6908</v>
      </c>
      <c r="I19" s="10">
        <v>2650.5</v>
      </c>
      <c r="J19" s="10">
        <v>2035</v>
      </c>
      <c r="K19" s="10">
        <v>2325.1</v>
      </c>
      <c r="L19" s="10">
        <v>5197</v>
      </c>
      <c r="M19" s="10">
        <v>2343.6</v>
      </c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0"/>
      <c r="AX19" s="40"/>
      <c r="AY19" s="40"/>
      <c r="AZ19" s="40"/>
      <c r="BA19" s="40"/>
      <c r="BB19" s="40"/>
    </row>
    <row r="20" spans="1:54" ht="20.100000000000001" customHeight="1">
      <c r="A20" s="25" t="s">
        <v>18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  <c r="AX20" s="40"/>
      <c r="AY20" s="40"/>
      <c r="AZ20" s="40"/>
      <c r="BA20" s="40"/>
      <c r="BB20" s="40"/>
    </row>
    <row r="21" spans="1:54" ht="18" customHeight="1">
      <c r="A21" s="55"/>
      <c r="B21" s="25" t="s">
        <v>280</v>
      </c>
      <c r="D21" s="10">
        <v>4447</v>
      </c>
      <c r="E21" s="10">
        <v>766.9</v>
      </c>
      <c r="F21" s="10">
        <v>375</v>
      </c>
      <c r="G21" s="10">
        <v>60.3</v>
      </c>
      <c r="H21" s="10">
        <v>3155</v>
      </c>
      <c r="I21" s="10">
        <v>545.20000000000005</v>
      </c>
      <c r="J21" s="10">
        <v>198</v>
      </c>
      <c r="K21" s="10">
        <v>33.9</v>
      </c>
      <c r="L21" s="10">
        <v>412</v>
      </c>
      <c r="M21" s="10">
        <v>75</v>
      </c>
      <c r="N21" s="91"/>
    </row>
    <row r="22" spans="1:54" ht="18" customHeight="1">
      <c r="B22" s="25" t="s">
        <v>281</v>
      </c>
      <c r="D22" s="10">
        <v>1089</v>
      </c>
      <c r="E22" s="10">
        <v>272</v>
      </c>
      <c r="F22" s="10">
        <v>106</v>
      </c>
      <c r="G22" s="10">
        <v>25.4</v>
      </c>
      <c r="H22" s="10">
        <v>764</v>
      </c>
      <c r="I22" s="10">
        <v>186.1</v>
      </c>
      <c r="J22" s="10">
        <v>66</v>
      </c>
      <c r="K22" s="10">
        <v>17.399999999999999</v>
      </c>
      <c r="L22" s="10">
        <v>105</v>
      </c>
      <c r="M22" s="10">
        <v>31.1</v>
      </c>
      <c r="N22" s="37"/>
    </row>
    <row r="23" spans="1:54" ht="18" customHeight="1">
      <c r="B23" s="25" t="s">
        <v>282</v>
      </c>
      <c r="D23" s="10">
        <v>1668</v>
      </c>
      <c r="E23" s="10">
        <v>942.5</v>
      </c>
      <c r="F23" s="10">
        <v>342</v>
      </c>
      <c r="G23" s="10">
        <v>217.7</v>
      </c>
      <c r="H23" s="10">
        <v>805</v>
      </c>
      <c r="I23" s="10">
        <v>393.8</v>
      </c>
      <c r="J23" s="10">
        <v>68</v>
      </c>
      <c r="K23" s="10">
        <v>35.6</v>
      </c>
      <c r="L23" s="10">
        <v>152</v>
      </c>
      <c r="M23" s="10">
        <v>95.8</v>
      </c>
      <c r="N23" s="37"/>
    </row>
    <row r="24" spans="1:54" ht="18" customHeight="1">
      <c r="A24" s="56"/>
      <c r="B24" s="56" t="s">
        <v>10</v>
      </c>
      <c r="D24" s="10">
        <v>74</v>
      </c>
      <c r="E24" s="10">
        <v>89.7</v>
      </c>
      <c r="F24" s="10">
        <v>11</v>
      </c>
      <c r="G24" s="10">
        <v>9.6999999999999993</v>
      </c>
      <c r="H24" s="10">
        <v>35</v>
      </c>
      <c r="I24" s="10">
        <v>56.2</v>
      </c>
      <c r="J24" s="10">
        <v>8</v>
      </c>
      <c r="K24" s="10">
        <v>4.5</v>
      </c>
      <c r="L24" s="10">
        <v>10</v>
      </c>
      <c r="M24" s="10">
        <v>8.1999999999999993</v>
      </c>
      <c r="N24" s="37"/>
    </row>
    <row r="25" spans="1:54" ht="18" customHeight="1">
      <c r="A25" s="48"/>
      <c r="B25" s="56"/>
      <c r="C25" s="92" t="s">
        <v>283</v>
      </c>
      <c r="D25" s="10">
        <v>7278</v>
      </c>
      <c r="E25" s="10">
        <v>2071.1999999999998</v>
      </c>
      <c r="F25" s="10">
        <v>834</v>
      </c>
      <c r="G25" s="10">
        <v>313.2</v>
      </c>
      <c r="H25" s="10">
        <v>4759</v>
      </c>
      <c r="I25" s="10">
        <v>1181.3</v>
      </c>
      <c r="J25" s="10">
        <v>340</v>
      </c>
      <c r="K25" s="10">
        <v>91.5</v>
      </c>
      <c r="L25" s="10">
        <v>679</v>
      </c>
      <c r="M25" s="10">
        <v>210.2</v>
      </c>
      <c r="N25" s="37"/>
    </row>
    <row r="26" spans="1:54" ht="20.100000000000001" customHeight="1">
      <c r="A26" s="25" t="s">
        <v>284</v>
      </c>
      <c r="B26" s="56"/>
      <c r="C26" s="92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37"/>
    </row>
    <row r="27" spans="1:54" ht="18" customHeight="1">
      <c r="A27" s="55"/>
      <c r="B27" s="25" t="s">
        <v>47</v>
      </c>
      <c r="C27" s="93"/>
      <c r="D27" s="10">
        <v>244</v>
      </c>
      <c r="E27" s="10">
        <v>432.4</v>
      </c>
      <c r="F27" s="10">
        <v>50</v>
      </c>
      <c r="G27" s="10">
        <v>88.5</v>
      </c>
      <c r="H27" s="10">
        <v>38</v>
      </c>
      <c r="I27" s="10">
        <v>107.9</v>
      </c>
      <c r="J27" s="10">
        <v>43</v>
      </c>
      <c r="K27" s="10">
        <v>71.5</v>
      </c>
      <c r="L27" s="10">
        <v>100</v>
      </c>
      <c r="M27" s="10">
        <v>154.1</v>
      </c>
    </row>
    <row r="28" spans="1:54" ht="18" customHeight="1">
      <c r="B28" s="25" t="s">
        <v>48</v>
      </c>
      <c r="D28" s="10">
        <v>1073</v>
      </c>
      <c r="E28" s="10">
        <v>1286.5</v>
      </c>
      <c r="F28" s="10">
        <v>75</v>
      </c>
      <c r="G28" s="10">
        <v>86.5</v>
      </c>
      <c r="H28" s="10">
        <v>144</v>
      </c>
      <c r="I28" s="10">
        <v>134.1</v>
      </c>
      <c r="J28" s="10">
        <v>163</v>
      </c>
      <c r="K28" s="10">
        <v>466.6</v>
      </c>
      <c r="L28" s="10">
        <v>647</v>
      </c>
      <c r="M28" s="10">
        <v>534.9</v>
      </c>
      <c r="N28" s="37"/>
    </row>
    <row r="29" spans="1:54" ht="18" customHeight="1">
      <c r="B29" s="25" t="s">
        <v>187</v>
      </c>
      <c r="D29" s="10">
        <v>2932</v>
      </c>
      <c r="E29" s="10">
        <v>935</v>
      </c>
      <c r="F29" s="10">
        <v>342</v>
      </c>
      <c r="G29" s="10">
        <v>148.5</v>
      </c>
      <c r="H29" s="10">
        <v>689</v>
      </c>
      <c r="I29" s="10">
        <v>222.7</v>
      </c>
      <c r="J29" s="10">
        <v>348</v>
      </c>
      <c r="K29" s="10">
        <v>144.9</v>
      </c>
      <c r="L29" s="10">
        <v>1288</v>
      </c>
      <c r="M29" s="10">
        <v>325.3</v>
      </c>
      <c r="N29" s="37"/>
    </row>
    <row r="30" spans="1:54" ht="18" customHeight="1">
      <c r="B30" s="58" t="s">
        <v>285</v>
      </c>
      <c r="D30" s="10">
        <v>4938</v>
      </c>
      <c r="E30" s="10">
        <v>4034.6</v>
      </c>
      <c r="F30" s="10">
        <v>616</v>
      </c>
      <c r="G30" s="10">
        <v>575.80000000000007</v>
      </c>
      <c r="H30" s="10">
        <v>1101</v>
      </c>
      <c r="I30" s="10">
        <v>860</v>
      </c>
      <c r="J30" s="10">
        <v>920</v>
      </c>
      <c r="K30" s="10">
        <v>1340.9</v>
      </c>
      <c r="L30" s="10">
        <v>1913</v>
      </c>
      <c r="M30" s="10">
        <v>832.7</v>
      </c>
    </row>
    <row r="31" spans="1:54" ht="18" customHeight="1">
      <c r="B31" s="58" t="s">
        <v>55</v>
      </c>
      <c r="D31" s="10">
        <v>1185</v>
      </c>
      <c r="E31" s="10">
        <v>781.5</v>
      </c>
      <c r="F31" s="10">
        <v>137</v>
      </c>
      <c r="G31" s="10">
        <v>101.5</v>
      </c>
      <c r="H31" s="10">
        <v>177</v>
      </c>
      <c r="I31" s="10">
        <v>144.5</v>
      </c>
      <c r="J31" s="10">
        <v>221</v>
      </c>
      <c r="K31" s="10">
        <v>209.7</v>
      </c>
      <c r="L31" s="10">
        <v>570</v>
      </c>
      <c r="M31" s="10">
        <v>286.39999999999998</v>
      </c>
    </row>
    <row r="32" spans="1:54" ht="18" customHeight="1">
      <c r="C32" s="92" t="s">
        <v>283</v>
      </c>
      <c r="D32" s="10">
        <v>10372</v>
      </c>
      <c r="E32" s="10">
        <v>7470</v>
      </c>
      <c r="F32" s="10">
        <v>1220</v>
      </c>
      <c r="G32" s="10">
        <v>1000.8000000000001</v>
      </c>
      <c r="H32" s="10">
        <v>2149</v>
      </c>
      <c r="I32" s="10">
        <v>1469.2</v>
      </c>
      <c r="J32" s="10">
        <v>1695</v>
      </c>
      <c r="K32" s="10">
        <v>2233.6999999999998</v>
      </c>
      <c r="L32" s="10">
        <v>4518</v>
      </c>
      <c r="M32" s="10">
        <v>2133.4</v>
      </c>
      <c r="N32" s="37"/>
    </row>
    <row r="33" spans="1:14" ht="33" customHeight="1">
      <c r="A33" s="433" t="s">
        <v>26</v>
      </c>
      <c r="B33" s="433"/>
      <c r="C33" s="433"/>
      <c r="D33" s="433"/>
      <c r="E33" s="433"/>
      <c r="F33" s="433"/>
      <c r="G33" s="433"/>
      <c r="H33" s="433"/>
      <c r="I33" s="433"/>
      <c r="J33" s="433"/>
      <c r="K33" s="433"/>
      <c r="L33" s="433"/>
      <c r="M33" s="433"/>
    </row>
    <row r="34" spans="1:14" ht="24.95" customHeight="1">
      <c r="A34" s="25" t="s">
        <v>17</v>
      </c>
      <c r="D34" s="10">
        <v>13364</v>
      </c>
      <c r="E34" s="10">
        <v>7131.7</v>
      </c>
      <c r="F34" s="10">
        <v>1145</v>
      </c>
      <c r="G34" s="10">
        <v>816.19999999999993</v>
      </c>
      <c r="H34" s="10">
        <v>6063</v>
      </c>
      <c r="I34" s="10">
        <v>2291.3000000000002</v>
      </c>
      <c r="J34" s="10">
        <v>1699</v>
      </c>
      <c r="K34" s="10">
        <v>2016</v>
      </c>
      <c r="L34" s="10">
        <v>3757</v>
      </c>
      <c r="M34" s="10">
        <v>1580.7</v>
      </c>
      <c r="N34" s="37"/>
    </row>
    <row r="35" spans="1:14" ht="20.100000000000001" customHeight="1">
      <c r="A35" s="25" t="s">
        <v>18</v>
      </c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37"/>
    </row>
    <row r="36" spans="1:14" ht="18" customHeight="1">
      <c r="A36" s="55"/>
      <c r="B36" s="25" t="s">
        <v>280</v>
      </c>
      <c r="D36" s="10">
        <v>3748</v>
      </c>
      <c r="E36" s="10">
        <v>672.4</v>
      </c>
      <c r="F36" s="10">
        <v>257</v>
      </c>
      <c r="G36" s="10">
        <v>43.6</v>
      </c>
      <c r="H36" s="10">
        <v>2800</v>
      </c>
      <c r="I36" s="10">
        <v>498.1</v>
      </c>
      <c r="J36" s="10">
        <v>171</v>
      </c>
      <c r="K36" s="10">
        <v>30.3</v>
      </c>
      <c r="L36" s="10">
        <v>328</v>
      </c>
      <c r="M36" s="10">
        <v>62.7</v>
      </c>
      <c r="N36" s="37"/>
    </row>
    <row r="37" spans="1:14" ht="18" customHeight="1">
      <c r="B37" s="25" t="s">
        <v>281</v>
      </c>
      <c r="D37" s="10">
        <v>965</v>
      </c>
      <c r="E37" s="10">
        <v>243.2</v>
      </c>
      <c r="F37" s="10">
        <v>86</v>
      </c>
      <c r="G37" s="10">
        <v>21.5</v>
      </c>
      <c r="H37" s="10">
        <v>708</v>
      </c>
      <c r="I37" s="10">
        <v>172.7</v>
      </c>
      <c r="J37" s="10">
        <v>60</v>
      </c>
      <c r="K37" s="10">
        <v>16.3</v>
      </c>
      <c r="L37" s="10">
        <v>82</v>
      </c>
      <c r="M37" s="10">
        <v>24.9</v>
      </c>
      <c r="N37" s="37"/>
    </row>
    <row r="38" spans="1:14" ht="18" customHeight="1">
      <c r="B38" s="25" t="s">
        <v>282</v>
      </c>
      <c r="D38" s="10">
        <v>989</v>
      </c>
      <c r="E38" s="10">
        <v>497.8</v>
      </c>
      <c r="F38" s="10">
        <v>57</v>
      </c>
      <c r="G38" s="10">
        <v>31.1</v>
      </c>
      <c r="H38" s="10">
        <v>710</v>
      </c>
      <c r="I38" s="10">
        <v>341.7</v>
      </c>
      <c r="J38" s="10">
        <v>61</v>
      </c>
      <c r="K38" s="10">
        <v>29.9</v>
      </c>
      <c r="L38" s="10">
        <v>116</v>
      </c>
      <c r="M38" s="10">
        <v>74.599999999999994</v>
      </c>
      <c r="N38" s="37"/>
    </row>
    <row r="39" spans="1:14" ht="18" customHeight="1">
      <c r="A39" s="56"/>
      <c r="B39" s="56" t="s">
        <v>10</v>
      </c>
      <c r="D39" s="10">
        <v>66</v>
      </c>
      <c r="E39" s="10">
        <v>80.400000000000006</v>
      </c>
      <c r="F39" s="10">
        <v>7</v>
      </c>
      <c r="G39" s="10">
        <v>6.5</v>
      </c>
      <c r="H39" s="10">
        <v>34</v>
      </c>
      <c r="I39" s="10">
        <v>55.4</v>
      </c>
      <c r="J39" s="10">
        <v>8</v>
      </c>
      <c r="K39" s="10">
        <v>4.5</v>
      </c>
      <c r="L39" s="10">
        <v>8</v>
      </c>
      <c r="M39" s="10">
        <v>6.7</v>
      </c>
      <c r="N39" s="37"/>
    </row>
    <row r="40" spans="1:14" ht="18" customHeight="1">
      <c r="A40" s="48"/>
      <c r="B40" s="56"/>
      <c r="C40" s="92" t="s">
        <v>283</v>
      </c>
      <c r="D40" s="10">
        <v>5768</v>
      </c>
      <c r="E40" s="10">
        <v>1493.8</v>
      </c>
      <c r="F40" s="10">
        <v>407</v>
      </c>
      <c r="G40" s="10">
        <v>102.8</v>
      </c>
      <c r="H40" s="10">
        <v>4252</v>
      </c>
      <c r="I40" s="10">
        <v>1067.9000000000001</v>
      </c>
      <c r="J40" s="10">
        <v>300</v>
      </c>
      <c r="K40" s="10">
        <v>80.900000000000006</v>
      </c>
      <c r="L40" s="10">
        <v>534</v>
      </c>
      <c r="M40" s="10">
        <v>169</v>
      </c>
      <c r="N40" s="37"/>
    </row>
    <row r="41" spans="1:14" ht="20.100000000000001" customHeight="1">
      <c r="A41" s="25" t="s">
        <v>284</v>
      </c>
      <c r="B41" s="56"/>
      <c r="C41" s="92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37"/>
    </row>
    <row r="42" spans="1:14" ht="18" customHeight="1">
      <c r="A42" s="55"/>
      <c r="B42" s="25" t="s">
        <v>47</v>
      </c>
      <c r="C42" s="93"/>
      <c r="D42" s="10">
        <v>125</v>
      </c>
      <c r="E42" s="10">
        <v>292.10000000000002</v>
      </c>
      <c r="F42" s="10">
        <v>17</v>
      </c>
      <c r="G42" s="10">
        <v>63.9</v>
      </c>
      <c r="H42" s="10">
        <v>33</v>
      </c>
      <c r="I42" s="10">
        <v>95.2</v>
      </c>
      <c r="J42" s="10">
        <v>34</v>
      </c>
      <c r="K42" s="10">
        <v>63</v>
      </c>
      <c r="L42" s="10">
        <v>37</v>
      </c>
      <c r="M42" s="10">
        <v>62.3</v>
      </c>
      <c r="N42" s="37"/>
    </row>
    <row r="43" spans="1:14" ht="18" customHeight="1">
      <c r="B43" s="25" t="s">
        <v>48</v>
      </c>
      <c r="D43" s="10">
        <v>780</v>
      </c>
      <c r="E43" s="10">
        <v>991.4</v>
      </c>
      <c r="F43" s="10">
        <v>52</v>
      </c>
      <c r="G43" s="10">
        <v>72.5</v>
      </c>
      <c r="H43" s="10">
        <v>114</v>
      </c>
      <c r="I43" s="10">
        <v>105</v>
      </c>
      <c r="J43" s="10">
        <v>141</v>
      </c>
      <c r="K43" s="10">
        <v>449.5</v>
      </c>
      <c r="L43" s="10">
        <v>443</v>
      </c>
      <c r="M43" s="10">
        <v>310.3</v>
      </c>
      <c r="N43" s="37"/>
    </row>
    <row r="44" spans="1:14" ht="18" customHeight="1">
      <c r="B44" s="25" t="s">
        <v>187</v>
      </c>
      <c r="D44" s="10">
        <v>2251</v>
      </c>
      <c r="E44" s="10">
        <v>730.4</v>
      </c>
      <c r="F44" s="10">
        <v>236</v>
      </c>
      <c r="G44" s="10">
        <v>107.5</v>
      </c>
      <c r="H44" s="10">
        <v>601</v>
      </c>
      <c r="I44" s="10">
        <v>196.9</v>
      </c>
      <c r="J44" s="10">
        <v>283</v>
      </c>
      <c r="K44" s="10">
        <v>126.3</v>
      </c>
      <c r="L44" s="10">
        <v>1004</v>
      </c>
      <c r="M44" s="10">
        <v>255.7</v>
      </c>
      <c r="N44" s="37"/>
    </row>
    <row r="45" spans="1:14" ht="18" customHeight="1">
      <c r="B45" s="58" t="s">
        <v>285</v>
      </c>
      <c r="D45" s="10">
        <v>3750</v>
      </c>
      <c r="E45" s="10">
        <v>3131.2</v>
      </c>
      <c r="F45" s="10">
        <v>372</v>
      </c>
      <c r="G45" s="10">
        <v>430.2</v>
      </c>
      <c r="H45" s="10">
        <v>931</v>
      </c>
      <c r="I45" s="10">
        <v>715.1</v>
      </c>
      <c r="J45" s="10">
        <v>769</v>
      </c>
      <c r="K45" s="10">
        <v>1116</v>
      </c>
      <c r="L45" s="10">
        <v>1442</v>
      </c>
      <c r="M45" s="10">
        <v>638.1</v>
      </c>
    </row>
    <row r="46" spans="1:14" ht="18" customHeight="1">
      <c r="B46" s="58" t="s">
        <v>55</v>
      </c>
      <c r="D46" s="10">
        <v>690</v>
      </c>
      <c r="E46" s="10">
        <v>492.9</v>
      </c>
      <c r="F46" s="10">
        <v>61</v>
      </c>
      <c r="G46" s="10">
        <v>39.5</v>
      </c>
      <c r="H46" s="10">
        <v>132</v>
      </c>
      <c r="I46" s="10">
        <v>111.3</v>
      </c>
      <c r="J46" s="10">
        <v>172</v>
      </c>
      <c r="K46" s="10">
        <v>180.3</v>
      </c>
      <c r="L46" s="10">
        <v>297</v>
      </c>
      <c r="M46" s="10">
        <v>145.4</v>
      </c>
    </row>
    <row r="47" spans="1:14" ht="18" customHeight="1">
      <c r="C47" s="92" t="s">
        <v>283</v>
      </c>
      <c r="D47" s="10">
        <v>7596</v>
      </c>
      <c r="E47" s="10">
        <v>5637.9</v>
      </c>
      <c r="F47" s="10">
        <v>738</v>
      </c>
      <c r="G47" s="10">
        <v>713.59999999999991</v>
      </c>
      <c r="H47" s="10">
        <v>1811</v>
      </c>
      <c r="I47" s="10">
        <v>1223.4000000000001</v>
      </c>
      <c r="J47" s="10">
        <v>1399</v>
      </c>
      <c r="K47" s="10">
        <v>1935.1</v>
      </c>
      <c r="L47" s="10">
        <v>3223</v>
      </c>
      <c r="M47" s="10">
        <v>1411.7</v>
      </c>
      <c r="N47" s="37"/>
    </row>
    <row r="48" spans="1:14" ht="33" customHeight="1">
      <c r="A48" s="433" t="s">
        <v>36</v>
      </c>
      <c r="B48" s="433"/>
      <c r="C48" s="433"/>
      <c r="D48" s="433"/>
      <c r="E48" s="433"/>
      <c r="F48" s="433"/>
      <c r="G48" s="433"/>
      <c r="H48" s="433"/>
      <c r="I48" s="433"/>
      <c r="J48" s="433"/>
      <c r="K48" s="433"/>
      <c r="L48" s="433"/>
      <c r="M48" s="433"/>
    </row>
    <row r="49" spans="1:13" ht="24.95" customHeight="1">
      <c r="A49" s="25" t="s">
        <v>17</v>
      </c>
      <c r="D49" s="10">
        <v>4286</v>
      </c>
      <c r="E49" s="10">
        <v>2409.4</v>
      </c>
      <c r="F49" s="10">
        <v>909</v>
      </c>
      <c r="G49" s="10">
        <v>497.6</v>
      </c>
      <c r="H49" s="10">
        <v>845</v>
      </c>
      <c r="I49" s="10">
        <v>359.1</v>
      </c>
      <c r="J49" s="10">
        <v>336</v>
      </c>
      <c r="K49" s="10">
        <v>309.10000000000002</v>
      </c>
      <c r="L49" s="10">
        <v>1440</v>
      </c>
      <c r="M49" s="10">
        <v>762.9</v>
      </c>
    </row>
    <row r="50" spans="1:13" ht="20.100000000000001" customHeight="1">
      <c r="A50" s="25" t="s">
        <v>18</v>
      </c>
      <c r="D50" s="10"/>
      <c r="E50" s="10"/>
      <c r="F50" s="10"/>
      <c r="G50" s="10"/>
      <c r="H50" s="10"/>
      <c r="I50" s="10"/>
      <c r="J50" s="10"/>
      <c r="K50" s="10"/>
      <c r="L50" s="10"/>
      <c r="M50" s="10"/>
    </row>
    <row r="51" spans="1:13" ht="18" customHeight="1">
      <c r="A51" s="55"/>
      <c r="B51" s="25" t="s">
        <v>280</v>
      </c>
      <c r="D51" s="10">
        <v>699</v>
      </c>
      <c r="E51" s="10">
        <v>94.6</v>
      </c>
      <c r="F51" s="10">
        <v>118</v>
      </c>
      <c r="G51" s="10">
        <v>16.7</v>
      </c>
      <c r="H51" s="10">
        <v>355</v>
      </c>
      <c r="I51" s="10">
        <v>47.1</v>
      </c>
      <c r="J51" s="10">
        <v>27</v>
      </c>
      <c r="K51" s="10">
        <v>3.6</v>
      </c>
      <c r="L51" s="10">
        <v>84</v>
      </c>
      <c r="M51" s="10">
        <v>12.3</v>
      </c>
    </row>
    <row r="52" spans="1:13" ht="18" customHeight="1">
      <c r="B52" s="25" t="s">
        <v>281</v>
      </c>
      <c r="D52" s="10">
        <v>124</v>
      </c>
      <c r="E52" s="10">
        <v>28.8</v>
      </c>
      <c r="F52" s="10">
        <v>20</v>
      </c>
      <c r="G52" s="10">
        <v>3.9</v>
      </c>
      <c r="H52" s="10">
        <v>56</v>
      </c>
      <c r="I52" s="10">
        <v>13.4</v>
      </c>
      <c r="J52" s="10">
        <v>6</v>
      </c>
      <c r="K52" s="10">
        <v>1.2</v>
      </c>
      <c r="L52" s="10">
        <v>23</v>
      </c>
      <c r="M52" s="10">
        <v>6.2</v>
      </c>
    </row>
    <row r="53" spans="1:13" ht="18" customHeight="1">
      <c r="B53" s="25" t="s">
        <v>282</v>
      </c>
      <c r="D53" s="10">
        <v>679</v>
      </c>
      <c r="E53" s="10">
        <v>444.8</v>
      </c>
      <c r="F53" s="10">
        <v>285</v>
      </c>
      <c r="G53" s="10">
        <v>186.70000000000002</v>
      </c>
      <c r="H53" s="10">
        <v>95</v>
      </c>
      <c r="I53" s="10">
        <v>52.1</v>
      </c>
      <c r="J53" s="10">
        <v>7</v>
      </c>
      <c r="K53" s="10">
        <v>5.7</v>
      </c>
      <c r="L53" s="10">
        <v>36</v>
      </c>
      <c r="M53" s="10">
        <v>21.2</v>
      </c>
    </row>
    <row r="54" spans="1:13" ht="18" customHeight="1">
      <c r="A54" s="56"/>
      <c r="B54" s="56" t="s">
        <v>10</v>
      </c>
      <c r="D54" s="10">
        <v>8</v>
      </c>
      <c r="E54" s="10">
        <v>9.3000000000000007</v>
      </c>
      <c r="F54" s="10">
        <v>4</v>
      </c>
      <c r="G54" s="10">
        <v>3.2</v>
      </c>
      <c r="H54" s="10">
        <v>1</v>
      </c>
      <c r="I54" s="10">
        <v>0.8</v>
      </c>
      <c r="J54" s="10">
        <v>0</v>
      </c>
      <c r="K54" s="10">
        <v>0</v>
      </c>
      <c r="L54" s="10">
        <v>2</v>
      </c>
      <c r="M54" s="10">
        <v>1.6</v>
      </c>
    </row>
    <row r="55" spans="1:13" ht="18" customHeight="1">
      <c r="A55" s="48"/>
      <c r="B55" s="56"/>
      <c r="C55" s="92" t="s">
        <v>283</v>
      </c>
      <c r="D55" s="10">
        <v>1510</v>
      </c>
      <c r="E55" s="10">
        <v>577.29999999999995</v>
      </c>
      <c r="F55" s="10">
        <v>427</v>
      </c>
      <c r="G55" s="10">
        <v>210.39999999999998</v>
      </c>
      <c r="H55" s="10">
        <v>507</v>
      </c>
      <c r="I55" s="10">
        <v>113.4</v>
      </c>
      <c r="J55" s="10">
        <v>40</v>
      </c>
      <c r="K55" s="10">
        <v>10.5</v>
      </c>
      <c r="L55" s="10">
        <v>145</v>
      </c>
      <c r="M55" s="10">
        <v>41.2</v>
      </c>
    </row>
    <row r="56" spans="1:13" ht="20.100000000000001" customHeight="1">
      <c r="A56" s="25" t="s">
        <v>284</v>
      </c>
      <c r="B56" s="56"/>
      <c r="C56" s="92"/>
      <c r="D56" s="10"/>
      <c r="E56" s="10"/>
      <c r="F56" s="10"/>
      <c r="G56" s="10"/>
      <c r="H56" s="10"/>
      <c r="I56" s="10"/>
      <c r="J56" s="10"/>
      <c r="K56" s="10"/>
      <c r="L56" s="10"/>
      <c r="M56" s="10"/>
    </row>
    <row r="57" spans="1:13" ht="18" customHeight="1">
      <c r="A57" s="55"/>
      <c r="B57" s="25" t="s">
        <v>47</v>
      </c>
      <c r="C57" s="93"/>
      <c r="D57" s="10">
        <v>119</v>
      </c>
      <c r="E57" s="10">
        <v>140.30000000000001</v>
      </c>
      <c r="F57" s="10">
        <v>33</v>
      </c>
      <c r="G57" s="10">
        <v>24.6</v>
      </c>
      <c r="H57" s="10">
        <v>5</v>
      </c>
      <c r="I57" s="10">
        <v>12.7</v>
      </c>
      <c r="J57" s="10">
        <v>9</v>
      </c>
      <c r="K57" s="10">
        <v>8.5</v>
      </c>
      <c r="L57" s="10">
        <v>63</v>
      </c>
      <c r="M57" s="10">
        <v>91.8</v>
      </c>
    </row>
    <row r="58" spans="1:13" ht="18" customHeight="1">
      <c r="B58" s="25" t="s">
        <v>48</v>
      </c>
      <c r="D58" s="10">
        <v>293</v>
      </c>
      <c r="E58" s="10">
        <v>295</v>
      </c>
      <c r="F58" s="10">
        <v>23</v>
      </c>
      <c r="G58" s="10">
        <v>14</v>
      </c>
      <c r="H58" s="10">
        <v>30</v>
      </c>
      <c r="I58" s="10">
        <v>29.1</v>
      </c>
      <c r="J58" s="10">
        <v>22</v>
      </c>
      <c r="K58" s="10">
        <v>17.100000000000001</v>
      </c>
      <c r="L58" s="10">
        <v>204</v>
      </c>
      <c r="M58" s="10">
        <v>224.7</v>
      </c>
    </row>
    <row r="59" spans="1:13" ht="18" customHeight="1">
      <c r="B59" s="25" t="s">
        <v>187</v>
      </c>
      <c r="D59" s="10">
        <v>681</v>
      </c>
      <c r="E59" s="10">
        <v>204.7</v>
      </c>
      <c r="F59" s="10">
        <v>106</v>
      </c>
      <c r="G59" s="10">
        <v>41</v>
      </c>
      <c r="H59" s="10">
        <v>88</v>
      </c>
      <c r="I59" s="10">
        <v>25.8</v>
      </c>
      <c r="J59" s="10">
        <v>65</v>
      </c>
      <c r="K59" s="10">
        <v>18.600000000000001</v>
      </c>
      <c r="L59" s="10">
        <v>284</v>
      </c>
      <c r="M59" s="10">
        <v>69.599999999999994</v>
      </c>
    </row>
    <row r="60" spans="1:13" ht="18" customHeight="1">
      <c r="B60" s="58" t="s">
        <v>285</v>
      </c>
      <c r="D60" s="10">
        <v>1188</v>
      </c>
      <c r="E60" s="10">
        <v>903.4</v>
      </c>
      <c r="F60" s="10">
        <v>244</v>
      </c>
      <c r="G60" s="10">
        <v>145.6</v>
      </c>
      <c r="H60" s="10">
        <v>170</v>
      </c>
      <c r="I60" s="10">
        <v>145</v>
      </c>
      <c r="J60" s="10">
        <v>151</v>
      </c>
      <c r="K60" s="10">
        <v>225</v>
      </c>
      <c r="L60" s="10">
        <v>471</v>
      </c>
      <c r="M60" s="10">
        <v>194.5</v>
      </c>
    </row>
    <row r="61" spans="1:13" ht="9.9499999999999993" customHeight="1">
      <c r="B61" s="58" t="s">
        <v>55</v>
      </c>
      <c r="D61" s="10">
        <v>495</v>
      </c>
      <c r="E61" s="10">
        <v>288.60000000000002</v>
      </c>
      <c r="F61" s="10">
        <v>76</v>
      </c>
      <c r="G61" s="10">
        <v>62.099999999999994</v>
      </c>
      <c r="H61" s="10">
        <v>45</v>
      </c>
      <c r="I61" s="10">
        <v>33.200000000000003</v>
      </c>
      <c r="J61" s="10">
        <v>49</v>
      </c>
      <c r="K61" s="10">
        <v>29.4</v>
      </c>
      <c r="L61" s="10">
        <v>273</v>
      </c>
      <c r="M61" s="10">
        <v>141.1</v>
      </c>
    </row>
    <row r="62" spans="1:13" ht="18" customHeight="1">
      <c r="C62" s="92" t="s">
        <v>283</v>
      </c>
      <c r="D62" s="10">
        <v>2776</v>
      </c>
      <c r="E62" s="10">
        <v>1832</v>
      </c>
      <c r="F62" s="10">
        <v>482</v>
      </c>
      <c r="G62" s="10">
        <v>287.2</v>
      </c>
      <c r="H62" s="10">
        <v>338</v>
      </c>
      <c r="I62" s="10">
        <v>245.8</v>
      </c>
      <c r="J62" s="10">
        <v>296</v>
      </c>
      <c r="K62" s="10">
        <v>298.60000000000002</v>
      </c>
      <c r="L62" s="10">
        <v>1295</v>
      </c>
      <c r="M62" s="10">
        <v>721.7</v>
      </c>
    </row>
    <row r="63" spans="1:13" ht="20.100000000000001" customHeight="1">
      <c r="C63" s="55"/>
      <c r="D63" s="55"/>
      <c r="E63" s="41"/>
      <c r="F63" s="41"/>
      <c r="G63" s="41"/>
      <c r="H63" s="41"/>
      <c r="I63" s="41"/>
      <c r="J63" s="41"/>
      <c r="K63" s="41"/>
      <c r="L63" s="41"/>
      <c r="M63" s="41"/>
    </row>
    <row r="64" spans="1:13" ht="20.100000000000001" customHeight="1">
      <c r="E64" s="41"/>
      <c r="F64" s="41"/>
      <c r="G64" s="41"/>
      <c r="H64" s="41"/>
      <c r="I64" s="41"/>
      <c r="J64" s="41"/>
      <c r="K64" s="41"/>
      <c r="L64" s="41"/>
      <c r="M64" s="41"/>
    </row>
    <row r="65" spans="1:13" ht="80.099999999999994" customHeight="1">
      <c r="A65" s="352" t="s">
        <v>44</v>
      </c>
      <c r="B65" s="352"/>
      <c r="C65" s="352"/>
      <c r="D65" s="352"/>
      <c r="E65" s="352"/>
      <c r="F65" s="352"/>
      <c r="G65" s="352"/>
      <c r="H65" s="352"/>
      <c r="I65" s="352"/>
      <c r="J65" s="352"/>
      <c r="K65" s="352"/>
      <c r="L65" s="352"/>
      <c r="M65" s="352"/>
    </row>
    <row r="66" spans="1:13" ht="24.95" customHeight="1"/>
    <row r="67" spans="1:13" ht="171.95" customHeight="1"/>
  </sheetData>
  <mergeCells count="25">
    <mergeCell ref="A18:M18"/>
    <mergeCell ref="A33:M33"/>
    <mergeCell ref="A48:M48"/>
    <mergeCell ref="A65:M65"/>
    <mergeCell ref="I11:I16"/>
    <mergeCell ref="J11:J16"/>
    <mergeCell ref="K11:K16"/>
    <mergeCell ref="L11:L16"/>
    <mergeCell ref="M11:M16"/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  <mergeCell ref="J9:K10"/>
    <mergeCell ref="D11:D16"/>
    <mergeCell ref="E11:E16"/>
    <mergeCell ref="F11:F16"/>
    <mergeCell ref="G11:G16"/>
    <mergeCell ref="H11:H16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8"/>
  <dimension ref="A1:BB110"/>
  <sheetViews>
    <sheetView showGridLines="0" showZero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1.7109375" style="25" customWidth="1"/>
    <col min="2" max="2" width="4.140625" style="25" customWidth="1"/>
    <col min="3" max="3" width="28.140625" style="25" customWidth="1"/>
    <col min="4" max="5" width="10.42578125" style="25" customWidth="1"/>
    <col min="6" max="6" width="10.5703125" style="25" customWidth="1"/>
    <col min="7" max="13" width="10.42578125" style="25" customWidth="1"/>
    <col min="14" max="22" width="14.28515625" style="25" customWidth="1"/>
    <col min="23" max="23" width="8.140625" style="25" customWidth="1"/>
    <col min="24" max="16384" width="11.42578125" style="25"/>
  </cols>
  <sheetData>
    <row r="1" spans="1:14" s="291" customFormat="1" ht="20.100000000000001" customHeight="1">
      <c r="A1" s="399" t="s">
        <v>255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</row>
    <row r="2" spans="1:14" s="291" customFormat="1" ht="20.100000000000001" customHeight="1">
      <c r="A2" s="399" t="s">
        <v>287</v>
      </c>
      <c r="B2" s="399"/>
      <c r="C2" s="399"/>
      <c r="D2" s="399"/>
      <c r="E2" s="399"/>
      <c r="F2" s="399"/>
      <c r="G2" s="399"/>
      <c r="H2" s="399"/>
      <c r="I2" s="399"/>
      <c r="J2" s="399"/>
      <c r="K2" s="399"/>
      <c r="L2" s="399"/>
      <c r="M2" s="399"/>
    </row>
    <row r="3" spans="1:14" ht="8.1" customHeight="1">
      <c r="A3" s="471"/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</row>
    <row r="4" spans="1:14" ht="8.1" customHeight="1">
      <c r="A4" s="389" t="s">
        <v>134</v>
      </c>
      <c r="B4" s="389"/>
      <c r="C4" s="356"/>
      <c r="D4" s="361" t="s">
        <v>135</v>
      </c>
      <c r="E4" s="472"/>
      <c r="F4" s="361" t="s">
        <v>288</v>
      </c>
      <c r="G4" s="477"/>
      <c r="H4" s="477"/>
      <c r="I4" s="477"/>
      <c r="J4" s="477"/>
      <c r="K4" s="477"/>
      <c r="L4" s="477"/>
      <c r="M4" s="477"/>
    </row>
    <row r="5" spans="1:14" ht="8.1" customHeight="1">
      <c r="A5" s="357"/>
      <c r="B5" s="357"/>
      <c r="C5" s="358"/>
      <c r="D5" s="473"/>
      <c r="E5" s="474"/>
      <c r="F5" s="473"/>
      <c r="G5" s="487"/>
      <c r="H5" s="487"/>
      <c r="I5" s="487"/>
      <c r="J5" s="487"/>
      <c r="K5" s="487"/>
      <c r="L5" s="487"/>
      <c r="M5" s="487"/>
    </row>
    <row r="6" spans="1:14" ht="8.1" customHeight="1">
      <c r="A6" s="357"/>
      <c r="B6" s="357"/>
      <c r="C6" s="358"/>
      <c r="D6" s="473"/>
      <c r="E6" s="474"/>
      <c r="F6" s="475"/>
      <c r="G6" s="479"/>
      <c r="H6" s="479"/>
      <c r="I6" s="479"/>
      <c r="J6" s="479"/>
      <c r="K6" s="479"/>
      <c r="L6" s="478"/>
      <c r="M6" s="478"/>
      <c r="N6" s="37"/>
    </row>
    <row r="7" spans="1:14" ht="8.1" customHeight="1">
      <c r="A7" s="357"/>
      <c r="B7" s="357"/>
      <c r="C7" s="358"/>
      <c r="D7" s="473"/>
      <c r="E7" s="474"/>
      <c r="F7" s="361" t="s">
        <v>289</v>
      </c>
      <c r="G7" s="389"/>
      <c r="H7" s="361" t="s">
        <v>290</v>
      </c>
      <c r="I7" s="436"/>
      <c r="J7" s="361" t="s">
        <v>291</v>
      </c>
      <c r="K7" s="435"/>
      <c r="L7" s="361" t="s">
        <v>292</v>
      </c>
      <c r="M7" s="435"/>
      <c r="N7" s="37"/>
    </row>
    <row r="8" spans="1:14" ht="8.1" customHeight="1">
      <c r="A8" s="357"/>
      <c r="B8" s="357"/>
      <c r="C8" s="358"/>
      <c r="D8" s="473"/>
      <c r="E8" s="474"/>
      <c r="F8" s="362"/>
      <c r="G8" s="391"/>
      <c r="H8" s="431"/>
      <c r="I8" s="438"/>
      <c r="J8" s="431"/>
      <c r="K8" s="437"/>
      <c r="L8" s="431"/>
      <c r="M8" s="437"/>
      <c r="N8" s="37"/>
    </row>
    <row r="9" spans="1:14" ht="8.1" customHeight="1">
      <c r="A9" s="357"/>
      <c r="B9" s="357"/>
      <c r="C9" s="358"/>
      <c r="D9" s="475"/>
      <c r="E9" s="476"/>
      <c r="F9" s="363"/>
      <c r="G9" s="388"/>
      <c r="H9" s="432"/>
      <c r="I9" s="440"/>
      <c r="J9" s="432"/>
      <c r="K9" s="439"/>
      <c r="L9" s="432"/>
      <c r="M9" s="437"/>
      <c r="N9" s="37"/>
    </row>
    <row r="10" spans="1:14" ht="6.95" customHeight="1">
      <c r="A10" s="357"/>
      <c r="B10" s="357"/>
      <c r="C10" s="358"/>
      <c r="D10" s="364" t="s">
        <v>1</v>
      </c>
      <c r="E10" s="364" t="s">
        <v>278</v>
      </c>
      <c r="F10" s="364" t="s">
        <v>1</v>
      </c>
      <c r="G10" s="364" t="s">
        <v>278</v>
      </c>
      <c r="H10" s="364" t="s">
        <v>1</v>
      </c>
      <c r="I10" s="364" t="s">
        <v>278</v>
      </c>
      <c r="J10" s="364" t="s">
        <v>1</v>
      </c>
      <c r="K10" s="364" t="s">
        <v>278</v>
      </c>
      <c r="L10" s="362" t="s">
        <v>1</v>
      </c>
      <c r="M10" s="361" t="s">
        <v>278</v>
      </c>
      <c r="N10" s="37"/>
    </row>
    <row r="11" spans="1:14" ht="6.95" customHeight="1">
      <c r="A11" s="357"/>
      <c r="B11" s="357"/>
      <c r="C11" s="358"/>
      <c r="D11" s="485"/>
      <c r="E11" s="485"/>
      <c r="F11" s="485"/>
      <c r="G11" s="485"/>
      <c r="H11" s="485"/>
      <c r="I11" s="485"/>
      <c r="J11" s="485"/>
      <c r="K11" s="485"/>
      <c r="L11" s="481"/>
      <c r="M11" s="481"/>
      <c r="N11" s="37"/>
    </row>
    <row r="12" spans="1:14" ht="6.95" customHeight="1">
      <c r="A12" s="357"/>
      <c r="B12" s="357"/>
      <c r="C12" s="358"/>
      <c r="D12" s="485"/>
      <c r="E12" s="485"/>
      <c r="F12" s="485"/>
      <c r="G12" s="485"/>
      <c r="H12" s="485"/>
      <c r="I12" s="485"/>
      <c r="J12" s="485"/>
      <c r="K12" s="485"/>
      <c r="L12" s="481"/>
      <c r="M12" s="481"/>
      <c r="N12" s="37"/>
    </row>
    <row r="13" spans="1:14" ht="6.95" customHeight="1">
      <c r="A13" s="357"/>
      <c r="B13" s="357"/>
      <c r="C13" s="358"/>
      <c r="D13" s="485"/>
      <c r="E13" s="485"/>
      <c r="F13" s="485"/>
      <c r="G13" s="485"/>
      <c r="H13" s="485"/>
      <c r="I13" s="485"/>
      <c r="J13" s="485"/>
      <c r="K13" s="485"/>
      <c r="L13" s="481"/>
      <c r="M13" s="481"/>
      <c r="N13" s="37"/>
    </row>
    <row r="14" spans="1:14" ht="6.95" customHeight="1">
      <c r="A14" s="357"/>
      <c r="B14" s="357"/>
      <c r="C14" s="358"/>
      <c r="D14" s="485"/>
      <c r="E14" s="485"/>
      <c r="F14" s="485"/>
      <c r="G14" s="485"/>
      <c r="H14" s="485"/>
      <c r="I14" s="485"/>
      <c r="J14" s="485"/>
      <c r="K14" s="485"/>
      <c r="L14" s="481"/>
      <c r="M14" s="481"/>
      <c r="N14" s="37"/>
    </row>
    <row r="15" spans="1:14" ht="6.95" customHeight="1">
      <c r="A15" s="357"/>
      <c r="B15" s="357"/>
      <c r="C15" s="358"/>
      <c r="D15" s="486"/>
      <c r="E15" s="486"/>
      <c r="F15" s="486"/>
      <c r="G15" s="486"/>
      <c r="H15" s="486"/>
      <c r="I15" s="486"/>
      <c r="J15" s="486"/>
      <c r="K15" s="486"/>
      <c r="L15" s="483"/>
      <c r="M15" s="483"/>
      <c r="N15" s="37"/>
    </row>
    <row r="16" spans="1:14" ht="20.100000000000001" customHeight="1">
      <c r="A16" s="359"/>
      <c r="B16" s="359"/>
      <c r="C16" s="360"/>
      <c r="D16" s="90" t="s">
        <v>6</v>
      </c>
      <c r="E16" s="90" t="s">
        <v>106</v>
      </c>
      <c r="F16" s="90" t="s">
        <v>6</v>
      </c>
      <c r="G16" s="90" t="s">
        <v>106</v>
      </c>
      <c r="H16" s="90" t="s">
        <v>6</v>
      </c>
      <c r="I16" s="90" t="s">
        <v>106</v>
      </c>
      <c r="J16" s="90" t="s">
        <v>6</v>
      </c>
      <c r="K16" s="90" t="s">
        <v>106</v>
      </c>
      <c r="L16" s="90" t="s">
        <v>6</v>
      </c>
      <c r="M16" s="32" t="s">
        <v>106</v>
      </c>
      <c r="N16" s="37"/>
    </row>
    <row r="17" spans="1:54" ht="24" customHeight="1">
      <c r="A17" s="434" t="s">
        <v>0</v>
      </c>
      <c r="B17" s="434"/>
      <c r="C17" s="434"/>
      <c r="D17" s="434"/>
      <c r="E17" s="434"/>
      <c r="F17" s="434"/>
      <c r="G17" s="434"/>
      <c r="H17" s="434"/>
      <c r="I17" s="434"/>
      <c r="J17" s="434"/>
      <c r="K17" s="434"/>
      <c r="L17" s="434"/>
      <c r="M17" s="434"/>
      <c r="N17" s="37"/>
    </row>
    <row r="18" spans="1:54" ht="20.100000000000001" customHeight="1">
      <c r="A18" s="25" t="s">
        <v>17</v>
      </c>
      <c r="D18" s="10">
        <v>17650</v>
      </c>
      <c r="E18" s="10">
        <v>9541.1</v>
      </c>
      <c r="F18" s="10">
        <v>4918</v>
      </c>
      <c r="G18" s="10">
        <v>1935</v>
      </c>
      <c r="H18" s="10">
        <v>8754</v>
      </c>
      <c r="I18" s="10">
        <v>4963.7</v>
      </c>
      <c r="J18" s="10">
        <v>3950</v>
      </c>
      <c r="K18" s="10">
        <v>2631.2</v>
      </c>
      <c r="L18" s="10">
        <v>28</v>
      </c>
      <c r="M18" s="10">
        <v>11.3</v>
      </c>
      <c r="N18" s="94"/>
      <c r="O18" s="95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0"/>
      <c r="AB18" s="40">
        <v>0</v>
      </c>
      <c r="AC18" s="40">
        <v>0</v>
      </c>
      <c r="AD18" s="40">
        <v>0</v>
      </c>
      <c r="AE18" s="40">
        <v>0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0</v>
      </c>
      <c r="AM18" s="40">
        <v>0</v>
      </c>
      <c r="AN18" s="40">
        <v>0</v>
      </c>
      <c r="AO18" s="40">
        <v>0</v>
      </c>
      <c r="AP18" s="40">
        <v>0</v>
      </c>
      <c r="AQ18" s="40">
        <v>0</v>
      </c>
      <c r="AR18" s="40">
        <v>0</v>
      </c>
      <c r="AS18" s="40">
        <v>0</v>
      </c>
      <c r="AT18" s="40">
        <v>0</v>
      </c>
      <c r="AU18" s="40">
        <v>0</v>
      </c>
      <c r="AV18" s="40">
        <v>0</v>
      </c>
      <c r="AW18" s="40">
        <v>0</v>
      </c>
      <c r="AX18" s="40">
        <v>0</v>
      </c>
      <c r="AY18" s="40"/>
      <c r="AZ18" s="40"/>
      <c r="BA18" s="40"/>
      <c r="BB18" s="40"/>
    </row>
    <row r="19" spans="1:54" ht="19.5" customHeight="1">
      <c r="A19" s="25" t="s">
        <v>18</v>
      </c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94"/>
      <c r="O19" s="95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F19" s="40"/>
      <c r="AG19" s="40"/>
      <c r="AH19" s="40"/>
      <c r="AI19" s="40"/>
      <c r="AJ19" s="40"/>
      <c r="AK19" s="40"/>
      <c r="AL19" s="40"/>
      <c r="AM19" s="40"/>
      <c r="AN19" s="40"/>
      <c r="AO19" s="40"/>
      <c r="AP19" s="40"/>
      <c r="AQ19" s="40"/>
      <c r="AR19" s="40"/>
      <c r="AS19" s="40"/>
      <c r="AT19" s="40"/>
      <c r="AU19" s="40"/>
      <c r="AV19" s="40"/>
      <c r="AW19" s="40"/>
      <c r="AX19" s="40"/>
      <c r="AY19" s="40"/>
      <c r="AZ19" s="40"/>
      <c r="BA19" s="40"/>
      <c r="BB19" s="40"/>
    </row>
    <row r="20" spans="1:54" ht="15.6" customHeight="1">
      <c r="A20" s="55"/>
      <c r="B20" s="25" t="s">
        <v>280</v>
      </c>
      <c r="C20" s="93"/>
      <c r="D20" s="10">
        <v>4447</v>
      </c>
      <c r="E20" s="10">
        <v>766.9</v>
      </c>
      <c r="F20" s="10">
        <v>1676</v>
      </c>
      <c r="G20" s="10">
        <v>265.89999999999998</v>
      </c>
      <c r="H20" s="10">
        <v>2230</v>
      </c>
      <c r="I20" s="10">
        <v>399.70000000000005</v>
      </c>
      <c r="J20" s="10">
        <v>537</v>
      </c>
      <c r="K20" s="10">
        <v>100.39999999999999</v>
      </c>
      <c r="L20" s="10">
        <v>4</v>
      </c>
      <c r="M20" s="10">
        <v>0.9</v>
      </c>
      <c r="N20" s="94"/>
      <c r="O20" s="95"/>
    </row>
    <row r="21" spans="1:54" ht="15.6" customHeight="1">
      <c r="B21" s="25" t="s">
        <v>281</v>
      </c>
      <c r="D21" s="10">
        <v>1089</v>
      </c>
      <c r="E21" s="10">
        <v>272</v>
      </c>
      <c r="F21" s="10">
        <v>426</v>
      </c>
      <c r="G21" s="10">
        <v>102.4</v>
      </c>
      <c r="H21" s="10">
        <v>529</v>
      </c>
      <c r="I21" s="10">
        <v>128.5</v>
      </c>
      <c r="J21" s="10">
        <v>134</v>
      </c>
      <c r="K21" s="10">
        <v>41.099999999999994</v>
      </c>
      <c r="L21" s="10">
        <v>0</v>
      </c>
      <c r="M21" s="10">
        <v>0</v>
      </c>
      <c r="N21" s="94"/>
      <c r="O21" s="95"/>
    </row>
    <row r="22" spans="1:54" ht="15.6" customHeight="1">
      <c r="B22" s="25" t="s">
        <v>282</v>
      </c>
      <c r="D22" s="10">
        <v>1668</v>
      </c>
      <c r="E22" s="10">
        <v>942.5</v>
      </c>
      <c r="F22" s="10">
        <v>579</v>
      </c>
      <c r="G22" s="10">
        <v>238.5</v>
      </c>
      <c r="H22" s="10">
        <v>798</v>
      </c>
      <c r="I22" s="10">
        <v>458</v>
      </c>
      <c r="J22" s="10">
        <v>289</v>
      </c>
      <c r="K22" s="10">
        <v>245.2</v>
      </c>
      <c r="L22" s="10">
        <v>2</v>
      </c>
      <c r="M22" s="10">
        <v>0.8</v>
      </c>
      <c r="N22" s="94"/>
      <c r="O22" s="95"/>
    </row>
    <row r="23" spans="1:54" ht="15.6" customHeight="1">
      <c r="A23" s="56"/>
      <c r="B23" s="56" t="s">
        <v>10</v>
      </c>
      <c r="D23" s="10">
        <v>74</v>
      </c>
      <c r="E23" s="10">
        <v>89.7</v>
      </c>
      <c r="F23" s="10">
        <v>12</v>
      </c>
      <c r="G23" s="10">
        <v>11.8</v>
      </c>
      <c r="H23" s="10">
        <v>30</v>
      </c>
      <c r="I23" s="10">
        <v>36.200000000000003</v>
      </c>
      <c r="J23" s="10">
        <v>32</v>
      </c>
      <c r="K23" s="10">
        <v>41.7</v>
      </c>
      <c r="L23" s="10">
        <v>0</v>
      </c>
      <c r="M23" s="10">
        <v>0</v>
      </c>
      <c r="N23" s="94"/>
      <c r="O23" s="95"/>
    </row>
    <row r="24" spans="1:54" ht="16.5" customHeight="1">
      <c r="A24" s="48"/>
      <c r="B24" s="56"/>
      <c r="C24" s="92" t="s">
        <v>283</v>
      </c>
      <c r="D24" s="10">
        <v>7278</v>
      </c>
      <c r="E24" s="10">
        <v>2071.1999999999998</v>
      </c>
      <c r="F24" s="10">
        <v>2693</v>
      </c>
      <c r="G24" s="10">
        <v>618.59999999999991</v>
      </c>
      <c r="H24" s="10">
        <v>3587</v>
      </c>
      <c r="I24" s="10">
        <v>1022.4000000000001</v>
      </c>
      <c r="J24" s="10">
        <v>992</v>
      </c>
      <c r="K24" s="10">
        <v>428.5</v>
      </c>
      <c r="L24" s="10">
        <v>6</v>
      </c>
      <c r="M24" s="10">
        <v>1.7</v>
      </c>
      <c r="N24" s="94"/>
      <c r="O24" s="95"/>
    </row>
    <row r="25" spans="1:54" ht="20.100000000000001" customHeight="1">
      <c r="A25" s="25" t="s">
        <v>46</v>
      </c>
      <c r="B25" s="56"/>
      <c r="C25" s="92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95"/>
    </row>
    <row r="26" spans="1:54" ht="15.6" customHeight="1">
      <c r="A26" s="55"/>
      <c r="B26" s="25" t="s">
        <v>47</v>
      </c>
      <c r="C26" s="93"/>
      <c r="D26" s="10">
        <v>244</v>
      </c>
      <c r="E26" s="10">
        <v>432.4</v>
      </c>
      <c r="F26" s="10">
        <v>35</v>
      </c>
      <c r="G26" s="10">
        <v>58.9</v>
      </c>
      <c r="H26" s="10">
        <v>145</v>
      </c>
      <c r="I26" s="10">
        <v>238.6</v>
      </c>
      <c r="J26" s="10">
        <v>60</v>
      </c>
      <c r="K26" s="10">
        <v>134.5</v>
      </c>
      <c r="L26" s="10">
        <v>4</v>
      </c>
      <c r="M26" s="10">
        <v>0.4</v>
      </c>
      <c r="N26" s="94"/>
      <c r="O26" s="95"/>
    </row>
    <row r="27" spans="1:54" ht="15.6" customHeight="1">
      <c r="B27" s="25" t="s">
        <v>48</v>
      </c>
      <c r="D27" s="10">
        <v>1073</v>
      </c>
      <c r="E27" s="10">
        <v>1286.5</v>
      </c>
      <c r="F27" s="10">
        <v>136</v>
      </c>
      <c r="G27" s="10">
        <v>129.80000000000001</v>
      </c>
      <c r="H27" s="10">
        <v>522</v>
      </c>
      <c r="I27" s="10">
        <v>706.1</v>
      </c>
      <c r="J27" s="10">
        <v>414</v>
      </c>
      <c r="K27" s="10">
        <v>450.5</v>
      </c>
      <c r="L27" s="10">
        <v>1</v>
      </c>
      <c r="M27" s="10">
        <v>0.1</v>
      </c>
      <c r="N27" s="94"/>
      <c r="O27" s="95"/>
    </row>
    <row r="28" spans="1:54" ht="15.6" customHeight="1">
      <c r="B28" s="25" t="s">
        <v>187</v>
      </c>
      <c r="D28" s="10">
        <v>2932</v>
      </c>
      <c r="E28" s="10">
        <v>935</v>
      </c>
      <c r="F28" s="10">
        <v>1021</v>
      </c>
      <c r="G28" s="10">
        <v>293.3</v>
      </c>
      <c r="H28" s="10">
        <v>1381</v>
      </c>
      <c r="I28" s="10">
        <v>465.1</v>
      </c>
      <c r="J28" s="10">
        <v>526</v>
      </c>
      <c r="K28" s="10">
        <v>175.1</v>
      </c>
      <c r="L28" s="10">
        <v>4</v>
      </c>
      <c r="M28" s="10">
        <v>1.5</v>
      </c>
      <c r="N28" s="94"/>
      <c r="O28" s="95"/>
    </row>
    <row r="29" spans="1:54" ht="15.6" customHeight="1">
      <c r="B29" s="58" t="s">
        <v>285</v>
      </c>
      <c r="D29" s="10">
        <v>4938</v>
      </c>
      <c r="E29" s="10">
        <v>4034.6</v>
      </c>
      <c r="F29" s="10">
        <v>823</v>
      </c>
      <c r="G29" s="10">
        <v>686</v>
      </c>
      <c r="H29" s="10">
        <v>2555</v>
      </c>
      <c r="I29" s="10">
        <v>2150.5</v>
      </c>
      <c r="J29" s="10">
        <v>1551</v>
      </c>
      <c r="K29" s="10">
        <v>1192.8000000000002</v>
      </c>
      <c r="L29" s="10">
        <v>9</v>
      </c>
      <c r="M29" s="10">
        <v>5.3</v>
      </c>
      <c r="N29" s="94"/>
      <c r="O29" s="95"/>
    </row>
    <row r="30" spans="1:54" ht="15.6" customHeight="1">
      <c r="B30" s="58" t="s">
        <v>293</v>
      </c>
      <c r="C30" s="24" t="s">
        <v>51</v>
      </c>
      <c r="D30" s="10">
        <v>1458</v>
      </c>
      <c r="E30" s="10">
        <v>1618.8</v>
      </c>
      <c r="F30" s="10">
        <v>297</v>
      </c>
      <c r="G30" s="10">
        <v>364.5</v>
      </c>
      <c r="H30" s="10">
        <v>774</v>
      </c>
      <c r="I30" s="10">
        <v>930.80000000000007</v>
      </c>
      <c r="J30" s="10">
        <v>384</v>
      </c>
      <c r="K30" s="10">
        <v>321.8</v>
      </c>
      <c r="L30" s="10">
        <v>3</v>
      </c>
      <c r="M30" s="10">
        <v>1.8</v>
      </c>
      <c r="N30" s="94"/>
      <c r="O30" s="95"/>
    </row>
    <row r="31" spans="1:54" ht="15.6" customHeight="1">
      <c r="B31" s="58"/>
      <c r="C31" s="24" t="s">
        <v>52</v>
      </c>
      <c r="D31" s="10">
        <v>846</v>
      </c>
      <c r="E31" s="10">
        <v>752.7</v>
      </c>
      <c r="F31" s="10">
        <v>89</v>
      </c>
      <c r="G31" s="10">
        <v>53.9</v>
      </c>
      <c r="H31" s="10">
        <v>410</v>
      </c>
      <c r="I31" s="10">
        <v>359.29999999999995</v>
      </c>
      <c r="J31" s="10">
        <v>346</v>
      </c>
      <c r="K31" s="10">
        <v>339.4</v>
      </c>
      <c r="L31" s="10">
        <v>1</v>
      </c>
      <c r="M31" s="10">
        <v>0.1</v>
      </c>
      <c r="N31" s="94"/>
      <c r="O31" s="95"/>
    </row>
    <row r="32" spans="1:54" ht="15.6" customHeight="1">
      <c r="B32" s="58"/>
      <c r="C32" s="24" t="s">
        <v>53</v>
      </c>
      <c r="D32" s="10">
        <v>1335</v>
      </c>
      <c r="E32" s="10">
        <v>996.8</v>
      </c>
      <c r="F32" s="10">
        <v>217</v>
      </c>
      <c r="G32" s="10">
        <v>129.9</v>
      </c>
      <c r="H32" s="10">
        <v>714</v>
      </c>
      <c r="I32" s="10">
        <v>520.4</v>
      </c>
      <c r="J32" s="10">
        <v>401</v>
      </c>
      <c r="K32" s="10">
        <v>343.9</v>
      </c>
      <c r="L32" s="10">
        <v>3</v>
      </c>
      <c r="M32" s="10">
        <v>2.6</v>
      </c>
      <c r="N32" s="94"/>
      <c r="O32" s="95"/>
    </row>
    <row r="33" spans="1:15" ht="15.6" customHeight="1">
      <c r="B33" s="58"/>
      <c r="C33" s="24" t="s">
        <v>54</v>
      </c>
      <c r="D33" s="10">
        <v>616</v>
      </c>
      <c r="E33" s="10">
        <v>416.4</v>
      </c>
      <c r="F33" s="10">
        <v>113</v>
      </c>
      <c r="G33" s="10">
        <v>90.1</v>
      </c>
      <c r="H33" s="10">
        <v>287</v>
      </c>
      <c r="I33" s="10">
        <v>213.4</v>
      </c>
      <c r="J33" s="10">
        <v>215</v>
      </c>
      <c r="K33" s="10">
        <v>112</v>
      </c>
      <c r="L33" s="10">
        <v>1</v>
      </c>
      <c r="M33" s="10">
        <v>0.8</v>
      </c>
      <c r="N33" s="94"/>
      <c r="O33" s="95"/>
    </row>
    <row r="34" spans="1:15" ht="15.6" customHeight="1">
      <c r="B34" s="58" t="s">
        <v>55</v>
      </c>
      <c r="D34" s="10">
        <v>1185</v>
      </c>
      <c r="E34" s="10">
        <v>781.5</v>
      </c>
      <c r="F34" s="10">
        <v>210</v>
      </c>
      <c r="G34" s="10">
        <v>148.5</v>
      </c>
      <c r="H34" s="10">
        <v>564</v>
      </c>
      <c r="I34" s="10">
        <v>380.8</v>
      </c>
      <c r="J34" s="10">
        <v>407</v>
      </c>
      <c r="K34" s="10">
        <v>249.89999999999998</v>
      </c>
      <c r="L34" s="10">
        <v>4</v>
      </c>
      <c r="M34" s="10">
        <v>2.2999999999999998</v>
      </c>
      <c r="N34" s="94"/>
      <c r="O34" s="95"/>
    </row>
    <row r="35" spans="1:15" ht="16.5" customHeight="1">
      <c r="C35" s="92" t="s">
        <v>283</v>
      </c>
      <c r="D35" s="10">
        <v>10372</v>
      </c>
      <c r="E35" s="10">
        <v>7470</v>
      </c>
      <c r="F35" s="10">
        <v>2225</v>
      </c>
      <c r="G35" s="10">
        <v>1316.4</v>
      </c>
      <c r="H35" s="10">
        <v>5167</v>
      </c>
      <c r="I35" s="10">
        <v>3941.1000000000004</v>
      </c>
      <c r="J35" s="10">
        <v>2958</v>
      </c>
      <c r="K35" s="10">
        <v>2202.6999999999998</v>
      </c>
      <c r="L35" s="10">
        <v>22</v>
      </c>
      <c r="M35" s="10">
        <v>9.6</v>
      </c>
      <c r="N35" s="94"/>
    </row>
    <row r="36" spans="1:15" ht="24" customHeight="1">
      <c r="A36" s="433" t="s">
        <v>26</v>
      </c>
      <c r="B36" s="433"/>
      <c r="C36" s="433"/>
      <c r="D36" s="433"/>
      <c r="E36" s="433"/>
      <c r="F36" s="433"/>
      <c r="G36" s="433"/>
      <c r="H36" s="433"/>
      <c r="I36" s="433"/>
      <c r="J36" s="433"/>
      <c r="K36" s="433"/>
      <c r="L36" s="433"/>
      <c r="M36" s="433"/>
    </row>
    <row r="37" spans="1:15" ht="20.100000000000001" customHeight="1">
      <c r="A37" s="25" t="s">
        <v>17</v>
      </c>
      <c r="D37" s="10">
        <v>13364</v>
      </c>
      <c r="E37" s="10">
        <v>7131.7</v>
      </c>
      <c r="F37" s="10">
        <v>3210</v>
      </c>
      <c r="G37" s="10">
        <v>1234.5999999999999</v>
      </c>
      <c r="H37" s="10">
        <v>7233</v>
      </c>
      <c r="I37" s="10">
        <v>4070.9</v>
      </c>
      <c r="J37" s="10">
        <v>2901</v>
      </c>
      <c r="K37" s="10">
        <v>1818.2</v>
      </c>
      <c r="L37" s="10">
        <v>20</v>
      </c>
      <c r="M37" s="10">
        <v>8</v>
      </c>
      <c r="N37" s="94"/>
      <c r="O37" s="95"/>
    </row>
    <row r="38" spans="1:15" ht="20.100000000000001" customHeight="1">
      <c r="A38" s="25" t="s">
        <v>18</v>
      </c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94"/>
      <c r="O38" s="95"/>
    </row>
    <row r="39" spans="1:15" ht="15.6" customHeight="1">
      <c r="A39" s="55"/>
      <c r="B39" s="25" t="s">
        <v>280</v>
      </c>
      <c r="C39" s="93"/>
      <c r="D39" s="10">
        <v>3748</v>
      </c>
      <c r="E39" s="10">
        <v>672.4</v>
      </c>
      <c r="F39" s="10">
        <v>1208</v>
      </c>
      <c r="G39" s="10">
        <v>203</v>
      </c>
      <c r="H39" s="10">
        <v>2053</v>
      </c>
      <c r="I39" s="10">
        <v>375.9</v>
      </c>
      <c r="J39" s="10">
        <v>484</v>
      </c>
      <c r="K39" s="10">
        <v>92.9</v>
      </c>
      <c r="L39" s="10">
        <v>3</v>
      </c>
      <c r="M39" s="10">
        <v>0.6</v>
      </c>
      <c r="N39" s="94"/>
      <c r="O39" s="95"/>
    </row>
    <row r="40" spans="1:15" ht="15.6" customHeight="1">
      <c r="B40" s="25" t="s">
        <v>281</v>
      </c>
      <c r="D40" s="10">
        <v>965</v>
      </c>
      <c r="E40" s="10">
        <v>243.2</v>
      </c>
      <c r="F40" s="10">
        <v>333</v>
      </c>
      <c r="G40" s="10">
        <v>82.3</v>
      </c>
      <c r="H40" s="10">
        <v>507</v>
      </c>
      <c r="I40" s="10">
        <v>122.5</v>
      </c>
      <c r="J40" s="10">
        <v>125</v>
      </c>
      <c r="K40" s="10">
        <v>38.4</v>
      </c>
      <c r="L40" s="10">
        <v>0</v>
      </c>
      <c r="M40" s="10">
        <v>0</v>
      </c>
      <c r="N40" s="94"/>
      <c r="O40" s="95"/>
    </row>
    <row r="41" spans="1:15" ht="15.6" customHeight="1">
      <c r="B41" s="25" t="s">
        <v>282</v>
      </c>
      <c r="D41" s="10">
        <v>989</v>
      </c>
      <c r="E41" s="10">
        <v>497.8</v>
      </c>
      <c r="F41" s="10">
        <v>320</v>
      </c>
      <c r="G41" s="10">
        <v>128</v>
      </c>
      <c r="H41" s="10">
        <v>566</v>
      </c>
      <c r="I41" s="10">
        <v>300.39999999999998</v>
      </c>
      <c r="J41" s="10">
        <v>103</v>
      </c>
      <c r="K41" s="10">
        <v>69.3</v>
      </c>
      <c r="L41" s="10">
        <v>0</v>
      </c>
      <c r="M41" s="10">
        <v>0</v>
      </c>
      <c r="N41" s="94"/>
      <c r="O41" s="95"/>
    </row>
    <row r="42" spans="1:15" ht="15.6" customHeight="1">
      <c r="A42" s="56"/>
      <c r="B42" s="56" t="s">
        <v>10</v>
      </c>
      <c r="D42" s="10">
        <v>66</v>
      </c>
      <c r="E42" s="10">
        <v>80.400000000000006</v>
      </c>
      <c r="F42" s="10">
        <v>9</v>
      </c>
      <c r="G42" s="10">
        <v>9.6999999999999993</v>
      </c>
      <c r="H42" s="10">
        <v>26</v>
      </c>
      <c r="I42" s="10">
        <v>32.700000000000003</v>
      </c>
      <c r="J42" s="10">
        <v>31</v>
      </c>
      <c r="K42" s="10">
        <v>38</v>
      </c>
      <c r="L42" s="10">
        <v>0</v>
      </c>
      <c r="M42" s="10">
        <v>0</v>
      </c>
      <c r="N42" s="94"/>
      <c r="O42" s="95"/>
    </row>
    <row r="43" spans="1:15" ht="16.5" customHeight="1">
      <c r="A43" s="48"/>
      <c r="B43" s="56"/>
      <c r="C43" s="92" t="s">
        <v>283</v>
      </c>
      <c r="D43" s="10">
        <v>5768</v>
      </c>
      <c r="E43" s="10">
        <v>1493.8</v>
      </c>
      <c r="F43" s="10">
        <v>1870</v>
      </c>
      <c r="G43" s="10">
        <v>423</v>
      </c>
      <c r="H43" s="10">
        <v>3152</v>
      </c>
      <c r="I43" s="10">
        <v>831.59999999999991</v>
      </c>
      <c r="J43" s="10">
        <v>743</v>
      </c>
      <c r="K43" s="10">
        <v>238.7</v>
      </c>
      <c r="L43" s="10">
        <v>3</v>
      </c>
      <c r="M43" s="10">
        <v>0.6</v>
      </c>
      <c r="N43" s="94"/>
      <c r="O43" s="95"/>
    </row>
    <row r="44" spans="1:15" ht="20.100000000000001" customHeight="1">
      <c r="A44" s="25" t="s">
        <v>46</v>
      </c>
      <c r="B44" s="56"/>
      <c r="C44" s="92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95"/>
    </row>
    <row r="45" spans="1:15" ht="15.6" customHeight="1">
      <c r="A45" s="55"/>
      <c r="B45" s="25" t="s">
        <v>47</v>
      </c>
      <c r="C45" s="93"/>
      <c r="D45" s="10">
        <v>125</v>
      </c>
      <c r="E45" s="10">
        <v>292.10000000000002</v>
      </c>
      <c r="F45" s="10">
        <v>11</v>
      </c>
      <c r="G45" s="10">
        <v>22.200000000000003</v>
      </c>
      <c r="H45" s="10">
        <v>84</v>
      </c>
      <c r="I45" s="10">
        <v>184.60000000000002</v>
      </c>
      <c r="J45" s="10">
        <v>28</v>
      </c>
      <c r="K45" s="10">
        <v>84.9</v>
      </c>
      <c r="L45" s="10">
        <v>2</v>
      </c>
      <c r="M45" s="10">
        <v>0.2</v>
      </c>
      <c r="N45" s="94"/>
      <c r="O45" s="95"/>
    </row>
    <row r="46" spans="1:15" ht="15.6" customHeight="1">
      <c r="B46" s="25" t="s">
        <v>48</v>
      </c>
      <c r="D46" s="10">
        <v>780</v>
      </c>
      <c r="E46" s="10">
        <v>991.4</v>
      </c>
      <c r="F46" s="10">
        <v>72</v>
      </c>
      <c r="G46" s="10">
        <v>87.699999999999989</v>
      </c>
      <c r="H46" s="10">
        <v>418</v>
      </c>
      <c r="I46" s="10">
        <v>607.9</v>
      </c>
      <c r="J46" s="10">
        <v>289</v>
      </c>
      <c r="K46" s="10">
        <v>295.7</v>
      </c>
      <c r="L46" s="10">
        <v>1</v>
      </c>
      <c r="M46" s="10">
        <v>0.1</v>
      </c>
      <c r="N46" s="94"/>
      <c r="O46" s="95"/>
    </row>
    <row r="47" spans="1:15" ht="15.6" customHeight="1">
      <c r="B47" s="25" t="s">
        <v>187</v>
      </c>
      <c r="D47" s="10">
        <v>2251</v>
      </c>
      <c r="E47" s="10">
        <v>730.4</v>
      </c>
      <c r="F47" s="10">
        <v>663</v>
      </c>
      <c r="G47" s="10">
        <v>210.10000000000002</v>
      </c>
      <c r="H47" s="10">
        <v>1158</v>
      </c>
      <c r="I47" s="10">
        <v>381.6</v>
      </c>
      <c r="J47" s="10">
        <v>427</v>
      </c>
      <c r="K47" s="10">
        <v>137.6</v>
      </c>
      <c r="L47" s="10">
        <v>3</v>
      </c>
      <c r="M47" s="10">
        <v>1</v>
      </c>
      <c r="N47" s="94"/>
      <c r="O47" s="95"/>
    </row>
    <row r="48" spans="1:15" ht="15.6" customHeight="1">
      <c r="B48" s="58" t="s">
        <v>285</v>
      </c>
      <c r="D48" s="10">
        <v>3750</v>
      </c>
      <c r="E48" s="10">
        <v>3131.2</v>
      </c>
      <c r="F48" s="10">
        <v>511</v>
      </c>
      <c r="G48" s="10">
        <v>403.4</v>
      </c>
      <c r="H48" s="10">
        <v>2056</v>
      </c>
      <c r="I48" s="10">
        <v>1814.5</v>
      </c>
      <c r="J48" s="10">
        <v>1175</v>
      </c>
      <c r="K48" s="10">
        <v>908.9</v>
      </c>
      <c r="L48" s="10">
        <v>8</v>
      </c>
      <c r="M48" s="10">
        <v>4.5</v>
      </c>
      <c r="N48" s="94"/>
      <c r="O48" s="95"/>
    </row>
    <row r="49" spans="1:15" ht="15.6" customHeight="1">
      <c r="B49" s="58" t="s">
        <v>293</v>
      </c>
      <c r="C49" s="24" t="s">
        <v>51</v>
      </c>
      <c r="D49" s="10">
        <v>1052</v>
      </c>
      <c r="E49" s="10">
        <v>1250</v>
      </c>
      <c r="F49" s="10">
        <v>152</v>
      </c>
      <c r="G49" s="10">
        <v>187.2</v>
      </c>
      <c r="H49" s="10">
        <v>612</v>
      </c>
      <c r="I49" s="10">
        <v>796.6</v>
      </c>
      <c r="J49" s="10">
        <v>285</v>
      </c>
      <c r="K49" s="10">
        <v>264.39999999999998</v>
      </c>
      <c r="L49" s="10">
        <v>3</v>
      </c>
      <c r="M49" s="10">
        <v>1.8</v>
      </c>
      <c r="N49" s="94"/>
      <c r="O49" s="95"/>
    </row>
    <row r="50" spans="1:15" ht="15.6" customHeight="1">
      <c r="B50" s="58"/>
      <c r="C50" s="24" t="s">
        <v>52</v>
      </c>
      <c r="D50" s="10">
        <v>676</v>
      </c>
      <c r="E50" s="10">
        <v>581.4</v>
      </c>
      <c r="F50" s="10">
        <v>66</v>
      </c>
      <c r="G50" s="10">
        <v>39.799999999999997</v>
      </c>
      <c r="H50" s="10">
        <v>350</v>
      </c>
      <c r="I50" s="10">
        <v>315.29999999999995</v>
      </c>
      <c r="J50" s="10">
        <v>259</v>
      </c>
      <c r="K50" s="10">
        <v>226.2</v>
      </c>
      <c r="L50" s="10">
        <v>1</v>
      </c>
      <c r="M50" s="10">
        <v>0.1</v>
      </c>
      <c r="N50" s="94"/>
      <c r="O50" s="95"/>
    </row>
    <row r="51" spans="1:15" ht="15.6" customHeight="1">
      <c r="B51" s="58"/>
      <c r="C51" s="24" t="s">
        <v>53</v>
      </c>
      <c r="D51" s="10">
        <v>1095</v>
      </c>
      <c r="E51" s="10">
        <v>867.9</v>
      </c>
      <c r="F51" s="10">
        <v>159</v>
      </c>
      <c r="G51" s="10">
        <v>100.1</v>
      </c>
      <c r="H51" s="10">
        <v>600</v>
      </c>
      <c r="I51" s="10">
        <v>469.8</v>
      </c>
      <c r="J51" s="10">
        <v>334</v>
      </c>
      <c r="K51" s="10">
        <v>296.3</v>
      </c>
      <c r="L51" s="10">
        <v>2</v>
      </c>
      <c r="M51" s="10">
        <v>1.7</v>
      </c>
      <c r="N51" s="94"/>
      <c r="O51" s="95"/>
    </row>
    <row r="52" spans="1:15" ht="15.6" customHeight="1">
      <c r="B52" s="58"/>
      <c r="C52" s="24" t="s">
        <v>54</v>
      </c>
      <c r="D52" s="10">
        <v>485</v>
      </c>
      <c r="E52" s="10">
        <v>288.7</v>
      </c>
      <c r="F52" s="10">
        <v>73</v>
      </c>
      <c r="G52" s="10">
        <v>52.9</v>
      </c>
      <c r="H52" s="10">
        <v>248</v>
      </c>
      <c r="I52" s="10">
        <v>152.1</v>
      </c>
      <c r="J52" s="10">
        <v>163</v>
      </c>
      <c r="K52" s="10">
        <v>82.8</v>
      </c>
      <c r="L52" s="10">
        <v>1</v>
      </c>
      <c r="M52" s="10">
        <v>0.8</v>
      </c>
      <c r="N52" s="94"/>
      <c r="O52" s="95"/>
    </row>
    <row r="53" spans="1:15" ht="15.6" customHeight="1">
      <c r="B53" s="58" t="s">
        <v>55</v>
      </c>
      <c r="D53" s="10">
        <v>690</v>
      </c>
      <c r="E53" s="10">
        <v>492.9</v>
      </c>
      <c r="F53" s="10">
        <v>83</v>
      </c>
      <c r="G53" s="10">
        <v>88.3</v>
      </c>
      <c r="H53" s="10">
        <v>365</v>
      </c>
      <c r="I53" s="10">
        <v>250.70000000000002</v>
      </c>
      <c r="J53" s="10">
        <v>239</v>
      </c>
      <c r="K53" s="10">
        <v>152.19999999999999</v>
      </c>
      <c r="L53" s="10">
        <v>3</v>
      </c>
      <c r="M53" s="10">
        <v>1.5</v>
      </c>
      <c r="N53" s="94"/>
      <c r="O53" s="95"/>
    </row>
    <row r="54" spans="1:15" ht="16.5" customHeight="1">
      <c r="C54" s="92" t="s">
        <v>283</v>
      </c>
      <c r="D54" s="10">
        <v>7596</v>
      </c>
      <c r="E54" s="10">
        <v>5637.9</v>
      </c>
      <c r="F54" s="10">
        <v>1340</v>
      </c>
      <c r="G54" s="10">
        <v>811.7</v>
      </c>
      <c r="H54" s="10">
        <v>4081</v>
      </c>
      <c r="I54" s="10">
        <v>3239.4</v>
      </c>
      <c r="J54" s="10">
        <v>2158</v>
      </c>
      <c r="K54" s="10">
        <v>1579.5</v>
      </c>
      <c r="L54" s="10">
        <v>17</v>
      </c>
      <c r="M54" s="10">
        <v>7.4</v>
      </c>
      <c r="N54" s="37"/>
    </row>
    <row r="55" spans="1:15" ht="24" customHeight="1">
      <c r="A55" s="433" t="s">
        <v>36</v>
      </c>
      <c r="B55" s="433"/>
      <c r="C55" s="433"/>
      <c r="D55" s="433"/>
      <c r="E55" s="433"/>
      <c r="F55" s="433"/>
      <c r="G55" s="433"/>
      <c r="H55" s="433"/>
      <c r="I55" s="433"/>
      <c r="J55" s="433"/>
      <c r="K55" s="433"/>
      <c r="L55" s="433"/>
      <c r="M55" s="433"/>
    </row>
    <row r="56" spans="1:15" ht="20.100000000000001" customHeight="1">
      <c r="A56" s="25" t="s">
        <v>17</v>
      </c>
      <c r="D56" s="10">
        <v>4286</v>
      </c>
      <c r="E56" s="10">
        <v>2409.4</v>
      </c>
      <c r="F56" s="10">
        <v>1708</v>
      </c>
      <c r="G56" s="10">
        <v>700.3</v>
      </c>
      <c r="H56" s="10">
        <v>1521</v>
      </c>
      <c r="I56" s="10">
        <v>892.7</v>
      </c>
      <c r="J56" s="10">
        <v>1049</v>
      </c>
      <c r="K56" s="10">
        <v>813.09999999999991</v>
      </c>
      <c r="L56" s="10">
        <v>8</v>
      </c>
      <c r="M56" s="10">
        <v>3.3</v>
      </c>
      <c r="N56" s="94"/>
      <c r="O56" s="95"/>
    </row>
    <row r="57" spans="1:15" ht="19.5" customHeight="1">
      <c r="A57" s="25" t="s">
        <v>18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94"/>
      <c r="O57" s="95"/>
    </row>
    <row r="58" spans="1:15" ht="15.6" customHeight="1">
      <c r="A58" s="55"/>
      <c r="B58" s="25" t="s">
        <v>280</v>
      </c>
      <c r="C58" s="93"/>
      <c r="D58" s="10">
        <v>699</v>
      </c>
      <c r="E58" s="10">
        <v>94.6</v>
      </c>
      <c r="F58" s="10">
        <v>468</v>
      </c>
      <c r="G58" s="10">
        <v>62.900000000000006</v>
      </c>
      <c r="H58" s="10">
        <v>177</v>
      </c>
      <c r="I58" s="10">
        <v>23.799999999999997</v>
      </c>
      <c r="J58" s="10">
        <v>53</v>
      </c>
      <c r="K58" s="10">
        <v>7.4999999999999991</v>
      </c>
      <c r="L58" s="10">
        <v>1</v>
      </c>
      <c r="M58" s="10">
        <v>0.2</v>
      </c>
      <c r="N58" s="94"/>
      <c r="O58" s="95"/>
    </row>
    <row r="59" spans="1:15" ht="15.6" customHeight="1">
      <c r="B59" s="25" t="s">
        <v>281</v>
      </c>
      <c r="D59" s="10">
        <v>124</v>
      </c>
      <c r="E59" s="10">
        <v>28.8</v>
      </c>
      <c r="F59" s="10">
        <v>93</v>
      </c>
      <c r="G59" s="10">
        <v>20.100000000000001</v>
      </c>
      <c r="H59" s="10">
        <v>22</v>
      </c>
      <c r="I59" s="10">
        <v>6</v>
      </c>
      <c r="J59" s="10">
        <v>9</v>
      </c>
      <c r="K59" s="10">
        <v>2.7</v>
      </c>
      <c r="L59" s="10">
        <v>0</v>
      </c>
      <c r="M59" s="10">
        <v>0</v>
      </c>
      <c r="N59" s="94"/>
      <c r="O59" s="95"/>
    </row>
    <row r="60" spans="1:15" ht="15.6" customHeight="1">
      <c r="B60" s="25" t="s">
        <v>282</v>
      </c>
      <c r="D60" s="10">
        <v>679</v>
      </c>
      <c r="E60" s="10">
        <v>444.8</v>
      </c>
      <c r="F60" s="10">
        <v>259</v>
      </c>
      <c r="G60" s="10">
        <v>110.6</v>
      </c>
      <c r="H60" s="10">
        <v>232</v>
      </c>
      <c r="I60" s="10">
        <v>157.6</v>
      </c>
      <c r="J60" s="10">
        <v>186</v>
      </c>
      <c r="K60" s="10">
        <v>175.8</v>
      </c>
      <c r="L60" s="10">
        <v>2</v>
      </c>
      <c r="M60" s="10">
        <v>0.8</v>
      </c>
      <c r="N60" s="94"/>
      <c r="O60" s="95"/>
    </row>
    <row r="61" spans="1:15" ht="9.9499999999999993" customHeight="1">
      <c r="A61" s="56"/>
      <c r="B61" s="56" t="s">
        <v>10</v>
      </c>
      <c r="D61" s="10">
        <v>8</v>
      </c>
      <c r="E61" s="10">
        <v>9.3000000000000007</v>
      </c>
      <c r="F61" s="10">
        <v>3</v>
      </c>
      <c r="G61" s="10">
        <v>2.1</v>
      </c>
      <c r="H61" s="10">
        <v>4</v>
      </c>
      <c r="I61" s="10">
        <v>3.4000000000000004</v>
      </c>
      <c r="J61" s="10">
        <v>1</v>
      </c>
      <c r="K61" s="10">
        <v>3.7</v>
      </c>
      <c r="L61" s="10">
        <v>0</v>
      </c>
      <c r="M61" s="10">
        <v>0</v>
      </c>
      <c r="N61" s="94"/>
      <c r="O61" s="95"/>
    </row>
    <row r="62" spans="1:15" ht="17.100000000000001" customHeight="1">
      <c r="A62" s="48"/>
      <c r="B62" s="56"/>
      <c r="C62" s="92" t="s">
        <v>283</v>
      </c>
      <c r="D62" s="10">
        <v>1510</v>
      </c>
      <c r="E62" s="10">
        <v>577.29999999999995</v>
      </c>
      <c r="F62" s="10">
        <v>823</v>
      </c>
      <c r="G62" s="10">
        <v>195.60000000000002</v>
      </c>
      <c r="H62" s="10">
        <v>435</v>
      </c>
      <c r="I62" s="10">
        <v>191</v>
      </c>
      <c r="J62" s="10">
        <v>249</v>
      </c>
      <c r="K62" s="10">
        <v>189.8</v>
      </c>
      <c r="L62" s="10">
        <v>3</v>
      </c>
      <c r="M62" s="10">
        <v>1</v>
      </c>
      <c r="N62" s="94"/>
      <c r="O62" s="95"/>
    </row>
    <row r="63" spans="1:15" ht="20.100000000000001" customHeight="1">
      <c r="A63" s="25" t="s">
        <v>46</v>
      </c>
      <c r="B63" s="56"/>
      <c r="C63" s="92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95"/>
    </row>
    <row r="64" spans="1:15" ht="15.6" customHeight="1">
      <c r="A64" s="55"/>
      <c r="B64" s="25" t="s">
        <v>47</v>
      </c>
      <c r="C64" s="93"/>
      <c r="D64" s="10">
        <v>119</v>
      </c>
      <c r="E64" s="10">
        <v>140.30000000000001</v>
      </c>
      <c r="F64" s="10">
        <v>24</v>
      </c>
      <c r="G64" s="10">
        <v>36.700000000000003</v>
      </c>
      <c r="H64" s="10">
        <v>61</v>
      </c>
      <c r="I64" s="10">
        <v>54</v>
      </c>
      <c r="J64" s="10">
        <v>32</v>
      </c>
      <c r="K64" s="10">
        <v>49.6</v>
      </c>
      <c r="L64" s="10">
        <v>2</v>
      </c>
      <c r="M64" s="10">
        <v>0.1</v>
      </c>
      <c r="N64" s="94"/>
      <c r="O64" s="95"/>
    </row>
    <row r="65" spans="1:15" ht="15.6" customHeight="1">
      <c r="B65" s="25" t="s">
        <v>48</v>
      </c>
      <c r="D65" s="10">
        <v>293</v>
      </c>
      <c r="E65" s="10">
        <v>295</v>
      </c>
      <c r="F65" s="10">
        <v>64</v>
      </c>
      <c r="G65" s="10">
        <v>42.099999999999994</v>
      </c>
      <c r="H65" s="10">
        <v>104</v>
      </c>
      <c r="I65" s="10">
        <v>98.2</v>
      </c>
      <c r="J65" s="10">
        <v>125</v>
      </c>
      <c r="K65" s="10">
        <v>154.69999999999999</v>
      </c>
      <c r="L65" s="10">
        <v>0</v>
      </c>
      <c r="M65" s="10">
        <v>0</v>
      </c>
      <c r="N65" s="94"/>
      <c r="O65" s="95"/>
    </row>
    <row r="66" spans="1:15" ht="15.6" customHeight="1">
      <c r="B66" s="25" t="s">
        <v>187</v>
      </c>
      <c r="D66" s="10">
        <v>681</v>
      </c>
      <c r="E66" s="10">
        <v>204.7</v>
      </c>
      <c r="F66" s="10">
        <v>358</v>
      </c>
      <c r="G66" s="10">
        <v>83.2</v>
      </c>
      <c r="H66" s="10">
        <v>223</v>
      </c>
      <c r="I66" s="10">
        <v>83.5</v>
      </c>
      <c r="J66" s="10">
        <v>99</v>
      </c>
      <c r="K66" s="10">
        <v>37.5</v>
      </c>
      <c r="L66" s="10">
        <v>1</v>
      </c>
      <c r="M66" s="10">
        <v>0.5</v>
      </c>
      <c r="N66" s="94"/>
      <c r="O66" s="95"/>
    </row>
    <row r="67" spans="1:15" ht="15.6" customHeight="1">
      <c r="B67" s="58" t="s">
        <v>285</v>
      </c>
      <c r="D67" s="10">
        <v>1188</v>
      </c>
      <c r="E67" s="10">
        <v>903.4</v>
      </c>
      <c r="F67" s="10">
        <v>312</v>
      </c>
      <c r="G67" s="10">
        <v>282.60000000000002</v>
      </c>
      <c r="H67" s="10">
        <v>499</v>
      </c>
      <c r="I67" s="10">
        <v>336</v>
      </c>
      <c r="J67" s="10">
        <v>376</v>
      </c>
      <c r="K67" s="10">
        <v>283.89999999999998</v>
      </c>
      <c r="L67" s="10">
        <v>1</v>
      </c>
      <c r="M67" s="10">
        <v>0.9</v>
      </c>
      <c r="N67" s="94"/>
      <c r="O67" s="95"/>
    </row>
    <row r="68" spans="1:15" ht="15.6" customHeight="1">
      <c r="B68" s="58" t="s">
        <v>293</v>
      </c>
      <c r="C68" s="24" t="s">
        <v>51</v>
      </c>
      <c r="D68" s="10">
        <v>406</v>
      </c>
      <c r="E68" s="10">
        <v>368.8</v>
      </c>
      <c r="F68" s="10">
        <v>145</v>
      </c>
      <c r="G68" s="10">
        <v>177.3</v>
      </c>
      <c r="H68" s="10">
        <v>162</v>
      </c>
      <c r="I68" s="10">
        <v>134.19999999999999</v>
      </c>
      <c r="J68" s="10">
        <v>99</v>
      </c>
      <c r="K68" s="10">
        <v>57.300000000000004</v>
      </c>
      <c r="L68" s="10">
        <v>0</v>
      </c>
      <c r="M68" s="10">
        <v>0</v>
      </c>
      <c r="N68" s="94"/>
      <c r="O68" s="95"/>
    </row>
    <row r="69" spans="1:15" ht="15.6" customHeight="1">
      <c r="B69" s="58"/>
      <c r="C69" s="24" t="s">
        <v>52</v>
      </c>
      <c r="D69" s="10">
        <v>170</v>
      </c>
      <c r="E69" s="10">
        <v>171.3</v>
      </c>
      <c r="F69" s="10">
        <v>23</v>
      </c>
      <c r="G69" s="10">
        <v>14</v>
      </c>
      <c r="H69" s="10">
        <v>60</v>
      </c>
      <c r="I69" s="10">
        <v>44</v>
      </c>
      <c r="J69" s="10">
        <v>87</v>
      </c>
      <c r="K69" s="10">
        <v>113.2</v>
      </c>
      <c r="L69" s="10">
        <v>0</v>
      </c>
      <c r="M69" s="10">
        <v>0</v>
      </c>
      <c r="N69" s="94"/>
      <c r="O69" s="95"/>
    </row>
    <row r="70" spans="1:15" ht="15.6" customHeight="1">
      <c r="B70" s="58"/>
      <c r="C70" s="24" t="s">
        <v>53</v>
      </c>
      <c r="D70" s="10">
        <v>240</v>
      </c>
      <c r="E70" s="10">
        <v>128.9</v>
      </c>
      <c r="F70" s="10">
        <v>58</v>
      </c>
      <c r="G70" s="10">
        <v>29.8</v>
      </c>
      <c r="H70" s="10">
        <v>114</v>
      </c>
      <c r="I70" s="10">
        <v>50.5</v>
      </c>
      <c r="J70" s="10">
        <v>67</v>
      </c>
      <c r="K70" s="10">
        <v>47.6</v>
      </c>
      <c r="L70" s="10">
        <v>1</v>
      </c>
      <c r="M70" s="10">
        <v>0.9</v>
      </c>
      <c r="N70" s="94"/>
      <c r="O70" s="95"/>
    </row>
    <row r="71" spans="1:15" ht="15.6" customHeight="1">
      <c r="B71" s="58"/>
      <c r="C71" s="24" t="s">
        <v>54</v>
      </c>
      <c r="D71" s="10">
        <v>131</v>
      </c>
      <c r="E71" s="10">
        <v>127.7</v>
      </c>
      <c r="F71" s="10">
        <v>40</v>
      </c>
      <c r="G71" s="10">
        <v>37.299999999999997</v>
      </c>
      <c r="H71" s="10">
        <v>39</v>
      </c>
      <c r="I71" s="10">
        <v>61.3</v>
      </c>
      <c r="J71" s="10">
        <v>52</v>
      </c>
      <c r="K71" s="10">
        <v>29.1</v>
      </c>
      <c r="L71" s="10">
        <v>0</v>
      </c>
      <c r="M71" s="10">
        <v>0</v>
      </c>
      <c r="N71" s="94"/>
      <c r="O71" s="95"/>
    </row>
    <row r="72" spans="1:15" ht="15.6" customHeight="1">
      <c r="B72" s="58" t="s">
        <v>55</v>
      </c>
      <c r="D72" s="10">
        <v>495</v>
      </c>
      <c r="E72" s="10">
        <v>288.60000000000002</v>
      </c>
      <c r="F72" s="10">
        <v>127</v>
      </c>
      <c r="G72" s="10">
        <v>60.2</v>
      </c>
      <c r="H72" s="10">
        <v>199</v>
      </c>
      <c r="I72" s="10">
        <v>130</v>
      </c>
      <c r="J72" s="10">
        <v>168</v>
      </c>
      <c r="K72" s="10">
        <v>97.6</v>
      </c>
      <c r="L72" s="10">
        <v>1</v>
      </c>
      <c r="M72" s="10">
        <v>0.8</v>
      </c>
      <c r="N72" s="94"/>
      <c r="O72" s="95"/>
    </row>
    <row r="73" spans="1:15" ht="17.100000000000001" customHeight="1">
      <c r="C73" s="92" t="s">
        <v>283</v>
      </c>
      <c r="D73" s="10">
        <v>2776</v>
      </c>
      <c r="E73" s="10">
        <v>1832</v>
      </c>
      <c r="F73" s="10">
        <v>885</v>
      </c>
      <c r="G73" s="10">
        <v>504.7</v>
      </c>
      <c r="H73" s="10">
        <v>1086</v>
      </c>
      <c r="I73" s="10">
        <v>701.8</v>
      </c>
      <c r="J73" s="10">
        <v>800</v>
      </c>
      <c r="K73" s="10">
        <v>623.20000000000005</v>
      </c>
      <c r="L73" s="10">
        <v>5</v>
      </c>
      <c r="M73" s="10">
        <v>2.2999999999999998</v>
      </c>
    </row>
    <row r="74" spans="1:15" ht="25.15" customHeight="1">
      <c r="A74" s="352" t="s">
        <v>44</v>
      </c>
      <c r="B74" s="352"/>
      <c r="C74" s="352"/>
      <c r="D74" s="352"/>
      <c r="E74" s="352"/>
      <c r="F74" s="352"/>
      <c r="G74" s="352"/>
      <c r="H74" s="352"/>
      <c r="I74" s="352"/>
      <c r="J74" s="352"/>
      <c r="K74" s="352"/>
      <c r="L74" s="352"/>
      <c r="M74" s="352"/>
    </row>
    <row r="75" spans="1:15" ht="24.95" customHeight="1"/>
    <row r="76" spans="1:15" ht="171.95" customHeight="1"/>
    <row r="80" spans="1:15"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</row>
    <row r="81" spans="4:13">
      <c r="D81" s="61"/>
      <c r="E81" s="61"/>
      <c r="F81" s="61"/>
      <c r="G81" s="61"/>
      <c r="H81" s="61"/>
      <c r="I81" s="61"/>
      <c r="J81" s="61"/>
      <c r="K81" s="61"/>
      <c r="L81" s="61"/>
      <c r="M81" s="61"/>
    </row>
    <row r="82" spans="4:13">
      <c r="D82" s="61"/>
      <c r="E82" s="61"/>
      <c r="F82" s="61"/>
      <c r="G82" s="61"/>
      <c r="H82" s="61"/>
      <c r="I82" s="61"/>
      <c r="J82" s="61"/>
      <c r="K82" s="61"/>
      <c r="L82" s="61"/>
      <c r="M82" s="61"/>
    </row>
    <row r="85" spans="4:13">
      <c r="D85" s="61"/>
      <c r="E85" s="61"/>
      <c r="F85" s="61"/>
      <c r="G85" s="61"/>
      <c r="H85" s="61"/>
      <c r="I85" s="61"/>
      <c r="J85" s="61"/>
      <c r="K85" s="61"/>
      <c r="L85" s="61"/>
      <c r="M85" s="61"/>
    </row>
    <row r="86" spans="4:13">
      <c r="D86" s="61"/>
      <c r="E86" s="61"/>
      <c r="F86" s="61"/>
      <c r="G86" s="61"/>
      <c r="H86" s="61"/>
      <c r="I86" s="61"/>
      <c r="J86" s="61"/>
      <c r="K86" s="61"/>
      <c r="L86" s="61"/>
      <c r="M86" s="61"/>
    </row>
    <row r="87" spans="4:13">
      <c r="D87" s="61"/>
      <c r="E87" s="61"/>
      <c r="F87" s="61"/>
      <c r="G87" s="61"/>
      <c r="H87" s="61"/>
      <c r="I87" s="61"/>
      <c r="J87" s="61"/>
      <c r="K87" s="61"/>
      <c r="L87" s="61"/>
      <c r="M87" s="61"/>
    </row>
    <row r="89" spans="4:13">
      <c r="D89" s="61"/>
      <c r="E89" s="61"/>
      <c r="F89" s="61"/>
      <c r="G89" s="61"/>
      <c r="H89" s="61"/>
      <c r="I89" s="61"/>
      <c r="J89" s="61"/>
      <c r="K89" s="61"/>
      <c r="L89" s="61"/>
      <c r="M89" s="61"/>
    </row>
    <row r="90" spans="4:13">
      <c r="D90" s="61"/>
      <c r="E90" s="61"/>
      <c r="F90" s="61"/>
      <c r="G90" s="61"/>
      <c r="H90" s="61"/>
      <c r="I90" s="61"/>
      <c r="J90" s="61"/>
      <c r="K90" s="61"/>
      <c r="L90" s="61"/>
      <c r="M90" s="61"/>
    </row>
    <row r="91" spans="4:13">
      <c r="D91" s="61"/>
      <c r="E91" s="61"/>
      <c r="F91" s="61"/>
      <c r="G91" s="61"/>
      <c r="H91" s="61"/>
      <c r="I91" s="61"/>
      <c r="J91" s="61"/>
      <c r="K91" s="61"/>
      <c r="L91" s="61"/>
      <c r="M91" s="61"/>
    </row>
    <row r="93" spans="4:13">
      <c r="D93" s="61"/>
    </row>
    <row r="95" spans="4:13">
      <c r="D95" s="61"/>
      <c r="E95" s="61"/>
      <c r="F95" s="61"/>
      <c r="G95" s="61"/>
      <c r="H95" s="61"/>
      <c r="I95" s="61"/>
      <c r="J95" s="61"/>
      <c r="K95" s="61"/>
      <c r="L95" s="61"/>
      <c r="M95" s="61"/>
    </row>
    <row r="96" spans="4:13">
      <c r="D96" s="61"/>
      <c r="E96" s="61"/>
      <c r="F96" s="61"/>
      <c r="G96" s="61"/>
      <c r="H96" s="61"/>
      <c r="I96" s="61"/>
      <c r="J96" s="61"/>
      <c r="K96" s="61"/>
      <c r="L96" s="61"/>
      <c r="M96" s="61"/>
    </row>
    <row r="97" spans="4:13">
      <c r="D97" s="61"/>
      <c r="E97" s="61"/>
      <c r="F97" s="61"/>
      <c r="G97" s="61"/>
      <c r="H97" s="61"/>
      <c r="I97" s="61"/>
      <c r="J97" s="61"/>
      <c r="K97" s="61"/>
      <c r="L97" s="61"/>
      <c r="M97" s="61"/>
    </row>
    <row r="98" spans="4:13">
      <c r="D98" s="61"/>
      <c r="E98" s="61"/>
      <c r="F98" s="61"/>
      <c r="G98" s="61"/>
      <c r="H98" s="61"/>
      <c r="I98" s="61"/>
      <c r="J98" s="61"/>
      <c r="K98" s="61"/>
      <c r="L98" s="61"/>
      <c r="M98" s="61"/>
    </row>
    <row r="99" spans="4:13">
      <c r="D99" s="61"/>
      <c r="E99" s="61"/>
      <c r="F99" s="61"/>
      <c r="G99" s="61"/>
      <c r="H99" s="61"/>
      <c r="I99" s="61"/>
      <c r="J99" s="61"/>
      <c r="K99" s="61"/>
      <c r="L99" s="61"/>
      <c r="M99" s="61"/>
    </row>
    <row r="101" spans="4:13">
      <c r="D101" s="61"/>
      <c r="E101" s="61"/>
      <c r="F101" s="61"/>
      <c r="G101" s="61"/>
      <c r="H101" s="61"/>
      <c r="I101" s="61"/>
      <c r="J101" s="61"/>
      <c r="K101" s="61"/>
      <c r="L101" s="61"/>
      <c r="M101" s="61"/>
    </row>
    <row r="102" spans="4:13">
      <c r="D102" s="61"/>
      <c r="E102" s="61"/>
      <c r="F102" s="61"/>
      <c r="G102" s="61"/>
      <c r="H102" s="61"/>
      <c r="I102" s="61"/>
      <c r="J102" s="61"/>
      <c r="K102" s="61"/>
      <c r="L102" s="61"/>
      <c r="M102" s="61"/>
    </row>
    <row r="103" spans="4:13">
      <c r="D103" s="61"/>
      <c r="E103" s="61"/>
      <c r="F103" s="61"/>
      <c r="G103" s="61"/>
      <c r="H103" s="61"/>
      <c r="I103" s="61"/>
      <c r="J103" s="61"/>
      <c r="K103" s="61"/>
      <c r="L103" s="61"/>
      <c r="M103" s="61"/>
    </row>
    <row r="104" spans="4:13">
      <c r="D104" s="61"/>
      <c r="E104" s="61"/>
      <c r="F104" s="61"/>
      <c r="G104" s="61"/>
      <c r="H104" s="61"/>
      <c r="I104" s="61"/>
      <c r="J104" s="61"/>
      <c r="K104" s="61"/>
      <c r="L104" s="61"/>
      <c r="M104" s="61"/>
    </row>
    <row r="105" spans="4:13">
      <c r="D105" s="61"/>
      <c r="E105" s="61"/>
      <c r="F105" s="61"/>
      <c r="G105" s="61"/>
      <c r="H105" s="61"/>
      <c r="I105" s="61"/>
      <c r="J105" s="61"/>
      <c r="K105" s="61"/>
      <c r="L105" s="61"/>
      <c r="M105" s="61"/>
    </row>
    <row r="106" spans="4:13">
      <c r="D106" s="61"/>
      <c r="E106" s="61"/>
      <c r="F106" s="61"/>
      <c r="G106" s="61"/>
      <c r="H106" s="61"/>
      <c r="I106" s="61"/>
      <c r="J106" s="61"/>
      <c r="K106" s="61"/>
      <c r="L106" s="61"/>
      <c r="M106" s="61"/>
    </row>
    <row r="107" spans="4:13">
      <c r="D107" s="61"/>
      <c r="E107" s="61"/>
      <c r="F107" s="61"/>
      <c r="G107" s="61"/>
      <c r="H107" s="61"/>
      <c r="I107" s="61"/>
      <c r="J107" s="61"/>
      <c r="K107" s="61"/>
      <c r="L107" s="61"/>
      <c r="M107" s="61"/>
    </row>
    <row r="108" spans="4:13">
      <c r="D108" s="61"/>
      <c r="E108" s="61"/>
      <c r="F108" s="61"/>
      <c r="G108" s="61"/>
      <c r="H108" s="61"/>
      <c r="I108" s="61"/>
      <c r="J108" s="61"/>
      <c r="K108" s="61"/>
      <c r="L108" s="61"/>
      <c r="M108" s="61"/>
    </row>
    <row r="109" spans="4:13">
      <c r="D109" s="61"/>
      <c r="E109" s="61"/>
      <c r="F109" s="61"/>
      <c r="G109" s="61"/>
      <c r="H109" s="61"/>
      <c r="I109" s="61"/>
      <c r="J109" s="61"/>
      <c r="K109" s="61"/>
      <c r="L109" s="61"/>
      <c r="M109" s="61"/>
    </row>
    <row r="110" spans="4:13">
      <c r="D110" s="61"/>
      <c r="E110" s="61"/>
      <c r="F110" s="61"/>
      <c r="G110" s="61"/>
      <c r="H110" s="61"/>
      <c r="I110" s="61"/>
      <c r="J110" s="61"/>
      <c r="K110" s="61"/>
      <c r="L110" s="61"/>
      <c r="M110" s="61"/>
    </row>
  </sheetData>
  <mergeCells count="24"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  <mergeCell ref="F10:F15"/>
    <mergeCell ref="G10:G15"/>
    <mergeCell ref="H10:H15"/>
    <mergeCell ref="I10:I15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1"/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25" customWidth="1"/>
    <col min="2" max="2" width="47.7109375" style="25" customWidth="1"/>
    <col min="3" max="6" width="21.7109375" style="25" customWidth="1"/>
    <col min="7" max="15" width="14.28515625" style="25" customWidth="1"/>
    <col min="16" max="16" width="8.140625" style="25" customWidth="1"/>
    <col min="17" max="16384" width="11.42578125" style="25"/>
  </cols>
  <sheetData>
    <row r="1" spans="1:47" s="291" customFormat="1" ht="20.100000000000001" customHeight="1">
      <c r="A1" s="399" t="s">
        <v>294</v>
      </c>
      <c r="B1" s="399"/>
      <c r="C1" s="399"/>
      <c r="D1" s="399"/>
      <c r="E1" s="399"/>
      <c r="F1" s="399"/>
    </row>
    <row r="2" spans="1:47" s="291" customFormat="1" ht="20.100000000000001" customHeight="1">
      <c r="A2" s="399" t="s">
        <v>295</v>
      </c>
      <c r="B2" s="399"/>
      <c r="C2" s="399"/>
      <c r="D2" s="399"/>
      <c r="E2" s="399"/>
      <c r="F2" s="399"/>
    </row>
    <row r="3" spans="1:47" ht="24.95" customHeight="1">
      <c r="A3" s="488" t="s">
        <v>0</v>
      </c>
      <c r="B3" s="488"/>
      <c r="C3" s="488"/>
      <c r="D3" s="488"/>
      <c r="E3" s="488"/>
      <c r="F3" s="488"/>
    </row>
    <row r="4" spans="1:47" ht="5.0999999999999996" customHeight="1">
      <c r="A4" s="96"/>
      <c r="B4" s="96"/>
      <c r="C4" s="96"/>
      <c r="D4" s="96"/>
      <c r="E4" s="96"/>
      <c r="F4" s="96"/>
    </row>
    <row r="5" spans="1:47" s="60" customFormat="1" ht="34.9" customHeight="1">
      <c r="A5" s="389" t="s">
        <v>296</v>
      </c>
      <c r="B5" s="390"/>
      <c r="C5" s="53" t="s">
        <v>297</v>
      </c>
      <c r="D5" s="389" t="s">
        <v>298</v>
      </c>
      <c r="E5" s="389"/>
      <c r="F5" s="389"/>
    </row>
    <row r="6" spans="1:47" s="60" customFormat="1" ht="17.100000000000001" customHeight="1">
      <c r="A6" s="391"/>
      <c r="B6" s="387"/>
      <c r="C6" s="364" t="s">
        <v>3</v>
      </c>
      <c r="D6" s="364" t="s">
        <v>3</v>
      </c>
      <c r="E6" s="468" t="s">
        <v>299</v>
      </c>
      <c r="F6" s="489"/>
    </row>
    <row r="7" spans="1:47" s="60" customFormat="1" ht="50.1" customHeight="1">
      <c r="A7" s="391"/>
      <c r="B7" s="387"/>
      <c r="C7" s="366"/>
      <c r="D7" s="366"/>
      <c r="E7" s="35" t="s">
        <v>212</v>
      </c>
      <c r="F7" s="90" t="s">
        <v>3</v>
      </c>
      <c r="G7" s="70"/>
    </row>
    <row r="8" spans="1:47" s="60" customFormat="1" ht="17.100000000000001" customHeight="1">
      <c r="A8" s="392"/>
      <c r="B8" s="388"/>
      <c r="C8" s="468" t="s">
        <v>6</v>
      </c>
      <c r="D8" s="489"/>
      <c r="E8" s="53" t="s">
        <v>105</v>
      </c>
      <c r="F8" s="90" t="s">
        <v>6</v>
      </c>
      <c r="G8" s="70"/>
    </row>
    <row r="9" spans="1:47" ht="30" customHeight="1">
      <c r="A9" s="398"/>
      <c r="B9" s="398"/>
      <c r="C9" s="398"/>
      <c r="D9" s="398"/>
      <c r="E9" s="398"/>
      <c r="F9" s="398"/>
      <c r="G9" s="37"/>
    </row>
    <row r="10" spans="1:47" ht="23.1" customHeight="1">
      <c r="A10" s="25" t="s">
        <v>107</v>
      </c>
      <c r="C10" s="10">
        <v>605771</v>
      </c>
      <c r="D10" s="10">
        <v>14074</v>
      </c>
      <c r="E10" s="10">
        <v>17670</v>
      </c>
      <c r="F10" s="10">
        <v>11095</v>
      </c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</row>
    <row r="11" spans="1:47" ht="35.1" customHeight="1">
      <c r="A11" s="25" t="s">
        <v>9</v>
      </c>
      <c r="C11" s="10">
        <v>588466</v>
      </c>
      <c r="D11" s="10">
        <v>13542</v>
      </c>
      <c r="E11" s="10">
        <v>5824</v>
      </c>
      <c r="F11" s="10">
        <v>10643</v>
      </c>
    </row>
    <row r="12" spans="1:47" ht="18" customHeight="1">
      <c r="A12" s="25" t="s">
        <v>76</v>
      </c>
      <c r="C12" s="10"/>
      <c r="D12" s="10"/>
      <c r="E12" s="10"/>
      <c r="F12" s="10"/>
      <c r="G12" s="37"/>
    </row>
    <row r="13" spans="1:47" ht="12.95" customHeight="1">
      <c r="B13" s="25" t="s">
        <v>108</v>
      </c>
      <c r="C13" s="10" t="s">
        <v>300</v>
      </c>
      <c r="D13" s="10" t="s">
        <v>300</v>
      </c>
      <c r="E13" s="10">
        <v>2310</v>
      </c>
      <c r="F13" s="10">
        <v>2794</v>
      </c>
      <c r="G13" s="37"/>
    </row>
    <row r="14" spans="1:47" ht="12.95" customHeight="1">
      <c r="B14" s="25" t="s">
        <v>109</v>
      </c>
      <c r="C14" s="10" t="s">
        <v>300</v>
      </c>
      <c r="D14" s="10" t="s">
        <v>300</v>
      </c>
      <c r="E14" s="10">
        <v>504</v>
      </c>
      <c r="F14" s="10">
        <v>818</v>
      </c>
      <c r="G14" s="37"/>
    </row>
    <row r="15" spans="1:47" ht="12.95" customHeight="1">
      <c r="B15" s="44" t="s">
        <v>110</v>
      </c>
      <c r="C15" s="10"/>
      <c r="D15" s="10"/>
      <c r="E15" s="10"/>
      <c r="F15" s="10"/>
      <c r="G15" s="37"/>
    </row>
    <row r="16" spans="1:47" ht="11.1" customHeight="1">
      <c r="B16" s="24" t="s">
        <v>301</v>
      </c>
      <c r="C16" s="10" t="s">
        <v>300</v>
      </c>
      <c r="D16" s="10" t="s">
        <v>300</v>
      </c>
      <c r="E16" s="10">
        <v>2968</v>
      </c>
      <c r="F16" s="10">
        <v>6765</v>
      </c>
      <c r="G16" s="37"/>
    </row>
    <row r="17" spans="1:7" ht="12.95" customHeight="1">
      <c r="B17" s="25" t="s">
        <v>10</v>
      </c>
      <c r="C17" s="10">
        <v>40611</v>
      </c>
      <c r="D17" s="10">
        <v>723</v>
      </c>
      <c r="E17" s="10">
        <v>42</v>
      </c>
      <c r="F17" s="10">
        <v>266</v>
      </c>
    </row>
    <row r="18" spans="1:7" ht="18" customHeight="1">
      <c r="A18" s="25" t="s">
        <v>34</v>
      </c>
      <c r="C18" s="10"/>
      <c r="D18" s="10"/>
      <c r="E18" s="10"/>
      <c r="F18" s="10"/>
    </row>
    <row r="19" spans="1:7" ht="12.95" customHeight="1">
      <c r="A19" s="55"/>
      <c r="B19" s="44" t="s">
        <v>112</v>
      </c>
      <c r="C19" s="10">
        <v>175220</v>
      </c>
      <c r="D19" s="10">
        <v>4287</v>
      </c>
      <c r="E19" s="10">
        <v>1838</v>
      </c>
      <c r="F19" s="10">
        <v>3770</v>
      </c>
      <c r="G19" s="37"/>
    </row>
    <row r="20" spans="1:7" ht="18" customHeight="1">
      <c r="A20" s="351" t="s">
        <v>113</v>
      </c>
      <c r="B20" s="351"/>
      <c r="C20" s="10"/>
      <c r="D20" s="10"/>
      <c r="E20" s="10"/>
      <c r="F20" s="10"/>
      <c r="G20" s="37"/>
    </row>
    <row r="21" spans="1:7" ht="12.95" customHeight="1">
      <c r="A21" s="56"/>
      <c r="B21" s="56" t="s">
        <v>11</v>
      </c>
      <c r="C21" s="10">
        <v>22044</v>
      </c>
      <c r="D21" s="10">
        <v>180</v>
      </c>
      <c r="E21" s="10">
        <v>41</v>
      </c>
      <c r="F21" s="10">
        <v>179</v>
      </c>
      <c r="G21" s="37"/>
    </row>
    <row r="22" spans="1:7" ht="12.95" customHeight="1">
      <c r="A22" s="48"/>
      <c r="B22" s="56" t="s">
        <v>12</v>
      </c>
      <c r="C22" s="10">
        <v>299122</v>
      </c>
      <c r="D22" s="10">
        <v>7320</v>
      </c>
      <c r="E22" s="10">
        <v>2773</v>
      </c>
      <c r="F22" s="10">
        <v>5794</v>
      </c>
      <c r="G22" s="37"/>
    </row>
    <row r="23" spans="1:7" ht="18" customHeight="1">
      <c r="A23" s="48"/>
      <c r="B23" s="56" t="s">
        <v>76</v>
      </c>
      <c r="C23" s="10"/>
      <c r="D23" s="10"/>
      <c r="E23" s="10"/>
      <c r="F23" s="10"/>
      <c r="G23" s="37"/>
    </row>
    <row r="24" spans="1:7" ht="12.95" customHeight="1">
      <c r="A24" s="57"/>
      <c r="B24" s="58" t="s">
        <v>302</v>
      </c>
      <c r="C24" s="10">
        <v>239866</v>
      </c>
      <c r="D24" s="10">
        <v>4749</v>
      </c>
      <c r="E24" s="10">
        <v>2025</v>
      </c>
      <c r="F24" s="10">
        <v>4189</v>
      </c>
    </row>
    <row r="25" spans="1:7" ht="12.95" customHeight="1">
      <c r="A25" s="56"/>
      <c r="B25" s="56" t="s">
        <v>303</v>
      </c>
      <c r="C25" s="10">
        <v>7728</v>
      </c>
      <c r="D25" s="10">
        <v>482</v>
      </c>
      <c r="E25" s="10">
        <v>161</v>
      </c>
      <c r="F25" s="10">
        <v>391</v>
      </c>
      <c r="G25" s="37"/>
    </row>
    <row r="26" spans="1:7" ht="12.95" customHeight="1">
      <c r="A26" s="56"/>
      <c r="B26" s="56" t="s">
        <v>304</v>
      </c>
      <c r="C26" s="10">
        <v>3369</v>
      </c>
      <c r="D26" s="10">
        <v>464</v>
      </c>
      <c r="E26" s="10">
        <v>60</v>
      </c>
      <c r="F26" s="10">
        <v>73</v>
      </c>
      <c r="G26" s="37"/>
    </row>
    <row r="27" spans="1:7" ht="12.95" customHeight="1">
      <c r="A27" s="56"/>
      <c r="B27" s="44" t="s">
        <v>305</v>
      </c>
      <c r="C27" s="10">
        <v>4909</v>
      </c>
      <c r="D27" s="10">
        <v>202</v>
      </c>
      <c r="E27" s="10">
        <v>96</v>
      </c>
      <c r="F27" s="10">
        <v>192</v>
      </c>
      <c r="G27" s="37"/>
    </row>
    <row r="28" spans="1:7" ht="12.95" customHeight="1">
      <c r="A28" s="56"/>
      <c r="B28" s="58" t="s">
        <v>306</v>
      </c>
      <c r="C28" s="10"/>
      <c r="D28" s="10"/>
      <c r="E28" s="10"/>
      <c r="F28" s="10"/>
      <c r="G28" s="37"/>
    </row>
    <row r="29" spans="1:7" ht="12.95" customHeight="1">
      <c r="A29" s="56"/>
      <c r="B29" s="59" t="s">
        <v>120</v>
      </c>
      <c r="C29" s="10"/>
      <c r="D29" s="10"/>
      <c r="E29" s="10"/>
      <c r="F29" s="10"/>
      <c r="G29" s="37"/>
    </row>
    <row r="30" spans="1:7" ht="12.95" customHeight="1">
      <c r="A30" s="56"/>
      <c r="B30" s="58" t="s">
        <v>121</v>
      </c>
      <c r="C30" s="10">
        <v>43250</v>
      </c>
      <c r="D30" s="10">
        <v>1423</v>
      </c>
      <c r="E30" s="10">
        <v>431</v>
      </c>
      <c r="F30" s="10">
        <v>949</v>
      </c>
      <c r="G30" s="37"/>
    </row>
    <row r="31" spans="1:7" ht="18" customHeight="1">
      <c r="A31" s="56"/>
      <c r="B31" s="56" t="s">
        <v>15</v>
      </c>
      <c r="C31" s="10">
        <v>257297</v>
      </c>
      <c r="D31" s="10">
        <v>5806</v>
      </c>
      <c r="E31" s="10">
        <v>2951</v>
      </c>
      <c r="F31" s="10">
        <v>4504</v>
      </c>
      <c r="G31" s="37"/>
    </row>
    <row r="32" spans="1:7" ht="12.95" customHeight="1">
      <c r="A32" s="44"/>
      <c r="B32" s="44" t="s">
        <v>16</v>
      </c>
      <c r="C32" s="10">
        <v>10003</v>
      </c>
      <c r="D32" s="10">
        <v>236</v>
      </c>
      <c r="E32" s="10">
        <v>60</v>
      </c>
      <c r="F32" s="10">
        <v>166</v>
      </c>
    </row>
    <row r="33" spans="1:7" ht="30" customHeight="1">
      <c r="A33" s="25" t="s">
        <v>56</v>
      </c>
      <c r="C33" s="10">
        <v>17305</v>
      </c>
      <c r="D33" s="10">
        <v>532</v>
      </c>
      <c r="E33" s="10">
        <v>11846</v>
      </c>
      <c r="F33" s="10">
        <v>452</v>
      </c>
    </row>
    <row r="34" spans="1:7" ht="18" customHeight="1">
      <c r="A34" s="25" t="s">
        <v>76</v>
      </c>
      <c r="C34" s="10"/>
      <c r="D34" s="10"/>
      <c r="E34" s="10"/>
      <c r="F34" s="10"/>
      <c r="G34" s="37"/>
    </row>
    <row r="35" spans="1:7" ht="12.95" customHeight="1">
      <c r="B35" s="25" t="s">
        <v>47</v>
      </c>
      <c r="C35" s="10">
        <v>2697</v>
      </c>
      <c r="D35" s="10">
        <v>73</v>
      </c>
      <c r="E35" s="10">
        <v>339</v>
      </c>
      <c r="F35" s="10">
        <v>90</v>
      </c>
      <c r="G35" s="37"/>
    </row>
    <row r="36" spans="1:7" ht="12.95" customHeight="1">
      <c r="B36" s="25" t="s">
        <v>48</v>
      </c>
      <c r="C36" s="10">
        <v>3284</v>
      </c>
      <c r="D36" s="10">
        <v>118</v>
      </c>
      <c r="E36" s="10">
        <v>823</v>
      </c>
      <c r="F36" s="10">
        <v>53</v>
      </c>
      <c r="G36" s="37"/>
    </row>
    <row r="37" spans="1:7" ht="12.95" customHeight="1">
      <c r="B37" s="25" t="s">
        <v>49</v>
      </c>
      <c r="C37" s="10">
        <v>1359</v>
      </c>
      <c r="D37" s="10">
        <v>20</v>
      </c>
      <c r="E37" s="10">
        <v>2686</v>
      </c>
      <c r="F37" s="10">
        <v>6</v>
      </c>
      <c r="G37" s="37"/>
    </row>
    <row r="38" spans="1:7" ht="12.95" customHeight="1">
      <c r="B38" s="58" t="s">
        <v>50</v>
      </c>
      <c r="C38" s="10">
        <v>8099</v>
      </c>
      <c r="D38" s="10">
        <v>333</v>
      </c>
      <c r="E38" s="10">
        <v>7288</v>
      </c>
      <c r="F38" s="10">
        <v>296</v>
      </c>
    </row>
    <row r="39" spans="1:7" ht="18" customHeight="1">
      <c r="A39" s="56"/>
      <c r="B39" s="56" t="s">
        <v>34</v>
      </c>
      <c r="C39" s="10"/>
      <c r="D39" s="10"/>
      <c r="E39" s="10"/>
      <c r="F39" s="10"/>
      <c r="G39" s="37"/>
    </row>
    <row r="40" spans="1:7" ht="12.95" customHeight="1">
      <c r="B40" s="55" t="s">
        <v>122</v>
      </c>
      <c r="C40" s="10">
        <v>1522</v>
      </c>
      <c r="D40" s="10">
        <v>43</v>
      </c>
      <c r="E40" s="10">
        <v>1732</v>
      </c>
      <c r="F40" s="10">
        <v>21</v>
      </c>
    </row>
    <row r="41" spans="1:7" ht="12.95" customHeight="1">
      <c r="B41" s="25" t="s">
        <v>123</v>
      </c>
      <c r="C41" s="10">
        <v>4079</v>
      </c>
      <c r="D41" s="10">
        <v>271</v>
      </c>
      <c r="E41" s="10">
        <v>1526</v>
      </c>
      <c r="F41" s="10">
        <v>237</v>
      </c>
    </row>
    <row r="42" spans="1:7" ht="12.95" customHeight="1">
      <c r="B42" s="25" t="s">
        <v>124</v>
      </c>
      <c r="C42" s="10">
        <v>1094</v>
      </c>
      <c r="D42" s="10">
        <v>35</v>
      </c>
      <c r="E42" s="10">
        <v>3325</v>
      </c>
      <c r="F42" s="10">
        <v>12</v>
      </c>
    </row>
    <row r="43" spans="1:7" ht="12.95" customHeight="1">
      <c r="B43" s="25" t="s">
        <v>125</v>
      </c>
      <c r="C43" s="10">
        <v>455</v>
      </c>
      <c r="D43" s="10">
        <v>-30</v>
      </c>
      <c r="E43" s="10">
        <v>290</v>
      </c>
      <c r="F43" s="10">
        <v>10</v>
      </c>
      <c r="G43" s="37"/>
    </row>
    <row r="44" spans="1:7" ht="18" customHeight="1">
      <c r="B44" s="25" t="s">
        <v>55</v>
      </c>
      <c r="C44" s="10">
        <v>1866</v>
      </c>
      <c r="D44" s="10">
        <v>-12</v>
      </c>
      <c r="E44" s="10">
        <v>710</v>
      </c>
      <c r="F44" s="10">
        <v>7</v>
      </c>
      <c r="G44" s="37"/>
    </row>
    <row r="45" spans="1:7" ht="18" customHeight="1">
      <c r="A45" s="58" t="s">
        <v>34</v>
      </c>
      <c r="C45" s="10"/>
      <c r="D45" s="10"/>
      <c r="E45" s="10"/>
      <c r="F45" s="10"/>
    </row>
    <row r="46" spans="1:7" ht="12.95" customHeight="1">
      <c r="B46" s="25" t="s">
        <v>126</v>
      </c>
      <c r="C46" s="10">
        <v>4274</v>
      </c>
      <c r="D46" s="10">
        <v>58</v>
      </c>
      <c r="E46" s="10">
        <v>1100</v>
      </c>
      <c r="F46" s="10">
        <v>97</v>
      </c>
      <c r="G46" s="37"/>
    </row>
    <row r="47" spans="1:7" ht="18" customHeight="1">
      <c r="A47" s="351" t="s">
        <v>127</v>
      </c>
      <c r="B47" s="351"/>
      <c r="C47" s="10"/>
      <c r="D47" s="10"/>
      <c r="E47" s="10"/>
      <c r="F47" s="10"/>
      <c r="G47" s="37"/>
    </row>
    <row r="48" spans="1:7" ht="12.95" customHeight="1">
      <c r="B48" s="56" t="s">
        <v>11</v>
      </c>
      <c r="C48" s="10">
        <v>245</v>
      </c>
      <c r="D48" s="10">
        <v>-7</v>
      </c>
      <c r="E48" s="10">
        <v>234</v>
      </c>
      <c r="F48" s="10">
        <v>0</v>
      </c>
      <c r="G48" s="37"/>
    </row>
    <row r="49" spans="1:7" ht="12.95" customHeight="1">
      <c r="B49" s="56" t="s">
        <v>12</v>
      </c>
      <c r="C49" s="10">
        <v>11543</v>
      </c>
      <c r="D49" s="10">
        <v>439</v>
      </c>
      <c r="E49" s="10">
        <v>10649</v>
      </c>
      <c r="F49" s="10">
        <v>367</v>
      </c>
      <c r="G49" s="37"/>
    </row>
    <row r="50" spans="1:7" ht="15" customHeight="1">
      <c r="B50" s="25" t="s">
        <v>76</v>
      </c>
      <c r="C50" s="10"/>
      <c r="D50" s="10"/>
      <c r="E50" s="10"/>
      <c r="F50" s="10"/>
      <c r="G50" s="37"/>
    </row>
    <row r="51" spans="1:7" ht="15" customHeight="1">
      <c r="B51" s="58" t="s">
        <v>114</v>
      </c>
      <c r="C51" s="10">
        <v>4631</v>
      </c>
      <c r="D51" s="10">
        <v>272</v>
      </c>
      <c r="E51" s="10">
        <v>783</v>
      </c>
      <c r="F51" s="10">
        <v>234</v>
      </c>
      <c r="G51" s="37"/>
    </row>
    <row r="52" spans="1:7" ht="15" customHeight="1">
      <c r="B52" s="56" t="s">
        <v>115</v>
      </c>
      <c r="C52" s="10">
        <v>189</v>
      </c>
      <c r="D52" s="10">
        <v>26</v>
      </c>
      <c r="E52" s="10">
        <v>499</v>
      </c>
      <c r="F52" s="10">
        <v>18</v>
      </c>
      <c r="G52" s="37"/>
    </row>
    <row r="53" spans="1:7" ht="12.95" customHeight="1">
      <c r="B53" s="56" t="s">
        <v>128</v>
      </c>
      <c r="C53" s="10">
        <v>828</v>
      </c>
      <c r="D53" s="10">
        <v>12</v>
      </c>
      <c r="E53" s="10">
        <v>2640</v>
      </c>
      <c r="F53" s="10">
        <v>11</v>
      </c>
      <c r="G53" s="37"/>
    </row>
    <row r="54" spans="1:7" ht="12.95" customHeight="1">
      <c r="B54" s="44" t="s">
        <v>118</v>
      </c>
      <c r="C54" s="10">
        <v>858</v>
      </c>
      <c r="D54" s="10">
        <v>26</v>
      </c>
      <c r="E54" s="10">
        <v>3704</v>
      </c>
      <c r="F54" s="10">
        <v>18</v>
      </c>
      <c r="G54" s="37"/>
    </row>
    <row r="55" spans="1:7" ht="12.95" customHeight="1">
      <c r="B55" s="58" t="s">
        <v>306</v>
      </c>
      <c r="C55" s="10"/>
      <c r="D55" s="10"/>
      <c r="E55" s="10"/>
      <c r="F55" s="10"/>
      <c r="G55" s="37"/>
    </row>
    <row r="56" spans="1:7" ht="12.95" customHeight="1">
      <c r="B56" s="59" t="s">
        <v>120</v>
      </c>
      <c r="C56" s="10"/>
      <c r="D56" s="10"/>
      <c r="E56" s="10"/>
      <c r="F56" s="10"/>
      <c r="G56" s="37"/>
    </row>
    <row r="57" spans="1:7" ht="12.95" customHeight="1">
      <c r="B57" s="58" t="s">
        <v>121</v>
      </c>
      <c r="C57" s="10">
        <v>5037</v>
      </c>
      <c r="D57" s="10">
        <v>103</v>
      </c>
      <c r="E57" s="10">
        <v>3023</v>
      </c>
      <c r="F57" s="10">
        <v>86</v>
      </c>
    </row>
    <row r="58" spans="1:7" ht="20.100000000000001" customHeight="1">
      <c r="B58" s="25" t="s">
        <v>129</v>
      </c>
      <c r="C58" s="10">
        <v>4169</v>
      </c>
      <c r="D58" s="10">
        <v>136</v>
      </c>
      <c r="E58" s="10">
        <v>777</v>
      </c>
      <c r="F58" s="10">
        <v>64</v>
      </c>
    </row>
    <row r="59" spans="1:7" ht="15" customHeight="1">
      <c r="B59" s="25" t="s">
        <v>16</v>
      </c>
      <c r="C59" s="10">
        <v>1348</v>
      </c>
      <c r="D59" s="10">
        <v>-36</v>
      </c>
      <c r="E59" s="10">
        <v>186</v>
      </c>
      <c r="F59" s="10">
        <v>21</v>
      </c>
    </row>
    <row r="60" spans="1:7" ht="30" customHeight="1">
      <c r="C60" s="10"/>
      <c r="D60" s="10"/>
      <c r="E60" s="10"/>
      <c r="F60" s="10"/>
    </row>
    <row r="61" spans="1:7" ht="9.9499999999999993" customHeight="1">
      <c r="C61" s="10"/>
      <c r="D61" s="10"/>
      <c r="E61" s="10"/>
      <c r="F61" s="10"/>
    </row>
    <row r="62" spans="1:7" s="62" customFormat="1" ht="126.95" customHeight="1">
      <c r="A62" s="97" t="s">
        <v>44</v>
      </c>
    </row>
    <row r="63" spans="1:7" s="62" customFormat="1" ht="24.95" customHeight="1"/>
    <row r="64" spans="1:7" s="62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9"/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25" customWidth="1"/>
    <col min="2" max="2" width="47.7109375" style="25" customWidth="1"/>
    <col min="3" max="6" width="21.7109375" style="25" customWidth="1"/>
    <col min="7" max="15" width="14.28515625" style="25" customWidth="1"/>
    <col min="16" max="16" width="8.140625" style="25" customWidth="1"/>
    <col min="17" max="16384" width="11.42578125" style="25"/>
  </cols>
  <sheetData>
    <row r="1" spans="1:47" s="291" customFormat="1" ht="20.100000000000001" customHeight="1">
      <c r="A1" s="399" t="s">
        <v>294</v>
      </c>
      <c r="B1" s="399"/>
      <c r="C1" s="399"/>
      <c r="D1" s="399"/>
      <c r="E1" s="399"/>
      <c r="F1" s="399"/>
    </row>
    <row r="2" spans="1:47" s="291" customFormat="1" ht="20.100000000000001" customHeight="1">
      <c r="A2" s="399" t="s">
        <v>295</v>
      </c>
      <c r="B2" s="399"/>
      <c r="C2" s="399"/>
      <c r="D2" s="399"/>
      <c r="E2" s="399"/>
      <c r="F2" s="399"/>
    </row>
    <row r="3" spans="1:47" ht="24.95" customHeight="1">
      <c r="A3" s="488" t="s">
        <v>26</v>
      </c>
      <c r="B3" s="488"/>
      <c r="C3" s="488"/>
      <c r="D3" s="488"/>
      <c r="E3" s="488"/>
      <c r="F3" s="488"/>
    </row>
    <row r="4" spans="1:47" ht="5.0999999999999996" customHeight="1">
      <c r="A4" s="96"/>
      <c r="B4" s="96"/>
      <c r="C4" s="96"/>
      <c r="D4" s="96"/>
      <c r="E4" s="96"/>
      <c r="F4" s="96"/>
    </row>
    <row r="5" spans="1:47" s="60" customFormat="1" ht="34.9" customHeight="1">
      <c r="A5" s="389" t="s">
        <v>296</v>
      </c>
      <c r="B5" s="390"/>
      <c r="C5" s="53" t="s">
        <v>297</v>
      </c>
      <c r="D5" s="389" t="s">
        <v>298</v>
      </c>
      <c r="E5" s="389"/>
      <c r="F5" s="389"/>
    </row>
    <row r="6" spans="1:47" s="60" customFormat="1" ht="17.100000000000001" customHeight="1">
      <c r="A6" s="391"/>
      <c r="B6" s="387"/>
      <c r="C6" s="364" t="s">
        <v>3</v>
      </c>
      <c r="D6" s="364" t="s">
        <v>3</v>
      </c>
      <c r="E6" s="468" t="s">
        <v>299</v>
      </c>
      <c r="F6" s="489"/>
    </row>
    <row r="7" spans="1:47" s="60" customFormat="1" ht="50.1" customHeight="1">
      <c r="A7" s="391"/>
      <c r="B7" s="387"/>
      <c r="C7" s="366"/>
      <c r="D7" s="366"/>
      <c r="E7" s="35" t="s">
        <v>212</v>
      </c>
      <c r="F7" s="90" t="s">
        <v>3</v>
      </c>
      <c r="G7" s="70"/>
    </row>
    <row r="8" spans="1:47" s="60" customFormat="1" ht="17.100000000000001" customHeight="1">
      <c r="A8" s="392"/>
      <c r="B8" s="388"/>
      <c r="C8" s="468" t="s">
        <v>6</v>
      </c>
      <c r="D8" s="489"/>
      <c r="E8" s="53" t="s">
        <v>105</v>
      </c>
      <c r="F8" s="90" t="s">
        <v>6</v>
      </c>
      <c r="G8" s="70"/>
    </row>
    <row r="9" spans="1:47" ht="30" customHeight="1">
      <c r="A9" s="398"/>
      <c r="B9" s="398"/>
      <c r="C9" s="398"/>
      <c r="D9" s="398"/>
      <c r="E9" s="398"/>
      <c r="F9" s="398"/>
      <c r="G9" s="37"/>
    </row>
    <row r="10" spans="1:47" ht="23.1" customHeight="1">
      <c r="A10" s="25" t="s">
        <v>107</v>
      </c>
      <c r="C10" s="10">
        <v>481157</v>
      </c>
      <c r="D10" s="10">
        <v>9680</v>
      </c>
      <c r="E10" s="10">
        <v>14041</v>
      </c>
      <c r="F10" s="10">
        <v>8141</v>
      </c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</row>
    <row r="11" spans="1:47" ht="35.1" customHeight="1">
      <c r="A11" s="25" t="s">
        <v>9</v>
      </c>
      <c r="C11" s="10">
        <v>467195</v>
      </c>
      <c r="D11" s="10">
        <v>9218</v>
      </c>
      <c r="E11" s="10">
        <v>4443</v>
      </c>
      <c r="F11" s="10">
        <v>7726</v>
      </c>
    </row>
    <row r="12" spans="1:47" ht="18" customHeight="1">
      <c r="A12" s="25" t="s">
        <v>76</v>
      </c>
      <c r="C12" s="10"/>
      <c r="D12" s="10"/>
      <c r="E12" s="10"/>
      <c r="F12" s="10"/>
      <c r="G12" s="37"/>
    </row>
    <row r="13" spans="1:47" ht="12.95" customHeight="1">
      <c r="B13" s="25" t="s">
        <v>108</v>
      </c>
      <c r="C13" s="10" t="s">
        <v>300</v>
      </c>
      <c r="D13" s="10" t="s">
        <v>300</v>
      </c>
      <c r="E13" s="10">
        <v>1912</v>
      </c>
      <c r="F13" s="10">
        <v>2271</v>
      </c>
      <c r="G13" s="37"/>
    </row>
    <row r="14" spans="1:47" ht="12.95" customHeight="1">
      <c r="B14" s="25" t="s">
        <v>109</v>
      </c>
      <c r="C14" s="10" t="s">
        <v>300</v>
      </c>
      <c r="D14" s="10" t="s">
        <v>300</v>
      </c>
      <c r="E14" s="10">
        <v>427</v>
      </c>
      <c r="F14" s="10">
        <v>698</v>
      </c>
      <c r="G14" s="37"/>
    </row>
    <row r="15" spans="1:47" ht="12.95" customHeight="1">
      <c r="B15" s="44" t="s">
        <v>110</v>
      </c>
      <c r="C15" s="10"/>
      <c r="D15" s="10"/>
      <c r="E15" s="10"/>
      <c r="F15" s="10"/>
      <c r="G15" s="37"/>
    </row>
    <row r="16" spans="1:47" ht="11.1" customHeight="1">
      <c r="B16" s="24" t="s">
        <v>301</v>
      </c>
      <c r="C16" s="10" t="s">
        <v>300</v>
      </c>
      <c r="D16" s="10" t="s">
        <v>300</v>
      </c>
      <c r="E16" s="10">
        <v>2083</v>
      </c>
      <c r="F16" s="10">
        <v>4644</v>
      </c>
      <c r="G16" s="37"/>
    </row>
    <row r="17" spans="1:7" ht="12.95" customHeight="1">
      <c r="B17" s="25" t="s">
        <v>10</v>
      </c>
      <c r="C17" s="10">
        <v>30493</v>
      </c>
      <c r="D17" s="10">
        <v>180</v>
      </c>
      <c r="E17" s="10">
        <v>21</v>
      </c>
      <c r="F17" s="10">
        <v>113</v>
      </c>
    </row>
    <row r="18" spans="1:7" ht="18" customHeight="1">
      <c r="A18" s="25" t="s">
        <v>34</v>
      </c>
      <c r="C18" s="10"/>
      <c r="D18" s="10"/>
      <c r="E18" s="10"/>
      <c r="F18" s="10"/>
    </row>
    <row r="19" spans="1:7" ht="12.95" customHeight="1">
      <c r="A19" s="55"/>
      <c r="B19" s="44" t="s">
        <v>112</v>
      </c>
      <c r="C19" s="10">
        <v>143596</v>
      </c>
      <c r="D19" s="10">
        <v>2992</v>
      </c>
      <c r="E19" s="10">
        <v>1284</v>
      </c>
      <c r="F19" s="10">
        <v>2636</v>
      </c>
      <c r="G19" s="37"/>
    </row>
    <row r="20" spans="1:7" ht="18" customHeight="1">
      <c r="A20" s="351" t="s">
        <v>113</v>
      </c>
      <c r="B20" s="351"/>
      <c r="C20" s="10"/>
      <c r="D20" s="10"/>
      <c r="E20" s="10"/>
      <c r="F20" s="10"/>
      <c r="G20" s="37"/>
    </row>
    <row r="21" spans="1:7" ht="12.95" customHeight="1">
      <c r="A21" s="56"/>
      <c r="B21" s="56" t="s">
        <v>11</v>
      </c>
      <c r="C21" s="10">
        <v>13755</v>
      </c>
      <c r="D21" s="10">
        <v>56</v>
      </c>
      <c r="E21" s="10">
        <v>13</v>
      </c>
      <c r="F21" s="10">
        <v>60</v>
      </c>
      <c r="G21" s="37"/>
    </row>
    <row r="22" spans="1:7" ht="12.95" customHeight="1">
      <c r="A22" s="48"/>
      <c r="B22" s="56" t="s">
        <v>12</v>
      </c>
      <c r="C22" s="10">
        <v>230156</v>
      </c>
      <c r="D22" s="10">
        <v>4473</v>
      </c>
      <c r="E22" s="10">
        <v>1948</v>
      </c>
      <c r="F22" s="10">
        <v>3947</v>
      </c>
      <c r="G22" s="37"/>
    </row>
    <row r="23" spans="1:7" ht="18" customHeight="1">
      <c r="A23" s="48"/>
      <c r="B23" s="56" t="s">
        <v>76</v>
      </c>
      <c r="C23" s="10"/>
      <c r="D23" s="10"/>
      <c r="E23" s="10"/>
      <c r="F23" s="10"/>
      <c r="G23" s="37"/>
    </row>
    <row r="24" spans="1:7" ht="12.95" customHeight="1">
      <c r="A24" s="57"/>
      <c r="B24" s="58" t="s">
        <v>302</v>
      </c>
      <c r="C24" s="10">
        <v>194861</v>
      </c>
      <c r="D24" s="10">
        <v>3530</v>
      </c>
      <c r="E24" s="10">
        <v>1567</v>
      </c>
      <c r="F24" s="10">
        <v>3175</v>
      </c>
    </row>
    <row r="25" spans="1:7" ht="12.95" customHeight="1">
      <c r="A25" s="56"/>
      <c r="B25" s="56" t="s">
        <v>303</v>
      </c>
      <c r="C25" s="10">
        <v>3185</v>
      </c>
      <c r="D25" s="10">
        <v>117</v>
      </c>
      <c r="E25" s="10">
        <v>29</v>
      </c>
      <c r="F25" s="10">
        <v>82</v>
      </c>
      <c r="G25" s="37"/>
    </row>
    <row r="26" spans="1:7" ht="12.95" customHeight="1">
      <c r="A26" s="56"/>
      <c r="B26" s="56" t="s">
        <v>304</v>
      </c>
      <c r="C26" s="10">
        <v>3230</v>
      </c>
      <c r="D26" s="10">
        <v>94</v>
      </c>
      <c r="E26" s="10">
        <v>58</v>
      </c>
      <c r="F26" s="10">
        <v>68</v>
      </c>
      <c r="G26" s="37"/>
    </row>
    <row r="27" spans="1:7" ht="12.95" customHeight="1">
      <c r="A27" s="56"/>
      <c r="B27" s="44" t="s">
        <v>305</v>
      </c>
      <c r="C27" s="10">
        <v>3463</v>
      </c>
      <c r="D27" s="10">
        <v>172</v>
      </c>
      <c r="E27" s="10">
        <v>89</v>
      </c>
      <c r="F27" s="10">
        <v>166</v>
      </c>
      <c r="G27" s="37"/>
    </row>
    <row r="28" spans="1:7" ht="12.95" customHeight="1">
      <c r="A28" s="56"/>
      <c r="B28" s="58" t="s">
        <v>306</v>
      </c>
      <c r="C28" s="10"/>
      <c r="D28" s="10"/>
      <c r="E28" s="10"/>
      <c r="F28" s="10"/>
      <c r="G28" s="37"/>
    </row>
    <row r="29" spans="1:7" ht="12.95" customHeight="1">
      <c r="A29" s="56"/>
      <c r="B29" s="59" t="s">
        <v>120</v>
      </c>
      <c r="C29" s="10"/>
      <c r="D29" s="10"/>
      <c r="E29" s="10"/>
      <c r="F29" s="10"/>
      <c r="G29" s="37"/>
    </row>
    <row r="30" spans="1:7" ht="12.95" customHeight="1">
      <c r="A30" s="56"/>
      <c r="B30" s="58" t="s">
        <v>121</v>
      </c>
      <c r="C30" s="10">
        <v>25417</v>
      </c>
      <c r="D30" s="10">
        <v>560</v>
      </c>
      <c r="E30" s="10">
        <v>204</v>
      </c>
      <c r="F30" s="10">
        <v>456</v>
      </c>
      <c r="G30" s="37"/>
    </row>
    <row r="31" spans="1:7" ht="18" customHeight="1">
      <c r="A31" s="56"/>
      <c r="B31" s="56" t="s">
        <v>15</v>
      </c>
      <c r="C31" s="10">
        <v>215758</v>
      </c>
      <c r="D31" s="10">
        <v>4587</v>
      </c>
      <c r="E31" s="10">
        <v>2448</v>
      </c>
      <c r="F31" s="10">
        <v>3644</v>
      </c>
      <c r="G31" s="37"/>
    </row>
    <row r="32" spans="1:7" ht="12.95" customHeight="1">
      <c r="A32" s="44"/>
      <c r="B32" s="44" t="s">
        <v>16</v>
      </c>
      <c r="C32" s="10">
        <v>7526</v>
      </c>
      <c r="D32" s="10">
        <v>102</v>
      </c>
      <c r="E32" s="10">
        <v>35</v>
      </c>
      <c r="F32" s="10">
        <v>75</v>
      </c>
    </row>
    <row r="33" spans="1:7" ht="30" customHeight="1">
      <c r="A33" s="25" t="s">
        <v>56</v>
      </c>
      <c r="C33" s="10">
        <v>13962</v>
      </c>
      <c r="D33" s="10">
        <v>462</v>
      </c>
      <c r="E33" s="10">
        <v>9598</v>
      </c>
      <c r="F33" s="10">
        <v>415</v>
      </c>
    </row>
    <row r="34" spans="1:7" ht="18" customHeight="1">
      <c r="A34" s="25" t="s">
        <v>76</v>
      </c>
      <c r="C34" s="10"/>
      <c r="D34" s="98"/>
      <c r="E34" s="98"/>
      <c r="F34" s="98"/>
      <c r="G34" s="37"/>
    </row>
    <row r="35" spans="1:7" ht="12.95" customHeight="1">
      <c r="B35" s="25" t="s">
        <v>47</v>
      </c>
      <c r="C35" s="10">
        <v>1820</v>
      </c>
      <c r="D35" s="10">
        <v>77</v>
      </c>
      <c r="E35" s="10">
        <v>223</v>
      </c>
      <c r="F35" s="10">
        <v>86</v>
      </c>
      <c r="G35" s="37"/>
    </row>
    <row r="36" spans="1:7" ht="12.95" customHeight="1">
      <c r="B36" s="25" t="s">
        <v>48</v>
      </c>
      <c r="C36" s="10">
        <v>2438</v>
      </c>
      <c r="D36" s="10">
        <v>79</v>
      </c>
      <c r="E36" s="10">
        <v>701</v>
      </c>
      <c r="F36" s="10">
        <v>43</v>
      </c>
      <c r="G36" s="37"/>
    </row>
    <row r="37" spans="1:7" ht="12.95" customHeight="1">
      <c r="B37" s="25" t="s">
        <v>49</v>
      </c>
      <c r="C37" s="10">
        <v>1217</v>
      </c>
      <c r="D37" s="10">
        <v>18</v>
      </c>
      <c r="E37" s="10">
        <v>2092</v>
      </c>
      <c r="F37" s="10">
        <v>6</v>
      </c>
      <c r="G37" s="37"/>
    </row>
    <row r="38" spans="1:7" ht="12.95" customHeight="1">
      <c r="B38" s="58" t="s">
        <v>50</v>
      </c>
      <c r="C38" s="10">
        <v>7203</v>
      </c>
      <c r="D38" s="10">
        <v>295</v>
      </c>
      <c r="E38" s="10">
        <v>6166</v>
      </c>
      <c r="F38" s="10">
        <v>274</v>
      </c>
    </row>
    <row r="39" spans="1:7" ht="18" customHeight="1">
      <c r="A39" s="56"/>
      <c r="B39" s="56" t="s">
        <v>34</v>
      </c>
      <c r="C39" s="10"/>
      <c r="D39" s="10"/>
      <c r="E39" s="10"/>
      <c r="F39" s="10"/>
      <c r="G39" s="37"/>
    </row>
    <row r="40" spans="1:7" ht="12.95" customHeight="1">
      <c r="B40" s="55" t="s">
        <v>122</v>
      </c>
      <c r="C40" s="10">
        <v>1280</v>
      </c>
      <c r="D40" s="10">
        <v>36</v>
      </c>
      <c r="E40" s="10">
        <v>1400</v>
      </c>
      <c r="F40" s="10">
        <v>17</v>
      </c>
    </row>
    <row r="41" spans="1:7" ht="12.95" customHeight="1">
      <c r="B41" s="25" t="s">
        <v>123</v>
      </c>
      <c r="C41" s="10">
        <v>3614</v>
      </c>
      <c r="D41" s="10">
        <v>260</v>
      </c>
      <c r="E41" s="10">
        <v>1256</v>
      </c>
      <c r="F41" s="10">
        <v>234</v>
      </c>
    </row>
    <row r="42" spans="1:7" ht="12.95" customHeight="1">
      <c r="B42" s="25" t="s">
        <v>124</v>
      </c>
      <c r="C42" s="10">
        <v>1004</v>
      </c>
      <c r="D42" s="10">
        <v>26</v>
      </c>
      <c r="E42" s="10">
        <v>3060</v>
      </c>
      <c r="F42" s="10">
        <v>12</v>
      </c>
    </row>
    <row r="43" spans="1:7" ht="12.95" customHeight="1">
      <c r="B43" s="25" t="s">
        <v>125</v>
      </c>
      <c r="C43" s="10">
        <v>379</v>
      </c>
      <c r="D43" s="10">
        <v>-30</v>
      </c>
      <c r="E43" s="10">
        <v>182</v>
      </c>
      <c r="F43" s="10">
        <v>6</v>
      </c>
      <c r="G43" s="37"/>
    </row>
    <row r="44" spans="1:7" ht="18" customHeight="1">
      <c r="B44" s="25" t="s">
        <v>55</v>
      </c>
      <c r="C44" s="10">
        <v>1284</v>
      </c>
      <c r="D44" s="10">
        <v>-7</v>
      </c>
      <c r="E44" s="10">
        <v>416</v>
      </c>
      <c r="F44" s="10">
        <v>6</v>
      </c>
      <c r="G44" s="37"/>
    </row>
    <row r="45" spans="1:7" ht="18" customHeight="1">
      <c r="A45" s="58" t="s">
        <v>34</v>
      </c>
      <c r="C45" s="10"/>
      <c r="D45" s="10"/>
      <c r="E45" s="10"/>
      <c r="F45" s="10"/>
    </row>
    <row r="46" spans="1:7" ht="12.95" customHeight="1">
      <c r="B46" s="25" t="s">
        <v>126</v>
      </c>
      <c r="C46" s="10">
        <v>2848</v>
      </c>
      <c r="D46" s="10">
        <v>69</v>
      </c>
      <c r="E46" s="10">
        <v>694</v>
      </c>
      <c r="F46" s="10">
        <v>92</v>
      </c>
      <c r="G46" s="37"/>
    </row>
    <row r="47" spans="1:7" ht="18" customHeight="1">
      <c r="A47" s="351" t="s">
        <v>127</v>
      </c>
      <c r="B47" s="351"/>
      <c r="C47" s="10"/>
      <c r="D47" s="10"/>
      <c r="E47" s="10"/>
      <c r="F47" s="10"/>
      <c r="G47" s="37"/>
    </row>
    <row r="48" spans="1:7" ht="12.95" customHeight="1">
      <c r="B48" s="56" t="s">
        <v>11</v>
      </c>
      <c r="C48" s="10">
        <v>131</v>
      </c>
      <c r="D48" s="10">
        <v>-4</v>
      </c>
      <c r="E48" s="10">
        <v>162</v>
      </c>
      <c r="F48" s="10">
        <v>0</v>
      </c>
      <c r="G48" s="37"/>
    </row>
    <row r="49" spans="1:7" ht="12.95" customHeight="1">
      <c r="B49" s="56" t="s">
        <v>12</v>
      </c>
      <c r="C49" s="10">
        <v>9368</v>
      </c>
      <c r="D49" s="10">
        <v>393</v>
      </c>
      <c r="E49" s="10">
        <v>8591</v>
      </c>
      <c r="F49" s="10">
        <v>342</v>
      </c>
      <c r="G49" s="37"/>
    </row>
    <row r="50" spans="1:7" ht="15" customHeight="1">
      <c r="B50" s="25" t="s">
        <v>76</v>
      </c>
      <c r="C50" s="10"/>
      <c r="D50" s="10"/>
      <c r="E50" s="10"/>
      <c r="F50" s="10"/>
      <c r="G50" s="37"/>
    </row>
    <row r="51" spans="1:7" ht="12.95" customHeight="1">
      <c r="B51" s="58" t="s">
        <v>114</v>
      </c>
      <c r="C51" s="10">
        <v>3817</v>
      </c>
      <c r="D51" s="10">
        <v>262</v>
      </c>
      <c r="E51" s="10">
        <v>684</v>
      </c>
      <c r="F51" s="10">
        <v>234</v>
      </c>
      <c r="G51" s="37"/>
    </row>
    <row r="52" spans="1:7" ht="12.95" customHeight="1">
      <c r="B52" s="56" t="s">
        <v>115</v>
      </c>
      <c r="C52" s="10">
        <v>139</v>
      </c>
      <c r="D52" s="10">
        <v>26</v>
      </c>
      <c r="E52" s="10">
        <v>445</v>
      </c>
      <c r="F52" s="10">
        <v>18</v>
      </c>
      <c r="G52" s="37"/>
    </row>
    <row r="53" spans="1:7" ht="12.95" customHeight="1">
      <c r="B53" s="56" t="s">
        <v>128</v>
      </c>
      <c r="C53" s="10">
        <v>773</v>
      </c>
      <c r="D53" s="10">
        <v>10</v>
      </c>
      <c r="E53" s="10">
        <v>2036</v>
      </c>
      <c r="F53" s="10">
        <v>7</v>
      </c>
      <c r="G53" s="37"/>
    </row>
    <row r="54" spans="1:7" ht="12.95" customHeight="1">
      <c r="B54" s="44" t="s">
        <v>118</v>
      </c>
      <c r="C54" s="10">
        <v>804</v>
      </c>
      <c r="D54" s="10">
        <v>21</v>
      </c>
      <c r="E54" s="10">
        <v>3307</v>
      </c>
      <c r="F54" s="10">
        <v>14</v>
      </c>
      <c r="G54" s="37"/>
    </row>
    <row r="55" spans="1:7" ht="12.95" customHeight="1">
      <c r="B55" s="58" t="s">
        <v>306</v>
      </c>
      <c r="C55" s="10"/>
      <c r="D55" s="10"/>
      <c r="E55" s="10"/>
      <c r="F55" s="10"/>
    </row>
    <row r="56" spans="1:7" ht="15" customHeight="1">
      <c r="B56" s="59" t="s">
        <v>120</v>
      </c>
      <c r="C56" s="10"/>
      <c r="D56" s="10"/>
      <c r="E56" s="10"/>
      <c r="F56" s="10"/>
    </row>
    <row r="57" spans="1:7" ht="15" customHeight="1">
      <c r="B57" s="58" t="s">
        <v>121</v>
      </c>
      <c r="C57" s="10">
        <v>3835</v>
      </c>
      <c r="D57" s="10">
        <v>74</v>
      </c>
      <c r="E57" s="10">
        <v>2120</v>
      </c>
      <c r="F57" s="10">
        <v>69</v>
      </c>
      <c r="G57" s="37"/>
    </row>
    <row r="58" spans="1:7" ht="20.100000000000001" customHeight="1">
      <c r="B58" s="25" t="s">
        <v>129</v>
      </c>
      <c r="C58" s="10">
        <v>3572</v>
      </c>
      <c r="D58" s="10">
        <v>107</v>
      </c>
      <c r="E58" s="10">
        <v>696</v>
      </c>
      <c r="F58" s="10">
        <v>52</v>
      </c>
    </row>
    <row r="59" spans="1:7" ht="15" customHeight="1">
      <c r="B59" s="25" t="s">
        <v>16</v>
      </c>
      <c r="C59" s="10">
        <v>891</v>
      </c>
      <c r="D59" s="10">
        <v>-34</v>
      </c>
      <c r="E59" s="10">
        <v>148</v>
      </c>
      <c r="F59" s="10">
        <v>21</v>
      </c>
    </row>
    <row r="60" spans="1:7" ht="30" customHeight="1">
      <c r="C60" s="10"/>
      <c r="D60" s="10"/>
      <c r="E60" s="10"/>
      <c r="F60" s="10"/>
    </row>
    <row r="61" spans="1:7" ht="9.9499999999999993" customHeight="1">
      <c r="C61" s="10"/>
      <c r="D61" s="10"/>
      <c r="E61" s="10"/>
      <c r="F61" s="10"/>
    </row>
    <row r="62" spans="1:7" s="62" customFormat="1" ht="126.95" customHeight="1">
      <c r="A62" s="47" t="s">
        <v>44</v>
      </c>
    </row>
    <row r="63" spans="1:7" s="62" customFormat="1" ht="24.95" customHeight="1"/>
    <row r="64" spans="1:7" s="62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3"/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25" customWidth="1"/>
    <col min="2" max="2" width="47.7109375" style="25" customWidth="1"/>
    <col min="3" max="6" width="21.7109375" style="25" customWidth="1"/>
    <col min="7" max="15" width="14.28515625" style="25" customWidth="1"/>
    <col min="16" max="16" width="8.140625" style="25" customWidth="1"/>
    <col min="17" max="16384" width="11.42578125" style="25"/>
  </cols>
  <sheetData>
    <row r="1" spans="1:47" s="291" customFormat="1" ht="20.100000000000001" customHeight="1">
      <c r="A1" s="399" t="s">
        <v>294</v>
      </c>
      <c r="B1" s="399"/>
      <c r="C1" s="399"/>
      <c r="D1" s="399"/>
      <c r="E1" s="399"/>
      <c r="F1" s="399"/>
    </row>
    <row r="2" spans="1:47" s="291" customFormat="1" ht="20.100000000000001" customHeight="1">
      <c r="A2" s="399" t="s">
        <v>295</v>
      </c>
      <c r="B2" s="399"/>
      <c r="C2" s="399"/>
      <c r="D2" s="399"/>
      <c r="E2" s="399"/>
      <c r="F2" s="399"/>
    </row>
    <row r="3" spans="1:47" ht="24.95" customHeight="1">
      <c r="A3" s="488" t="s">
        <v>36</v>
      </c>
      <c r="B3" s="488"/>
      <c r="C3" s="488"/>
      <c r="D3" s="488"/>
      <c r="E3" s="488"/>
      <c r="F3" s="488"/>
    </row>
    <row r="4" spans="1:47" ht="5.0999999999999996" customHeight="1">
      <c r="A4" s="96"/>
      <c r="B4" s="96"/>
      <c r="C4" s="96"/>
      <c r="D4" s="96"/>
      <c r="E4" s="96"/>
      <c r="F4" s="96"/>
    </row>
    <row r="5" spans="1:47" s="60" customFormat="1" ht="34.9" customHeight="1">
      <c r="A5" s="389" t="s">
        <v>296</v>
      </c>
      <c r="B5" s="390"/>
      <c r="C5" s="53" t="s">
        <v>297</v>
      </c>
      <c r="D5" s="389" t="s">
        <v>298</v>
      </c>
      <c r="E5" s="389"/>
      <c r="F5" s="389"/>
    </row>
    <row r="6" spans="1:47" s="60" customFormat="1" ht="17.100000000000001" customHeight="1">
      <c r="A6" s="391"/>
      <c r="B6" s="387"/>
      <c r="C6" s="364" t="s">
        <v>3</v>
      </c>
      <c r="D6" s="364" t="s">
        <v>3</v>
      </c>
      <c r="E6" s="468" t="s">
        <v>299</v>
      </c>
      <c r="F6" s="489"/>
    </row>
    <row r="7" spans="1:47" s="60" customFormat="1" ht="50.1" customHeight="1">
      <c r="A7" s="391"/>
      <c r="B7" s="387"/>
      <c r="C7" s="366"/>
      <c r="D7" s="366"/>
      <c r="E7" s="35" t="s">
        <v>212</v>
      </c>
      <c r="F7" s="90" t="s">
        <v>3</v>
      </c>
      <c r="G7" s="70"/>
    </row>
    <row r="8" spans="1:47" s="60" customFormat="1" ht="17.100000000000001" customHeight="1">
      <c r="A8" s="392"/>
      <c r="B8" s="388"/>
      <c r="C8" s="468" t="s">
        <v>6</v>
      </c>
      <c r="D8" s="489"/>
      <c r="E8" s="53" t="s">
        <v>105</v>
      </c>
      <c r="F8" s="90" t="s">
        <v>6</v>
      </c>
      <c r="G8" s="70"/>
    </row>
    <row r="9" spans="1:47" ht="30" customHeight="1">
      <c r="A9" s="398"/>
      <c r="B9" s="398"/>
      <c r="C9" s="398"/>
      <c r="D9" s="398"/>
      <c r="E9" s="398"/>
      <c r="F9" s="398"/>
      <c r="G9" s="37"/>
    </row>
    <row r="10" spans="1:47" ht="23.1" customHeight="1">
      <c r="A10" s="25" t="s">
        <v>107</v>
      </c>
      <c r="C10" s="10">
        <v>124614</v>
      </c>
      <c r="D10" s="10">
        <v>4394</v>
      </c>
      <c r="E10" s="10">
        <v>3629</v>
      </c>
      <c r="F10" s="10">
        <v>2954</v>
      </c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0"/>
      <c r="AL10" s="40"/>
      <c r="AM10" s="40"/>
      <c r="AN10" s="40"/>
      <c r="AO10" s="40"/>
      <c r="AP10" s="40"/>
      <c r="AQ10" s="40"/>
      <c r="AR10" s="40"/>
      <c r="AS10" s="40"/>
      <c r="AT10" s="40"/>
      <c r="AU10" s="40"/>
    </row>
    <row r="11" spans="1:47" ht="35.1" customHeight="1">
      <c r="A11" s="25" t="s">
        <v>9</v>
      </c>
      <c r="C11" s="10">
        <v>121271</v>
      </c>
      <c r="D11" s="10">
        <v>4324</v>
      </c>
      <c r="E11" s="10">
        <v>1381</v>
      </c>
      <c r="F11" s="10">
        <v>2917</v>
      </c>
    </row>
    <row r="12" spans="1:47" ht="18" customHeight="1">
      <c r="A12" s="25" t="s">
        <v>76</v>
      </c>
      <c r="C12" s="10"/>
      <c r="D12" s="10"/>
      <c r="E12" s="10"/>
      <c r="F12" s="10"/>
      <c r="G12" s="37"/>
    </row>
    <row r="13" spans="1:47" ht="12.95" customHeight="1">
      <c r="B13" s="25" t="s">
        <v>108</v>
      </c>
      <c r="C13" s="10" t="s">
        <v>300</v>
      </c>
      <c r="D13" s="10" t="s">
        <v>300</v>
      </c>
      <c r="E13" s="10">
        <v>398</v>
      </c>
      <c r="F13" s="10">
        <v>523</v>
      </c>
      <c r="G13" s="37"/>
    </row>
    <row r="14" spans="1:47" ht="12.95" customHeight="1">
      <c r="B14" s="25" t="s">
        <v>109</v>
      </c>
      <c r="C14" s="10" t="s">
        <v>300</v>
      </c>
      <c r="D14" s="10" t="s">
        <v>300</v>
      </c>
      <c r="E14" s="10">
        <v>77</v>
      </c>
      <c r="F14" s="10">
        <v>120</v>
      </c>
      <c r="G14" s="37"/>
    </row>
    <row r="15" spans="1:47" ht="12.95" customHeight="1">
      <c r="B15" s="44" t="s">
        <v>110</v>
      </c>
      <c r="C15" s="10"/>
      <c r="D15" s="10"/>
      <c r="E15" s="10"/>
      <c r="F15" s="10"/>
      <c r="G15" s="37"/>
    </row>
    <row r="16" spans="1:47" ht="11.1" customHeight="1">
      <c r="B16" s="24" t="s">
        <v>301</v>
      </c>
      <c r="C16" s="10" t="s">
        <v>300</v>
      </c>
      <c r="D16" s="10" t="s">
        <v>300</v>
      </c>
      <c r="E16" s="10">
        <v>886</v>
      </c>
      <c r="F16" s="10">
        <v>2121</v>
      </c>
      <c r="G16" s="37"/>
    </row>
    <row r="17" spans="1:7" ht="12.95" customHeight="1">
      <c r="B17" s="25" t="s">
        <v>10</v>
      </c>
      <c r="C17" s="10">
        <v>10118</v>
      </c>
      <c r="D17" s="10">
        <v>543</v>
      </c>
      <c r="E17" s="10">
        <v>21</v>
      </c>
      <c r="F17" s="10">
        <v>153</v>
      </c>
    </row>
    <row r="18" spans="1:7" ht="18" customHeight="1">
      <c r="A18" s="25" t="s">
        <v>34</v>
      </c>
      <c r="C18" s="10"/>
      <c r="D18" s="10"/>
      <c r="E18" s="10"/>
      <c r="F18" s="10"/>
    </row>
    <row r="19" spans="1:7" ht="12.95" customHeight="1">
      <c r="A19" s="55"/>
      <c r="B19" s="44" t="s">
        <v>112</v>
      </c>
      <c r="C19" s="10">
        <v>31624</v>
      </c>
      <c r="D19" s="10">
        <v>1295</v>
      </c>
      <c r="E19" s="10">
        <v>554</v>
      </c>
      <c r="F19" s="10">
        <v>1134</v>
      </c>
      <c r="G19" s="37"/>
    </row>
    <row r="20" spans="1:7" ht="18" customHeight="1">
      <c r="A20" s="351" t="s">
        <v>113</v>
      </c>
      <c r="B20" s="351"/>
      <c r="C20" s="10"/>
      <c r="D20" s="10"/>
      <c r="E20" s="10"/>
      <c r="F20" s="10"/>
      <c r="G20" s="37"/>
    </row>
    <row r="21" spans="1:7" ht="12.95" customHeight="1">
      <c r="A21" s="56"/>
      <c r="B21" s="56" t="s">
        <v>11</v>
      </c>
      <c r="C21" s="10">
        <v>8289</v>
      </c>
      <c r="D21" s="10">
        <v>124</v>
      </c>
      <c r="E21" s="10">
        <v>28</v>
      </c>
      <c r="F21" s="10">
        <v>119</v>
      </c>
      <c r="G21" s="37"/>
    </row>
    <row r="22" spans="1:7" ht="12.95" customHeight="1">
      <c r="A22" s="48"/>
      <c r="B22" s="56" t="s">
        <v>12</v>
      </c>
      <c r="C22" s="10">
        <v>68966</v>
      </c>
      <c r="D22" s="10">
        <v>2847</v>
      </c>
      <c r="E22" s="10">
        <v>825</v>
      </c>
      <c r="F22" s="10">
        <v>1847</v>
      </c>
      <c r="G22" s="37"/>
    </row>
    <row r="23" spans="1:7" ht="18" customHeight="1">
      <c r="A23" s="48"/>
      <c r="B23" s="56" t="s">
        <v>76</v>
      </c>
      <c r="C23" s="10"/>
      <c r="D23" s="10"/>
      <c r="E23" s="10"/>
      <c r="F23" s="10"/>
      <c r="G23" s="37"/>
    </row>
    <row r="24" spans="1:7" ht="12.95" customHeight="1">
      <c r="A24" s="57"/>
      <c r="B24" s="58" t="s">
        <v>302</v>
      </c>
      <c r="C24" s="10">
        <v>45005</v>
      </c>
      <c r="D24" s="10">
        <v>1219</v>
      </c>
      <c r="E24" s="10">
        <v>458</v>
      </c>
      <c r="F24" s="10">
        <v>1014</v>
      </c>
    </row>
    <row r="25" spans="1:7" ht="12.95" customHeight="1">
      <c r="A25" s="56"/>
      <c r="B25" s="56" t="s">
        <v>303</v>
      </c>
      <c r="C25" s="10">
        <v>4543</v>
      </c>
      <c r="D25" s="10">
        <v>365</v>
      </c>
      <c r="E25" s="10">
        <v>131</v>
      </c>
      <c r="F25" s="10">
        <v>309</v>
      </c>
      <c r="G25" s="37"/>
    </row>
    <row r="26" spans="1:7" ht="12.95" customHeight="1">
      <c r="A26" s="56"/>
      <c r="B26" s="56" t="s">
        <v>304</v>
      </c>
      <c r="C26" s="10">
        <v>139</v>
      </c>
      <c r="D26" s="10">
        <v>370</v>
      </c>
      <c r="E26" s="10">
        <v>2</v>
      </c>
      <c r="F26" s="10">
        <v>5</v>
      </c>
      <c r="G26" s="37"/>
    </row>
    <row r="27" spans="1:7" ht="12.95" customHeight="1">
      <c r="A27" s="56"/>
      <c r="B27" s="44" t="s">
        <v>305</v>
      </c>
      <c r="C27" s="10">
        <v>1446</v>
      </c>
      <c r="D27" s="10">
        <v>30</v>
      </c>
      <c r="E27" s="10">
        <v>7</v>
      </c>
      <c r="F27" s="10">
        <v>26</v>
      </c>
      <c r="G27" s="37"/>
    </row>
    <row r="28" spans="1:7" ht="12.95" customHeight="1">
      <c r="A28" s="56"/>
      <c r="B28" s="58" t="s">
        <v>306</v>
      </c>
      <c r="C28" s="10"/>
      <c r="D28" s="10"/>
      <c r="E28" s="10"/>
      <c r="F28" s="10"/>
      <c r="G28" s="37"/>
    </row>
    <row r="29" spans="1:7" ht="12.95" customHeight="1">
      <c r="A29" s="56"/>
      <c r="B29" s="59" t="s">
        <v>120</v>
      </c>
      <c r="C29" s="10"/>
      <c r="D29" s="10"/>
      <c r="E29" s="10"/>
      <c r="F29" s="10"/>
      <c r="G29" s="37"/>
    </row>
    <row r="30" spans="1:7" ht="12.95" customHeight="1">
      <c r="A30" s="56"/>
      <c r="B30" s="58" t="s">
        <v>121</v>
      </c>
      <c r="C30" s="10">
        <v>17833</v>
      </c>
      <c r="D30" s="10">
        <v>863</v>
      </c>
      <c r="E30" s="10">
        <v>227</v>
      </c>
      <c r="F30" s="10">
        <v>493</v>
      </c>
      <c r="G30" s="37"/>
    </row>
    <row r="31" spans="1:7" ht="18" customHeight="1">
      <c r="A31" s="56"/>
      <c r="B31" s="56" t="s">
        <v>15</v>
      </c>
      <c r="C31" s="10">
        <v>41539</v>
      </c>
      <c r="D31" s="10">
        <v>1219</v>
      </c>
      <c r="E31" s="10">
        <v>503</v>
      </c>
      <c r="F31" s="10">
        <v>860</v>
      </c>
      <c r="G31" s="37"/>
    </row>
    <row r="32" spans="1:7" ht="12.95" customHeight="1">
      <c r="A32" s="44"/>
      <c r="B32" s="44" t="s">
        <v>16</v>
      </c>
      <c r="C32" s="10">
        <v>2477</v>
      </c>
      <c r="D32" s="10">
        <v>134</v>
      </c>
      <c r="E32" s="10">
        <v>25</v>
      </c>
      <c r="F32" s="10">
        <v>91</v>
      </c>
    </row>
    <row r="33" spans="1:7" ht="30" customHeight="1">
      <c r="A33" s="25" t="s">
        <v>56</v>
      </c>
      <c r="C33" s="10">
        <v>3343</v>
      </c>
      <c r="D33" s="10">
        <v>70</v>
      </c>
      <c r="E33" s="10">
        <v>2248</v>
      </c>
      <c r="F33" s="10">
        <v>37</v>
      </c>
    </row>
    <row r="34" spans="1:7" ht="18" customHeight="1">
      <c r="A34" s="25" t="s">
        <v>76</v>
      </c>
      <c r="C34" s="10"/>
      <c r="D34" s="10"/>
      <c r="E34" s="10"/>
      <c r="F34" s="10"/>
      <c r="G34" s="37"/>
    </row>
    <row r="35" spans="1:7" ht="12.95" customHeight="1">
      <c r="B35" s="25" t="s">
        <v>47</v>
      </c>
      <c r="C35" s="10">
        <v>877</v>
      </c>
      <c r="D35" s="10">
        <v>-4</v>
      </c>
      <c r="E35" s="10">
        <v>115</v>
      </c>
      <c r="F35" s="10">
        <v>4</v>
      </c>
      <c r="G35" s="37"/>
    </row>
    <row r="36" spans="1:7" ht="12.95" customHeight="1">
      <c r="B36" s="25" t="s">
        <v>48</v>
      </c>
      <c r="C36" s="10">
        <v>846</v>
      </c>
      <c r="D36" s="10">
        <v>39</v>
      </c>
      <c r="E36" s="10">
        <v>122</v>
      </c>
      <c r="F36" s="10">
        <v>10</v>
      </c>
      <c r="G36" s="37"/>
    </row>
    <row r="37" spans="1:7" ht="12.95" customHeight="1">
      <c r="B37" s="25" t="s">
        <v>49</v>
      </c>
      <c r="C37" s="10">
        <v>142</v>
      </c>
      <c r="D37" s="10">
        <v>2</v>
      </c>
      <c r="E37" s="10">
        <v>594</v>
      </c>
      <c r="F37" s="10">
        <v>0</v>
      </c>
      <c r="G37" s="37"/>
    </row>
    <row r="38" spans="1:7" ht="12.95" customHeight="1">
      <c r="B38" s="58" t="s">
        <v>50</v>
      </c>
      <c r="C38" s="10">
        <v>896</v>
      </c>
      <c r="D38" s="10">
        <v>38</v>
      </c>
      <c r="E38" s="10">
        <v>1122</v>
      </c>
      <c r="F38" s="10">
        <v>22</v>
      </c>
    </row>
    <row r="39" spans="1:7" ht="18" customHeight="1">
      <c r="A39" s="56"/>
      <c r="B39" s="56" t="s">
        <v>34</v>
      </c>
      <c r="C39" s="10"/>
      <c r="D39" s="10"/>
      <c r="E39" s="10"/>
      <c r="F39" s="10"/>
      <c r="G39" s="37"/>
    </row>
    <row r="40" spans="1:7" ht="12.95" customHeight="1">
      <c r="B40" s="55" t="s">
        <v>122</v>
      </c>
      <c r="C40" s="10">
        <v>242</v>
      </c>
      <c r="D40" s="10">
        <v>7</v>
      </c>
      <c r="E40" s="10">
        <v>331</v>
      </c>
      <c r="F40" s="10">
        <v>4</v>
      </c>
    </row>
    <row r="41" spans="1:7" ht="12.95" customHeight="1">
      <c r="B41" s="25" t="s">
        <v>123</v>
      </c>
      <c r="C41" s="10">
        <v>465</v>
      </c>
      <c r="D41" s="10">
        <v>11</v>
      </c>
      <c r="E41" s="10">
        <v>269</v>
      </c>
      <c r="F41" s="10">
        <v>3</v>
      </c>
    </row>
    <row r="42" spans="1:7" ht="12.95" customHeight="1">
      <c r="B42" s="25" t="s">
        <v>124</v>
      </c>
      <c r="C42" s="10">
        <v>90</v>
      </c>
      <c r="D42" s="10">
        <v>9</v>
      </c>
      <c r="E42" s="10">
        <v>266</v>
      </c>
      <c r="F42" s="10">
        <v>0</v>
      </c>
    </row>
    <row r="43" spans="1:7" ht="12.95" customHeight="1">
      <c r="B43" s="25" t="s">
        <v>125</v>
      </c>
      <c r="C43" s="10">
        <v>76</v>
      </c>
      <c r="D43" s="10">
        <v>0</v>
      </c>
      <c r="E43" s="10">
        <v>108</v>
      </c>
      <c r="F43" s="10">
        <v>4</v>
      </c>
      <c r="G43" s="37"/>
    </row>
    <row r="44" spans="1:7" ht="18" customHeight="1">
      <c r="B44" s="25" t="s">
        <v>55</v>
      </c>
      <c r="C44" s="10">
        <v>582</v>
      </c>
      <c r="D44" s="10">
        <v>-5</v>
      </c>
      <c r="E44" s="10">
        <v>294</v>
      </c>
      <c r="F44" s="10">
        <v>1</v>
      </c>
      <c r="G44" s="37"/>
    </row>
    <row r="45" spans="1:7" ht="18" customHeight="1">
      <c r="A45" s="58" t="s">
        <v>34</v>
      </c>
      <c r="C45" s="10"/>
      <c r="D45" s="10"/>
      <c r="E45" s="10"/>
      <c r="F45" s="10"/>
    </row>
    <row r="46" spans="1:7" ht="12.95" customHeight="1">
      <c r="B46" s="25" t="s">
        <v>126</v>
      </c>
      <c r="C46" s="10">
        <v>1426</v>
      </c>
      <c r="D46" s="10">
        <v>-11</v>
      </c>
      <c r="E46" s="10">
        <v>406</v>
      </c>
      <c r="F46" s="10">
        <v>5</v>
      </c>
      <c r="G46" s="37"/>
    </row>
    <row r="47" spans="1:7" ht="18" customHeight="1">
      <c r="A47" s="351" t="s">
        <v>127</v>
      </c>
      <c r="B47" s="351"/>
      <c r="C47" s="10"/>
      <c r="D47" s="10"/>
      <c r="E47" s="10"/>
      <c r="F47" s="10"/>
      <c r="G47" s="37"/>
    </row>
    <row r="48" spans="1:7" ht="12.95" customHeight="1">
      <c r="B48" s="56" t="s">
        <v>11</v>
      </c>
      <c r="C48" s="10">
        <v>114</v>
      </c>
      <c r="D48" s="10">
        <v>-3</v>
      </c>
      <c r="E48" s="10">
        <v>71</v>
      </c>
      <c r="F48" s="10">
        <v>0</v>
      </c>
      <c r="G48" s="37"/>
    </row>
    <row r="49" spans="1:7" ht="12.95" customHeight="1">
      <c r="B49" s="56" t="s">
        <v>12</v>
      </c>
      <c r="C49" s="10">
        <v>2175</v>
      </c>
      <c r="D49" s="10">
        <v>46</v>
      </c>
      <c r="E49" s="10">
        <v>2058</v>
      </c>
      <c r="F49" s="10">
        <v>25</v>
      </c>
      <c r="G49" s="37"/>
    </row>
    <row r="50" spans="1:7" ht="15" customHeight="1">
      <c r="B50" s="25" t="s">
        <v>76</v>
      </c>
      <c r="C50" s="10"/>
      <c r="D50" s="10"/>
      <c r="E50" s="10"/>
      <c r="F50" s="10"/>
      <c r="G50" s="37"/>
    </row>
    <row r="51" spans="1:7" ht="12.95" customHeight="1">
      <c r="B51" s="58" t="s">
        <v>114</v>
      </c>
      <c r="C51" s="10">
        <v>814</v>
      </c>
      <c r="D51" s="10">
        <v>10</v>
      </c>
      <c r="E51" s="10">
        <v>98</v>
      </c>
      <c r="F51" s="10">
        <v>0</v>
      </c>
      <c r="G51" s="37"/>
    </row>
    <row r="52" spans="1:7" ht="12.95" customHeight="1">
      <c r="B52" s="56" t="s">
        <v>115</v>
      </c>
      <c r="C52" s="10">
        <v>50</v>
      </c>
      <c r="D52" s="10">
        <v>0</v>
      </c>
      <c r="E52" s="10">
        <v>54</v>
      </c>
      <c r="F52" s="10">
        <v>0</v>
      </c>
      <c r="G52" s="37"/>
    </row>
    <row r="53" spans="1:7" ht="12.95" customHeight="1">
      <c r="B53" s="56" t="s">
        <v>128</v>
      </c>
      <c r="C53" s="10">
        <v>55</v>
      </c>
      <c r="D53" s="10">
        <v>2</v>
      </c>
      <c r="E53" s="10">
        <v>604</v>
      </c>
      <c r="F53" s="10">
        <v>4</v>
      </c>
      <c r="G53" s="37"/>
    </row>
    <row r="54" spans="1:7" ht="12.95" customHeight="1">
      <c r="B54" s="44" t="s">
        <v>118</v>
      </c>
      <c r="C54" s="10">
        <v>54</v>
      </c>
      <c r="D54" s="10">
        <v>5</v>
      </c>
      <c r="E54" s="10">
        <v>397</v>
      </c>
      <c r="F54" s="10">
        <v>4</v>
      </c>
      <c r="G54" s="37"/>
    </row>
    <row r="55" spans="1:7" ht="12.95" customHeight="1">
      <c r="B55" s="58" t="s">
        <v>306</v>
      </c>
      <c r="C55" s="10"/>
      <c r="D55" s="10"/>
      <c r="E55" s="10"/>
      <c r="F55" s="10"/>
      <c r="G55" s="37"/>
    </row>
    <row r="56" spans="1:7" ht="12.95" customHeight="1">
      <c r="B56" s="59" t="s">
        <v>120</v>
      </c>
      <c r="C56" s="10"/>
      <c r="D56" s="10"/>
      <c r="E56" s="10"/>
      <c r="F56" s="10"/>
      <c r="G56" s="37"/>
    </row>
    <row r="57" spans="1:7" ht="12.95" customHeight="1">
      <c r="B57" s="58" t="s">
        <v>121</v>
      </c>
      <c r="C57" s="10">
        <v>1202</v>
      </c>
      <c r="D57" s="10">
        <v>29</v>
      </c>
      <c r="E57" s="10">
        <v>904</v>
      </c>
      <c r="F57" s="10">
        <v>17</v>
      </c>
    </row>
    <row r="58" spans="1:7" ht="20.100000000000001" customHeight="1">
      <c r="B58" s="25" t="s">
        <v>129</v>
      </c>
      <c r="C58" s="10">
        <v>597</v>
      </c>
      <c r="D58" s="10">
        <v>29</v>
      </c>
      <c r="E58" s="10">
        <v>81</v>
      </c>
      <c r="F58" s="10">
        <v>12</v>
      </c>
    </row>
    <row r="59" spans="1:7" ht="15" customHeight="1">
      <c r="B59" s="25" t="s">
        <v>16</v>
      </c>
      <c r="C59" s="10">
        <v>457</v>
      </c>
      <c r="D59" s="10">
        <v>-2</v>
      </c>
      <c r="E59" s="10">
        <v>38</v>
      </c>
      <c r="F59" s="10">
        <v>0</v>
      </c>
    </row>
    <row r="60" spans="1:7" ht="30" customHeight="1">
      <c r="C60" s="10"/>
      <c r="D60" s="10"/>
      <c r="E60" s="10"/>
      <c r="F60" s="10"/>
    </row>
    <row r="61" spans="1:7" ht="9.9499999999999993" customHeight="1">
      <c r="C61" s="10"/>
      <c r="D61" s="10"/>
      <c r="E61" s="10"/>
      <c r="F61" s="10"/>
    </row>
    <row r="62" spans="1:7" s="62" customFormat="1" ht="126.95" customHeight="1">
      <c r="A62" s="47" t="s">
        <v>44</v>
      </c>
    </row>
    <row r="63" spans="1:7" s="62" customFormat="1" ht="24.95" customHeight="1"/>
    <row r="64" spans="1:7" s="62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30"/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25" customWidth="1"/>
    <col min="2" max="2" width="46.28515625" style="25" customWidth="1"/>
    <col min="3" max="8" width="14.7109375" style="25" customWidth="1"/>
    <col min="9" max="17" width="14.28515625" style="25" customWidth="1"/>
    <col min="18" max="18" width="8.140625" style="25" customWidth="1"/>
    <col min="19" max="16384" width="11.42578125" style="25"/>
  </cols>
  <sheetData>
    <row r="1" spans="1:9" s="291" customFormat="1" ht="20.100000000000001" customHeight="1">
      <c r="A1" s="399" t="s">
        <v>294</v>
      </c>
      <c r="B1" s="399"/>
      <c r="C1" s="399"/>
      <c r="D1" s="399"/>
      <c r="E1" s="399"/>
      <c r="F1" s="399"/>
      <c r="G1" s="399"/>
      <c r="H1" s="399"/>
    </row>
    <row r="2" spans="1:9" s="291" customFormat="1" ht="20.100000000000001" customHeight="1">
      <c r="A2" s="399" t="s">
        <v>307</v>
      </c>
      <c r="B2" s="399"/>
      <c r="C2" s="399"/>
      <c r="D2" s="399"/>
      <c r="E2" s="399"/>
      <c r="F2" s="399"/>
      <c r="G2" s="399"/>
      <c r="H2" s="399"/>
    </row>
    <row r="3" spans="1:9" ht="24.95" customHeight="1">
      <c r="A3" s="400" t="s">
        <v>0</v>
      </c>
      <c r="B3" s="400"/>
      <c r="C3" s="400"/>
      <c r="D3" s="400"/>
      <c r="E3" s="400"/>
      <c r="F3" s="400"/>
      <c r="G3" s="400"/>
      <c r="H3" s="400"/>
      <c r="I3" s="99"/>
    </row>
    <row r="4" spans="1:9" ht="5.0999999999999996" customHeight="1">
      <c r="A4" s="48"/>
      <c r="B4" s="48"/>
      <c r="C4" s="49"/>
      <c r="D4" s="49"/>
      <c r="E4" s="49"/>
      <c r="F4" s="49"/>
      <c r="G4" s="49"/>
      <c r="H4" s="49"/>
    </row>
    <row r="5" spans="1:9" ht="12" customHeight="1">
      <c r="A5" s="389" t="s">
        <v>308</v>
      </c>
      <c r="B5" s="356"/>
      <c r="C5" s="361" t="s">
        <v>309</v>
      </c>
      <c r="D5" s="389"/>
      <c r="E5" s="384" t="s">
        <v>192</v>
      </c>
      <c r="F5" s="355"/>
      <c r="G5" s="355"/>
      <c r="H5" s="355"/>
    </row>
    <row r="6" spans="1:9" ht="12" customHeight="1">
      <c r="A6" s="357"/>
      <c r="B6" s="358"/>
      <c r="C6" s="362"/>
      <c r="D6" s="391"/>
      <c r="E6" s="385"/>
      <c r="F6" s="357"/>
      <c r="G6" s="357"/>
      <c r="H6" s="357"/>
    </row>
    <row r="7" spans="1:9" ht="12" customHeight="1">
      <c r="A7" s="357"/>
      <c r="B7" s="358"/>
      <c r="C7" s="363"/>
      <c r="D7" s="392"/>
      <c r="E7" s="386"/>
      <c r="F7" s="359"/>
      <c r="G7" s="359"/>
      <c r="H7" s="359"/>
    </row>
    <row r="8" spans="1:9" ht="8.1" customHeight="1">
      <c r="A8" s="357"/>
      <c r="B8" s="358"/>
      <c r="C8" s="364" t="s">
        <v>212</v>
      </c>
      <c r="D8" s="364" t="s">
        <v>3</v>
      </c>
      <c r="E8" s="361" t="s">
        <v>310</v>
      </c>
      <c r="F8" s="389"/>
      <c r="G8" s="361" t="s">
        <v>311</v>
      </c>
      <c r="H8" s="389"/>
    </row>
    <row r="9" spans="1:9" ht="8.1" customHeight="1">
      <c r="A9" s="357"/>
      <c r="B9" s="358"/>
      <c r="C9" s="365"/>
      <c r="D9" s="365"/>
      <c r="E9" s="362"/>
      <c r="F9" s="391"/>
      <c r="G9" s="362"/>
      <c r="H9" s="391"/>
    </row>
    <row r="10" spans="1:9" ht="8.1" customHeight="1">
      <c r="A10" s="357"/>
      <c r="B10" s="358"/>
      <c r="C10" s="365"/>
      <c r="D10" s="365"/>
      <c r="E10" s="362"/>
      <c r="F10" s="391"/>
      <c r="G10" s="362"/>
      <c r="H10" s="391"/>
      <c r="I10" s="37"/>
    </row>
    <row r="11" spans="1:9" ht="8.1" customHeight="1">
      <c r="A11" s="357"/>
      <c r="B11" s="358"/>
      <c r="C11" s="365"/>
      <c r="D11" s="365"/>
      <c r="E11" s="363"/>
      <c r="F11" s="392"/>
      <c r="G11" s="362"/>
      <c r="H11" s="391"/>
      <c r="I11" s="37"/>
    </row>
    <row r="12" spans="1:9" ht="8.1" customHeight="1">
      <c r="A12" s="357"/>
      <c r="B12" s="358"/>
      <c r="C12" s="365"/>
      <c r="D12" s="365"/>
      <c r="E12" s="364" t="s">
        <v>212</v>
      </c>
      <c r="F12" s="364" t="s">
        <v>3</v>
      </c>
      <c r="G12" s="364" t="s">
        <v>212</v>
      </c>
      <c r="H12" s="361" t="s">
        <v>3</v>
      </c>
      <c r="I12" s="37"/>
    </row>
    <row r="13" spans="1:9" ht="8.1" customHeight="1">
      <c r="A13" s="357"/>
      <c r="B13" s="358"/>
      <c r="C13" s="365"/>
      <c r="D13" s="365"/>
      <c r="E13" s="365"/>
      <c r="F13" s="365"/>
      <c r="G13" s="365"/>
      <c r="H13" s="362"/>
      <c r="I13" s="37"/>
    </row>
    <row r="14" spans="1:9" ht="8.1" customHeight="1">
      <c r="A14" s="357"/>
      <c r="B14" s="358"/>
      <c r="C14" s="365"/>
      <c r="D14" s="365"/>
      <c r="E14" s="365"/>
      <c r="F14" s="365"/>
      <c r="G14" s="365"/>
      <c r="H14" s="362"/>
      <c r="I14" s="37"/>
    </row>
    <row r="15" spans="1:9" ht="8.1" customHeight="1">
      <c r="A15" s="357"/>
      <c r="B15" s="358"/>
      <c r="C15" s="365"/>
      <c r="D15" s="365"/>
      <c r="E15" s="365"/>
      <c r="F15" s="365"/>
      <c r="G15" s="365"/>
      <c r="H15" s="362"/>
      <c r="I15" s="37"/>
    </row>
    <row r="16" spans="1:9" ht="8.1" customHeight="1">
      <c r="A16" s="357"/>
      <c r="B16" s="358"/>
      <c r="C16" s="365"/>
      <c r="D16" s="365"/>
      <c r="E16" s="365"/>
      <c r="F16" s="365"/>
      <c r="G16" s="365"/>
      <c r="H16" s="362"/>
      <c r="I16" s="37"/>
    </row>
    <row r="17" spans="1:49" ht="8.1" customHeight="1">
      <c r="A17" s="357"/>
      <c r="B17" s="358"/>
      <c r="C17" s="366"/>
      <c r="D17" s="366"/>
      <c r="E17" s="366"/>
      <c r="F17" s="366"/>
      <c r="G17" s="366"/>
      <c r="H17" s="363"/>
      <c r="I17" s="37"/>
    </row>
    <row r="18" spans="1:49" ht="24" customHeight="1">
      <c r="A18" s="359"/>
      <c r="B18" s="360"/>
      <c r="C18" s="53" t="s">
        <v>105</v>
      </c>
      <c r="D18" s="90" t="s">
        <v>6</v>
      </c>
      <c r="E18" s="53" t="s">
        <v>105</v>
      </c>
      <c r="F18" s="90" t="s">
        <v>6</v>
      </c>
      <c r="G18" s="53" t="s">
        <v>105</v>
      </c>
      <c r="H18" s="90" t="s">
        <v>6</v>
      </c>
      <c r="I18" s="37"/>
    </row>
    <row r="19" spans="1:49" ht="9.9499999999999993" customHeight="1">
      <c r="A19" s="398"/>
      <c r="B19" s="398"/>
      <c r="C19" s="398"/>
      <c r="D19" s="398"/>
      <c r="E19" s="398"/>
      <c r="F19" s="398"/>
      <c r="G19" s="398"/>
      <c r="H19" s="398"/>
      <c r="I19" s="37"/>
    </row>
    <row r="20" spans="1:49" ht="24.95" customHeight="1">
      <c r="A20" s="25" t="s">
        <v>107</v>
      </c>
      <c r="C20" s="10">
        <v>656288</v>
      </c>
      <c r="D20" s="10">
        <v>515906</v>
      </c>
      <c r="E20" s="10">
        <v>279595</v>
      </c>
      <c r="F20" s="10">
        <v>220039</v>
      </c>
      <c r="G20" s="10">
        <v>223660</v>
      </c>
      <c r="H20" s="10">
        <v>164187</v>
      </c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</row>
    <row r="21" spans="1:49" ht="39.950000000000003" customHeight="1">
      <c r="A21" s="25" t="s">
        <v>9</v>
      </c>
      <c r="C21" s="10">
        <v>270970</v>
      </c>
      <c r="D21" s="10">
        <v>503974</v>
      </c>
      <c r="E21" s="10">
        <v>109546</v>
      </c>
      <c r="F21" s="10">
        <v>215038</v>
      </c>
      <c r="G21" s="10">
        <v>95084</v>
      </c>
      <c r="H21" s="10">
        <v>160471</v>
      </c>
    </row>
    <row r="22" spans="1:49" ht="20.100000000000001" customHeight="1">
      <c r="A22" s="25" t="s">
        <v>76</v>
      </c>
      <c r="C22" s="10"/>
      <c r="D22" s="10"/>
      <c r="E22" s="10"/>
      <c r="F22" s="10"/>
      <c r="G22" s="10"/>
      <c r="H22" s="10"/>
      <c r="I22" s="37"/>
    </row>
    <row r="23" spans="1:49" ht="15" customHeight="1">
      <c r="B23" s="25" t="s">
        <v>108</v>
      </c>
      <c r="C23" s="10">
        <v>112277</v>
      </c>
      <c r="D23" s="10">
        <v>132217</v>
      </c>
      <c r="E23" s="10">
        <v>43321</v>
      </c>
      <c r="F23" s="10">
        <v>52983</v>
      </c>
      <c r="G23" s="10">
        <v>44784</v>
      </c>
      <c r="H23" s="10">
        <v>49935</v>
      </c>
      <c r="I23" s="37"/>
    </row>
    <row r="24" spans="1:49" ht="15" customHeight="1">
      <c r="B24" s="25" t="s">
        <v>109</v>
      </c>
      <c r="C24" s="10">
        <v>22236</v>
      </c>
      <c r="D24" s="10">
        <v>36002</v>
      </c>
      <c r="E24" s="10">
        <v>9030</v>
      </c>
      <c r="F24" s="10">
        <v>14982</v>
      </c>
      <c r="G24" s="10">
        <v>9001</v>
      </c>
      <c r="H24" s="10">
        <v>14196</v>
      </c>
      <c r="I24" s="37"/>
    </row>
    <row r="25" spans="1:49" ht="15" customHeight="1">
      <c r="B25" s="44" t="s">
        <v>110</v>
      </c>
      <c r="C25" s="10"/>
      <c r="D25" s="10"/>
      <c r="E25" s="10"/>
      <c r="F25" s="10"/>
      <c r="G25" s="10"/>
      <c r="H25" s="10"/>
      <c r="I25" s="37"/>
    </row>
    <row r="26" spans="1:49" ht="12.95" customHeight="1">
      <c r="B26" s="24" t="s">
        <v>301</v>
      </c>
      <c r="C26" s="10">
        <v>130832</v>
      </c>
      <c r="D26" s="10">
        <v>304419</v>
      </c>
      <c r="E26" s="10">
        <v>54645</v>
      </c>
      <c r="F26" s="10">
        <v>132146</v>
      </c>
      <c r="G26" s="10">
        <v>39796</v>
      </c>
      <c r="H26" s="10">
        <v>88608</v>
      </c>
      <c r="I26" s="37"/>
    </row>
    <row r="27" spans="1:49" ht="15" customHeight="1">
      <c r="B27" s="25" t="s">
        <v>10</v>
      </c>
      <c r="C27" s="10">
        <v>5625</v>
      </c>
      <c r="D27" s="10">
        <v>31336</v>
      </c>
      <c r="E27" s="10">
        <v>2550</v>
      </c>
      <c r="F27" s="10">
        <v>14927</v>
      </c>
      <c r="G27" s="10">
        <v>1502</v>
      </c>
      <c r="H27" s="10">
        <v>7732</v>
      </c>
    </row>
    <row r="28" spans="1:49" ht="20.100000000000001" customHeight="1">
      <c r="A28" s="25" t="s">
        <v>34</v>
      </c>
      <c r="C28" s="10"/>
      <c r="D28" s="10"/>
      <c r="E28" s="10"/>
      <c r="F28" s="10"/>
      <c r="G28" s="10"/>
      <c r="H28" s="10"/>
    </row>
    <row r="29" spans="1:49" ht="15" customHeight="1">
      <c r="A29" s="55"/>
      <c r="B29" s="44" t="s">
        <v>112</v>
      </c>
      <c r="C29" s="10">
        <v>72215</v>
      </c>
      <c r="D29" s="10">
        <v>155895</v>
      </c>
      <c r="E29" s="10">
        <v>29068</v>
      </c>
      <c r="F29" s="10">
        <v>64563</v>
      </c>
      <c r="G29" s="10">
        <v>23045</v>
      </c>
      <c r="H29" s="10">
        <v>48108</v>
      </c>
      <c r="I29" s="37"/>
    </row>
    <row r="30" spans="1:49" ht="20.100000000000001" customHeight="1">
      <c r="A30" s="351" t="s">
        <v>113</v>
      </c>
      <c r="B30" s="351"/>
      <c r="C30" s="10"/>
      <c r="D30" s="10"/>
      <c r="E30" s="10"/>
      <c r="F30" s="10"/>
      <c r="G30" s="10"/>
      <c r="H30" s="10"/>
      <c r="I30" s="37"/>
    </row>
    <row r="31" spans="1:49" ht="20.100000000000001" customHeight="1">
      <c r="A31" s="56"/>
      <c r="B31" s="56" t="s">
        <v>11</v>
      </c>
      <c r="C31" s="10">
        <v>5036</v>
      </c>
      <c r="D31" s="10">
        <v>19076</v>
      </c>
      <c r="E31" s="10">
        <v>2375</v>
      </c>
      <c r="F31" s="10">
        <v>9577</v>
      </c>
      <c r="G31" s="10">
        <v>1306</v>
      </c>
      <c r="H31" s="10">
        <v>4658</v>
      </c>
      <c r="I31" s="37"/>
    </row>
    <row r="32" spans="1:49" ht="20.100000000000001" customHeight="1">
      <c r="A32" s="48"/>
      <c r="B32" s="56" t="s">
        <v>12</v>
      </c>
      <c r="C32" s="10">
        <v>117197</v>
      </c>
      <c r="D32" s="10">
        <v>265858</v>
      </c>
      <c r="E32" s="10">
        <v>48963</v>
      </c>
      <c r="F32" s="10">
        <v>115440</v>
      </c>
      <c r="G32" s="10">
        <v>35133</v>
      </c>
      <c r="H32" s="10">
        <v>74928</v>
      </c>
      <c r="I32" s="37"/>
    </row>
    <row r="33" spans="1:9" ht="20.100000000000001" customHeight="1">
      <c r="A33" s="48"/>
      <c r="B33" s="25" t="s">
        <v>76</v>
      </c>
      <c r="C33" s="10"/>
      <c r="D33" s="10"/>
      <c r="E33" s="10"/>
      <c r="F33" s="10"/>
      <c r="G33" s="10"/>
      <c r="H33" s="10"/>
      <c r="I33" s="37"/>
    </row>
    <row r="34" spans="1:9" ht="15" customHeight="1">
      <c r="A34" s="57"/>
      <c r="B34" s="58" t="s">
        <v>302</v>
      </c>
      <c r="C34" s="10">
        <v>96733</v>
      </c>
      <c r="D34" s="10">
        <v>218768</v>
      </c>
      <c r="E34" s="10">
        <v>39532</v>
      </c>
      <c r="F34" s="10">
        <v>93252</v>
      </c>
      <c r="G34" s="10">
        <v>29202</v>
      </c>
      <c r="H34" s="10">
        <v>62390</v>
      </c>
    </row>
    <row r="35" spans="1:9" ht="15" customHeight="1">
      <c r="A35" s="56"/>
      <c r="B35" s="56" t="s">
        <v>303</v>
      </c>
      <c r="C35" s="10">
        <v>2148</v>
      </c>
      <c r="D35" s="10">
        <v>5503</v>
      </c>
      <c r="E35" s="10">
        <v>1147</v>
      </c>
      <c r="F35" s="10">
        <v>3170</v>
      </c>
      <c r="G35" s="10">
        <v>626</v>
      </c>
      <c r="H35" s="10">
        <v>1376</v>
      </c>
      <c r="I35" s="37"/>
    </row>
    <row r="36" spans="1:9" ht="15" customHeight="1">
      <c r="A36" s="56"/>
      <c r="B36" s="44" t="s">
        <v>128</v>
      </c>
      <c r="C36" s="10">
        <v>2002</v>
      </c>
      <c r="D36" s="10">
        <v>2378</v>
      </c>
      <c r="E36" s="10">
        <v>863</v>
      </c>
      <c r="F36" s="10">
        <v>1062</v>
      </c>
      <c r="G36" s="10">
        <v>879</v>
      </c>
      <c r="H36" s="10">
        <v>994</v>
      </c>
      <c r="I36" s="37"/>
    </row>
    <row r="37" spans="1:9" ht="15" customHeight="1">
      <c r="A37" s="56"/>
      <c r="B37" s="44" t="s">
        <v>118</v>
      </c>
      <c r="C37" s="10">
        <v>2004</v>
      </c>
      <c r="D37" s="10">
        <v>4219</v>
      </c>
      <c r="E37" s="10">
        <v>907</v>
      </c>
      <c r="F37" s="10">
        <v>1841</v>
      </c>
      <c r="G37" s="10">
        <v>711</v>
      </c>
      <c r="H37" s="10">
        <v>1527</v>
      </c>
      <c r="I37" s="37"/>
    </row>
    <row r="38" spans="1:9" ht="15" customHeight="1">
      <c r="A38" s="56"/>
      <c r="B38" s="58" t="s">
        <v>306</v>
      </c>
      <c r="C38" s="10"/>
      <c r="D38" s="10"/>
      <c r="E38" s="10"/>
      <c r="F38" s="10"/>
      <c r="G38" s="10"/>
      <c r="H38" s="10"/>
      <c r="I38" s="37"/>
    </row>
    <row r="39" spans="1:9" ht="15" customHeight="1">
      <c r="A39" s="56"/>
      <c r="B39" s="59" t="s">
        <v>120</v>
      </c>
      <c r="C39" s="10"/>
      <c r="D39" s="10"/>
      <c r="E39" s="10"/>
      <c r="F39" s="10"/>
      <c r="G39" s="10"/>
      <c r="H39" s="10"/>
      <c r="I39" s="37"/>
    </row>
    <row r="40" spans="1:9" ht="15" customHeight="1">
      <c r="A40" s="56"/>
      <c r="B40" s="58" t="s">
        <v>121</v>
      </c>
      <c r="C40" s="10">
        <v>14309</v>
      </c>
      <c r="D40" s="10">
        <v>34990</v>
      </c>
      <c r="E40" s="10">
        <v>6513</v>
      </c>
      <c r="F40" s="10">
        <v>16115</v>
      </c>
      <c r="G40" s="10">
        <v>3715</v>
      </c>
      <c r="H40" s="10">
        <v>8641</v>
      </c>
      <c r="I40" s="37"/>
    </row>
    <row r="41" spans="1:9" ht="20.100000000000001" customHeight="1">
      <c r="A41" s="56"/>
      <c r="B41" s="25" t="s">
        <v>129</v>
      </c>
      <c r="C41" s="10">
        <v>145686</v>
      </c>
      <c r="D41" s="10">
        <v>210756</v>
      </c>
      <c r="E41" s="10">
        <v>56998</v>
      </c>
      <c r="F41" s="10">
        <v>86671</v>
      </c>
      <c r="G41" s="10">
        <v>57548</v>
      </c>
      <c r="H41" s="10">
        <v>78123</v>
      </c>
      <c r="I41" s="37"/>
    </row>
    <row r="42" spans="1:9" ht="20.100000000000001" customHeight="1">
      <c r="A42" s="56"/>
      <c r="B42" s="25" t="s">
        <v>16</v>
      </c>
      <c r="C42" s="10">
        <v>3052</v>
      </c>
      <c r="D42" s="10">
        <v>8284</v>
      </c>
      <c r="E42" s="10">
        <v>1210</v>
      </c>
      <c r="F42" s="10">
        <v>3350</v>
      </c>
      <c r="G42" s="10">
        <v>1098</v>
      </c>
      <c r="H42" s="10">
        <v>2762</v>
      </c>
      <c r="I42" s="37"/>
    </row>
    <row r="43" spans="1:9" ht="39.950000000000003" customHeight="1">
      <c r="A43" s="25" t="s">
        <v>56</v>
      </c>
      <c r="C43" s="10">
        <v>385318</v>
      </c>
      <c r="D43" s="10">
        <v>11932</v>
      </c>
      <c r="E43" s="10">
        <v>170049</v>
      </c>
      <c r="F43" s="10">
        <v>5001</v>
      </c>
      <c r="G43" s="10">
        <v>128576</v>
      </c>
      <c r="H43" s="10">
        <v>3716</v>
      </c>
    </row>
    <row r="44" spans="1:9" ht="20.100000000000001" customHeight="1">
      <c r="A44" s="25" t="s">
        <v>76</v>
      </c>
      <c r="C44" s="10"/>
      <c r="D44" s="10"/>
      <c r="E44" s="10"/>
      <c r="F44" s="10"/>
      <c r="G44" s="10"/>
      <c r="H44" s="10"/>
      <c r="I44" s="37"/>
    </row>
    <row r="45" spans="1:9" ht="15" customHeight="1">
      <c r="B45" s="25" t="s">
        <v>47</v>
      </c>
      <c r="C45" s="10">
        <v>15765</v>
      </c>
      <c r="D45" s="10">
        <v>2381</v>
      </c>
      <c r="E45" s="10">
        <v>5089</v>
      </c>
      <c r="F45" s="10">
        <v>1179</v>
      </c>
      <c r="G45" s="10">
        <v>6073</v>
      </c>
      <c r="H45" s="10">
        <v>397</v>
      </c>
      <c r="I45" s="37"/>
    </row>
    <row r="46" spans="1:9" ht="15" customHeight="1">
      <c r="B46" s="25" t="s">
        <v>48</v>
      </c>
      <c r="C46" s="10">
        <v>37645</v>
      </c>
      <c r="D46" s="10">
        <v>1976</v>
      </c>
      <c r="E46" s="10">
        <v>15229</v>
      </c>
      <c r="F46" s="10">
        <v>796</v>
      </c>
      <c r="G46" s="10">
        <v>12981</v>
      </c>
      <c r="H46" s="10">
        <v>686</v>
      </c>
      <c r="I46" s="37"/>
    </row>
    <row r="47" spans="1:9" ht="15" customHeight="1">
      <c r="B47" s="25" t="s">
        <v>49</v>
      </c>
      <c r="C47" s="10">
        <v>56734</v>
      </c>
      <c r="D47" s="10">
        <v>406</v>
      </c>
      <c r="E47" s="10">
        <v>31407</v>
      </c>
      <c r="F47" s="10">
        <v>193</v>
      </c>
      <c r="G47" s="10">
        <v>15500</v>
      </c>
      <c r="H47" s="10">
        <v>148</v>
      </c>
      <c r="I47" s="37"/>
    </row>
    <row r="48" spans="1:9" ht="15" customHeight="1">
      <c r="B48" s="58" t="s">
        <v>50</v>
      </c>
      <c r="C48" s="10">
        <v>241703</v>
      </c>
      <c r="D48" s="10">
        <v>5757</v>
      </c>
      <c r="E48" s="10">
        <v>106821</v>
      </c>
      <c r="F48" s="10">
        <v>2294</v>
      </c>
      <c r="G48" s="10">
        <v>80947</v>
      </c>
      <c r="H48" s="10">
        <v>2116</v>
      </c>
    </row>
    <row r="49" spans="1:9" ht="20.100000000000001" customHeight="1">
      <c r="B49" s="56" t="s">
        <v>34</v>
      </c>
      <c r="C49" s="10"/>
      <c r="D49" s="10"/>
      <c r="E49" s="10"/>
      <c r="F49" s="10"/>
      <c r="G49" s="10"/>
      <c r="H49" s="10"/>
      <c r="I49" s="37"/>
    </row>
    <row r="50" spans="1:9" ht="15" customHeight="1">
      <c r="B50" s="55" t="s">
        <v>312</v>
      </c>
      <c r="C50" s="10">
        <v>73569</v>
      </c>
      <c r="D50" s="10">
        <v>793</v>
      </c>
      <c r="E50" s="10">
        <v>29129</v>
      </c>
      <c r="F50" s="10">
        <v>347</v>
      </c>
      <c r="G50" s="10">
        <v>27108</v>
      </c>
      <c r="H50" s="10">
        <v>296</v>
      </c>
    </row>
    <row r="51" spans="1:9" ht="15" customHeight="1">
      <c r="B51" s="25" t="s">
        <v>313</v>
      </c>
      <c r="C51" s="10">
        <v>31280</v>
      </c>
      <c r="D51" s="10">
        <v>2929</v>
      </c>
      <c r="E51" s="10">
        <v>14492</v>
      </c>
      <c r="F51" s="10">
        <v>1080</v>
      </c>
      <c r="G51" s="10">
        <v>8476</v>
      </c>
      <c r="H51" s="10">
        <v>1000</v>
      </c>
    </row>
    <row r="52" spans="1:9" ht="15" customHeight="1">
      <c r="B52" s="25" t="s">
        <v>314</v>
      </c>
      <c r="C52" s="10">
        <v>104558</v>
      </c>
      <c r="D52" s="10">
        <v>624</v>
      </c>
      <c r="E52" s="10">
        <v>47701</v>
      </c>
      <c r="F52" s="10">
        <v>249</v>
      </c>
      <c r="G52" s="10">
        <v>37286</v>
      </c>
      <c r="H52" s="10">
        <v>260</v>
      </c>
    </row>
    <row r="53" spans="1:9" ht="15" customHeight="1">
      <c r="B53" s="25" t="s">
        <v>315</v>
      </c>
      <c r="C53" s="10">
        <v>10231</v>
      </c>
      <c r="D53" s="10">
        <v>577</v>
      </c>
      <c r="E53" s="10">
        <v>4790</v>
      </c>
      <c r="F53" s="10">
        <v>205</v>
      </c>
      <c r="G53" s="10">
        <v>2589</v>
      </c>
      <c r="H53" s="10">
        <v>235</v>
      </c>
      <c r="I53" s="37"/>
    </row>
    <row r="54" spans="1:9" ht="20.100000000000001" customHeight="1">
      <c r="B54" s="25" t="s">
        <v>55</v>
      </c>
      <c r="C54" s="10">
        <v>33470</v>
      </c>
      <c r="D54" s="10">
        <v>1412</v>
      </c>
      <c r="E54" s="10">
        <v>11504</v>
      </c>
      <c r="F54" s="10">
        <v>539</v>
      </c>
      <c r="G54" s="10">
        <v>13076</v>
      </c>
      <c r="H54" s="10">
        <v>369</v>
      </c>
      <c r="I54" s="37"/>
    </row>
    <row r="55" spans="1:9" ht="20.100000000000001" customHeight="1">
      <c r="A55" s="100" t="s">
        <v>34</v>
      </c>
      <c r="C55" s="10"/>
      <c r="D55" s="10"/>
      <c r="E55" s="10"/>
      <c r="F55" s="10"/>
      <c r="G55" s="10"/>
      <c r="H55" s="10"/>
    </row>
    <row r="56" spans="1:9" ht="15" customHeight="1">
      <c r="B56" s="25" t="s">
        <v>126</v>
      </c>
      <c r="C56" s="10">
        <v>55891</v>
      </c>
      <c r="D56" s="10">
        <v>3677</v>
      </c>
      <c r="E56" s="10">
        <v>19347</v>
      </c>
      <c r="F56" s="10">
        <v>1665</v>
      </c>
      <c r="G56" s="10">
        <v>20220</v>
      </c>
      <c r="H56" s="10">
        <v>764</v>
      </c>
      <c r="I56" s="37"/>
    </row>
    <row r="57" spans="1:9" ht="20.100000000000001" customHeight="1">
      <c r="A57" s="351" t="s">
        <v>127</v>
      </c>
      <c r="B57" s="351"/>
      <c r="C57" s="10"/>
      <c r="D57" s="10"/>
      <c r="E57" s="10"/>
      <c r="F57" s="10"/>
      <c r="G57" s="10"/>
      <c r="H57" s="10"/>
      <c r="I57" s="37"/>
    </row>
    <row r="58" spans="1:9" ht="20.100000000000001" customHeight="1">
      <c r="B58" s="56" t="s">
        <v>11</v>
      </c>
      <c r="C58" s="10">
        <v>32036</v>
      </c>
      <c r="D58" s="10">
        <v>346</v>
      </c>
      <c r="E58" s="10">
        <v>9822</v>
      </c>
      <c r="F58" s="10">
        <v>134</v>
      </c>
      <c r="G58" s="10">
        <v>13570</v>
      </c>
      <c r="H58" s="10">
        <v>73</v>
      </c>
      <c r="I58" s="37"/>
    </row>
    <row r="59" spans="1:9" ht="20.100000000000001" customHeight="1">
      <c r="B59" s="56" t="s">
        <v>12</v>
      </c>
      <c r="C59" s="10">
        <v>321654</v>
      </c>
      <c r="D59" s="10">
        <v>8417</v>
      </c>
      <c r="E59" s="10">
        <v>146529</v>
      </c>
      <c r="F59" s="10">
        <v>3459</v>
      </c>
      <c r="G59" s="10">
        <v>103666</v>
      </c>
      <c r="H59" s="10">
        <v>2593</v>
      </c>
      <c r="I59" s="37"/>
    </row>
    <row r="60" spans="1:9" ht="15" customHeight="1">
      <c r="B60" s="25" t="s">
        <v>76</v>
      </c>
      <c r="C60" s="10"/>
      <c r="D60" s="10"/>
      <c r="E60" s="10"/>
      <c r="F60" s="10"/>
      <c r="G60" s="10"/>
      <c r="H60" s="10"/>
      <c r="I60" s="37"/>
    </row>
    <row r="61" spans="1:9" ht="9.9499999999999993" customHeight="1">
      <c r="B61" s="58" t="s">
        <v>302</v>
      </c>
      <c r="C61" s="10">
        <v>20001</v>
      </c>
      <c r="D61" s="10">
        <v>3275</v>
      </c>
      <c r="E61" s="10">
        <v>9147</v>
      </c>
      <c r="F61" s="10">
        <v>1568</v>
      </c>
      <c r="G61" s="10">
        <v>4997</v>
      </c>
      <c r="H61" s="10">
        <v>947</v>
      </c>
      <c r="I61" s="37"/>
    </row>
    <row r="62" spans="1:9" ht="15" customHeight="1">
      <c r="B62" s="56" t="s">
        <v>303</v>
      </c>
      <c r="C62" s="10">
        <v>10552</v>
      </c>
      <c r="D62" s="10">
        <v>102</v>
      </c>
      <c r="E62" s="10">
        <v>5836</v>
      </c>
      <c r="F62" s="10">
        <v>58</v>
      </c>
      <c r="G62" s="10">
        <v>2893</v>
      </c>
      <c r="H62" s="10">
        <v>43</v>
      </c>
      <c r="I62" s="37"/>
    </row>
    <row r="63" spans="1:9" ht="15" customHeight="1">
      <c r="B63" s="44" t="s">
        <v>128</v>
      </c>
      <c r="C63" s="10">
        <v>55971</v>
      </c>
      <c r="D63" s="10">
        <v>388</v>
      </c>
      <c r="E63" s="10">
        <v>30823</v>
      </c>
      <c r="F63" s="10">
        <v>190</v>
      </c>
      <c r="G63" s="10">
        <v>15522</v>
      </c>
      <c r="H63" s="10">
        <v>131</v>
      </c>
      <c r="I63" s="37"/>
    </row>
    <row r="64" spans="1:9" ht="12.95" customHeight="1">
      <c r="B64" s="44" t="s">
        <v>118</v>
      </c>
      <c r="C64" s="10">
        <v>98363</v>
      </c>
      <c r="D64" s="10">
        <v>630</v>
      </c>
      <c r="E64" s="10">
        <v>41562</v>
      </c>
      <c r="F64" s="10">
        <v>236</v>
      </c>
      <c r="G64" s="10">
        <v>36191</v>
      </c>
      <c r="H64" s="10">
        <v>258</v>
      </c>
      <c r="I64" s="37"/>
    </row>
    <row r="65" spans="1:9" ht="15" customHeight="1">
      <c r="B65" s="58" t="s">
        <v>306</v>
      </c>
      <c r="C65" s="10"/>
      <c r="D65" s="10"/>
      <c r="E65" s="10"/>
      <c r="F65" s="10"/>
      <c r="G65" s="10"/>
      <c r="H65" s="10"/>
      <c r="I65" s="37"/>
    </row>
    <row r="66" spans="1:9" ht="12.95" customHeight="1">
      <c r="B66" s="59" t="s">
        <v>120</v>
      </c>
      <c r="I66" s="37"/>
    </row>
    <row r="67" spans="1:9" ht="12.95" customHeight="1">
      <c r="B67" s="58" t="s">
        <v>121</v>
      </c>
      <c r="C67" s="10">
        <v>136767</v>
      </c>
      <c r="D67" s="10">
        <v>4022</v>
      </c>
      <c r="E67" s="10">
        <v>59161</v>
      </c>
      <c r="F67" s="10">
        <v>1407</v>
      </c>
      <c r="G67" s="10">
        <v>44063</v>
      </c>
      <c r="H67" s="10">
        <v>1214</v>
      </c>
    </row>
    <row r="68" spans="1:9" ht="20.100000000000001" customHeight="1">
      <c r="B68" s="25" t="s">
        <v>129</v>
      </c>
      <c r="C68" s="10">
        <v>21226</v>
      </c>
      <c r="D68" s="10">
        <v>1973</v>
      </c>
      <c r="E68" s="10">
        <v>10004</v>
      </c>
      <c r="F68" s="10">
        <v>1005</v>
      </c>
      <c r="G68" s="10">
        <v>7004</v>
      </c>
      <c r="H68" s="10">
        <v>633</v>
      </c>
    </row>
    <row r="69" spans="1:9" ht="20.100000000000001" customHeight="1">
      <c r="B69" s="25" t="s">
        <v>16</v>
      </c>
      <c r="C69" s="10">
        <v>10401</v>
      </c>
      <c r="D69" s="10">
        <v>1196</v>
      </c>
      <c r="E69" s="10">
        <v>3695</v>
      </c>
      <c r="F69" s="10">
        <v>403</v>
      </c>
      <c r="G69" s="10">
        <v>4336</v>
      </c>
      <c r="H69" s="10">
        <v>417</v>
      </c>
    </row>
    <row r="70" spans="1:9" s="62" customFormat="1" ht="42" customHeight="1">
      <c r="A70" s="101" t="s">
        <v>44</v>
      </c>
    </row>
    <row r="71" spans="1:9" s="62" customFormat="1" ht="24.95" customHeight="1"/>
    <row r="72" spans="1:9" s="62" customFormat="1" ht="171.95" customHeight="1"/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31"/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25" customWidth="1"/>
    <col min="2" max="2" width="46.28515625" style="25" customWidth="1"/>
    <col min="3" max="8" width="14.7109375" style="25" customWidth="1"/>
    <col min="9" max="17" width="14.28515625" style="25" customWidth="1"/>
    <col min="18" max="18" width="8.140625" style="25" customWidth="1"/>
    <col min="19" max="16384" width="11.42578125" style="25"/>
  </cols>
  <sheetData>
    <row r="1" spans="1:9" s="291" customFormat="1" ht="20.100000000000001" customHeight="1">
      <c r="A1" s="399" t="s">
        <v>294</v>
      </c>
      <c r="B1" s="399"/>
      <c r="C1" s="399"/>
      <c r="D1" s="399"/>
      <c r="E1" s="399"/>
      <c r="F1" s="399"/>
      <c r="G1" s="399"/>
      <c r="H1" s="399"/>
    </row>
    <row r="2" spans="1:9" s="291" customFormat="1" ht="20.100000000000001" customHeight="1">
      <c r="A2" s="399" t="s">
        <v>307</v>
      </c>
      <c r="B2" s="399"/>
      <c r="C2" s="399"/>
      <c r="D2" s="399"/>
      <c r="E2" s="399"/>
      <c r="F2" s="399"/>
      <c r="G2" s="399"/>
      <c r="H2" s="399"/>
    </row>
    <row r="3" spans="1:9" ht="24.95" customHeight="1">
      <c r="A3" s="400" t="s">
        <v>26</v>
      </c>
      <c r="B3" s="400"/>
      <c r="C3" s="400"/>
      <c r="D3" s="400"/>
      <c r="E3" s="400"/>
      <c r="F3" s="400"/>
      <c r="G3" s="400"/>
      <c r="H3" s="400"/>
      <c r="I3" s="99"/>
    </row>
    <row r="4" spans="1:9" ht="5.0999999999999996" customHeight="1">
      <c r="A4" s="48"/>
      <c r="B4" s="48"/>
      <c r="C4" s="49"/>
      <c r="D4" s="49"/>
      <c r="E4" s="49"/>
      <c r="F4" s="49"/>
      <c r="G4" s="49"/>
      <c r="H4" s="49"/>
    </row>
    <row r="5" spans="1:9" ht="12" customHeight="1">
      <c r="A5" s="389" t="s">
        <v>308</v>
      </c>
      <c r="B5" s="356"/>
      <c r="C5" s="361" t="s">
        <v>309</v>
      </c>
      <c r="D5" s="389"/>
      <c r="E5" s="384" t="s">
        <v>192</v>
      </c>
      <c r="F5" s="355"/>
      <c r="G5" s="355"/>
      <c r="H5" s="355"/>
    </row>
    <row r="6" spans="1:9" ht="12" customHeight="1">
      <c r="A6" s="357"/>
      <c r="B6" s="358"/>
      <c r="C6" s="362"/>
      <c r="D6" s="391"/>
      <c r="E6" s="385"/>
      <c r="F6" s="357"/>
      <c r="G6" s="357"/>
      <c r="H6" s="357"/>
    </row>
    <row r="7" spans="1:9" ht="12" customHeight="1">
      <c r="A7" s="357"/>
      <c r="B7" s="358"/>
      <c r="C7" s="363"/>
      <c r="D7" s="392"/>
      <c r="E7" s="386"/>
      <c r="F7" s="359"/>
      <c r="G7" s="359"/>
      <c r="H7" s="359"/>
    </row>
    <row r="8" spans="1:9" ht="8.1" customHeight="1">
      <c r="A8" s="357"/>
      <c r="B8" s="358"/>
      <c r="C8" s="364" t="s">
        <v>212</v>
      </c>
      <c r="D8" s="364" t="s">
        <v>3</v>
      </c>
      <c r="E8" s="361" t="s">
        <v>310</v>
      </c>
      <c r="F8" s="389"/>
      <c r="G8" s="361" t="s">
        <v>311</v>
      </c>
      <c r="H8" s="389"/>
    </row>
    <row r="9" spans="1:9" ht="8.1" customHeight="1">
      <c r="A9" s="357"/>
      <c r="B9" s="358"/>
      <c r="C9" s="365"/>
      <c r="D9" s="365"/>
      <c r="E9" s="362"/>
      <c r="F9" s="391"/>
      <c r="G9" s="362"/>
      <c r="H9" s="391"/>
    </row>
    <row r="10" spans="1:9" ht="8.1" customHeight="1">
      <c r="A10" s="357"/>
      <c r="B10" s="358"/>
      <c r="C10" s="365"/>
      <c r="D10" s="365"/>
      <c r="E10" s="362"/>
      <c r="F10" s="391"/>
      <c r="G10" s="362"/>
      <c r="H10" s="391"/>
      <c r="I10" s="37"/>
    </row>
    <row r="11" spans="1:9" ht="8.1" customHeight="1">
      <c r="A11" s="357"/>
      <c r="B11" s="358"/>
      <c r="C11" s="365"/>
      <c r="D11" s="365"/>
      <c r="E11" s="363"/>
      <c r="F11" s="392"/>
      <c r="G11" s="362"/>
      <c r="H11" s="391"/>
      <c r="I11" s="37"/>
    </row>
    <row r="12" spans="1:9" ht="8.1" customHeight="1">
      <c r="A12" s="357"/>
      <c r="B12" s="358"/>
      <c r="C12" s="365"/>
      <c r="D12" s="365"/>
      <c r="E12" s="364" t="s">
        <v>212</v>
      </c>
      <c r="F12" s="364" t="s">
        <v>3</v>
      </c>
      <c r="G12" s="364" t="s">
        <v>212</v>
      </c>
      <c r="H12" s="361" t="s">
        <v>3</v>
      </c>
      <c r="I12" s="37"/>
    </row>
    <row r="13" spans="1:9" ht="8.1" customHeight="1">
      <c r="A13" s="357"/>
      <c r="B13" s="358"/>
      <c r="C13" s="365"/>
      <c r="D13" s="365"/>
      <c r="E13" s="365"/>
      <c r="F13" s="365"/>
      <c r="G13" s="365"/>
      <c r="H13" s="362"/>
      <c r="I13" s="37"/>
    </row>
    <row r="14" spans="1:9" ht="8.1" customHeight="1">
      <c r="A14" s="357"/>
      <c r="B14" s="358"/>
      <c r="C14" s="365"/>
      <c r="D14" s="365"/>
      <c r="E14" s="365"/>
      <c r="F14" s="365"/>
      <c r="G14" s="365"/>
      <c r="H14" s="362"/>
      <c r="I14" s="37"/>
    </row>
    <row r="15" spans="1:9" ht="8.1" customHeight="1">
      <c r="A15" s="357"/>
      <c r="B15" s="358"/>
      <c r="C15" s="365"/>
      <c r="D15" s="365"/>
      <c r="E15" s="365"/>
      <c r="F15" s="365"/>
      <c r="G15" s="365"/>
      <c r="H15" s="362"/>
      <c r="I15" s="37"/>
    </row>
    <row r="16" spans="1:9" ht="8.1" customHeight="1">
      <c r="A16" s="357"/>
      <c r="B16" s="358"/>
      <c r="C16" s="365"/>
      <c r="D16" s="365"/>
      <c r="E16" s="365"/>
      <c r="F16" s="365"/>
      <c r="G16" s="365"/>
      <c r="H16" s="362"/>
      <c r="I16" s="37"/>
    </row>
    <row r="17" spans="1:49" ht="8.1" customHeight="1">
      <c r="A17" s="357"/>
      <c r="B17" s="358"/>
      <c r="C17" s="366"/>
      <c r="D17" s="366"/>
      <c r="E17" s="366"/>
      <c r="F17" s="366"/>
      <c r="G17" s="366"/>
      <c r="H17" s="363"/>
      <c r="I17" s="37"/>
    </row>
    <row r="18" spans="1:49" ht="24" customHeight="1">
      <c r="A18" s="359"/>
      <c r="B18" s="360"/>
      <c r="C18" s="53" t="s">
        <v>105</v>
      </c>
      <c r="D18" s="90" t="s">
        <v>6</v>
      </c>
      <c r="E18" s="53" t="s">
        <v>105</v>
      </c>
      <c r="F18" s="90" t="s">
        <v>6</v>
      </c>
      <c r="G18" s="53" t="s">
        <v>105</v>
      </c>
      <c r="H18" s="90" t="s">
        <v>6</v>
      </c>
      <c r="I18" s="37"/>
    </row>
    <row r="19" spans="1:49" ht="9.9499999999999993" customHeight="1">
      <c r="A19" s="398"/>
      <c r="B19" s="398"/>
      <c r="C19" s="398"/>
      <c r="D19" s="398"/>
      <c r="E19" s="398"/>
      <c r="F19" s="398"/>
      <c r="G19" s="398"/>
      <c r="H19" s="398"/>
      <c r="I19" s="37"/>
    </row>
    <row r="20" spans="1:49" ht="24.95" customHeight="1">
      <c r="A20" s="25" t="s">
        <v>107</v>
      </c>
      <c r="C20" s="10">
        <v>557316</v>
      </c>
      <c r="D20" s="10">
        <v>418373</v>
      </c>
      <c r="E20" s="10">
        <v>240697</v>
      </c>
      <c r="F20" s="10">
        <v>182236</v>
      </c>
      <c r="G20" s="10">
        <v>196855</v>
      </c>
      <c r="H20" s="10">
        <v>139910</v>
      </c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</row>
    <row r="21" spans="1:49" ht="39.950000000000003" customHeight="1">
      <c r="A21" s="25" t="s">
        <v>9</v>
      </c>
      <c r="C21" s="10">
        <v>225951</v>
      </c>
      <c r="D21" s="10">
        <v>408195</v>
      </c>
      <c r="E21" s="10">
        <v>93223</v>
      </c>
      <c r="F21" s="10">
        <v>178036</v>
      </c>
      <c r="G21" s="10">
        <v>83354</v>
      </c>
      <c r="H21" s="10">
        <v>136558</v>
      </c>
    </row>
    <row r="22" spans="1:49" ht="20.100000000000001" customHeight="1">
      <c r="A22" s="25" t="s">
        <v>76</v>
      </c>
      <c r="C22" s="10"/>
      <c r="D22" s="10"/>
      <c r="E22" s="10"/>
      <c r="F22" s="10"/>
      <c r="G22" s="10"/>
      <c r="H22" s="10"/>
      <c r="I22" s="37"/>
    </row>
    <row r="23" spans="1:49" ht="15" customHeight="1">
      <c r="B23" s="25" t="s">
        <v>108</v>
      </c>
      <c r="C23" s="10">
        <v>95648</v>
      </c>
      <c r="D23" s="10">
        <v>109564</v>
      </c>
      <c r="E23" s="10">
        <v>37470</v>
      </c>
      <c r="F23" s="10">
        <v>44869</v>
      </c>
      <c r="G23" s="10">
        <v>40369</v>
      </c>
      <c r="H23" s="10">
        <v>44109</v>
      </c>
      <c r="I23" s="37"/>
    </row>
    <row r="24" spans="1:49" ht="15" customHeight="1">
      <c r="B24" s="25" t="s">
        <v>109</v>
      </c>
      <c r="C24" s="10">
        <v>20434</v>
      </c>
      <c r="D24" s="10">
        <v>32708</v>
      </c>
      <c r="E24" s="10">
        <v>8339</v>
      </c>
      <c r="F24" s="10">
        <v>13636</v>
      </c>
      <c r="G24" s="10">
        <v>8540</v>
      </c>
      <c r="H24" s="10">
        <v>13376</v>
      </c>
      <c r="I24" s="37"/>
    </row>
    <row r="25" spans="1:49" ht="15" customHeight="1">
      <c r="B25" s="44" t="s">
        <v>110</v>
      </c>
      <c r="I25" s="37"/>
    </row>
    <row r="26" spans="1:49" ht="12.95" customHeight="1">
      <c r="B26" s="24" t="s">
        <v>301</v>
      </c>
      <c r="C26" s="10">
        <v>105422</v>
      </c>
      <c r="D26" s="10">
        <v>241709</v>
      </c>
      <c r="E26" s="10">
        <v>45343</v>
      </c>
      <c r="F26" s="10">
        <v>107746</v>
      </c>
      <c r="G26" s="10">
        <v>33317</v>
      </c>
      <c r="H26" s="10">
        <v>73437</v>
      </c>
      <c r="I26" s="37"/>
    </row>
    <row r="27" spans="1:49" ht="15" customHeight="1">
      <c r="B27" s="25" t="s">
        <v>10</v>
      </c>
      <c r="C27" s="10">
        <v>4448</v>
      </c>
      <c r="D27" s="10">
        <v>24214</v>
      </c>
      <c r="E27" s="10">
        <v>2071</v>
      </c>
      <c r="F27" s="10">
        <v>11785</v>
      </c>
      <c r="G27" s="10">
        <v>1127</v>
      </c>
      <c r="H27" s="10">
        <v>5636</v>
      </c>
    </row>
    <row r="28" spans="1:49" ht="20.100000000000001" customHeight="1">
      <c r="A28" s="25" t="s">
        <v>34</v>
      </c>
      <c r="C28" s="10"/>
      <c r="D28" s="10"/>
      <c r="E28" s="10"/>
      <c r="F28" s="10"/>
      <c r="G28" s="10"/>
      <c r="H28" s="10"/>
    </row>
    <row r="29" spans="1:49" ht="15" customHeight="1">
      <c r="A29" s="55"/>
      <c r="B29" s="44" t="s">
        <v>112</v>
      </c>
      <c r="C29" s="10">
        <v>60619</v>
      </c>
      <c r="D29" s="10">
        <v>131624</v>
      </c>
      <c r="E29" s="10">
        <v>25184</v>
      </c>
      <c r="F29" s="10">
        <v>56111</v>
      </c>
      <c r="G29" s="10">
        <v>19612</v>
      </c>
      <c r="H29" s="10">
        <v>41083</v>
      </c>
      <c r="I29" s="37"/>
    </row>
    <row r="30" spans="1:49" ht="20.100000000000001" customHeight="1">
      <c r="A30" s="351" t="s">
        <v>113</v>
      </c>
      <c r="B30" s="351"/>
      <c r="C30" s="10"/>
      <c r="D30" s="10"/>
      <c r="E30" s="10"/>
      <c r="F30" s="10"/>
      <c r="G30" s="10"/>
      <c r="H30" s="10"/>
      <c r="I30" s="37"/>
    </row>
    <row r="31" spans="1:49" ht="20.100000000000001" customHeight="1">
      <c r="A31" s="56"/>
      <c r="B31" s="56" t="s">
        <v>11</v>
      </c>
      <c r="C31" s="10">
        <v>2831</v>
      </c>
      <c r="D31" s="10">
        <v>11644</v>
      </c>
      <c r="E31" s="10">
        <v>1520</v>
      </c>
      <c r="F31" s="10">
        <v>6422</v>
      </c>
      <c r="G31" s="10">
        <v>680</v>
      </c>
      <c r="H31" s="10">
        <v>2645</v>
      </c>
      <c r="I31" s="37"/>
    </row>
    <row r="32" spans="1:49" ht="20.100000000000001" customHeight="1">
      <c r="A32" s="48"/>
      <c r="B32" s="56" t="s">
        <v>12</v>
      </c>
      <c r="C32" s="10">
        <v>94933</v>
      </c>
      <c r="D32" s="10">
        <v>210354</v>
      </c>
      <c r="E32" s="10">
        <v>40766</v>
      </c>
      <c r="F32" s="10">
        <v>93756</v>
      </c>
      <c r="G32" s="10">
        <v>29698</v>
      </c>
      <c r="H32" s="10">
        <v>61819</v>
      </c>
      <c r="I32" s="37"/>
    </row>
    <row r="33" spans="1:9" ht="20.100000000000001" customHeight="1">
      <c r="A33" s="48"/>
      <c r="B33" s="25" t="s">
        <v>76</v>
      </c>
      <c r="C33" s="10"/>
      <c r="D33" s="10"/>
      <c r="E33" s="10"/>
      <c r="F33" s="10"/>
      <c r="G33" s="10"/>
      <c r="H33" s="10"/>
      <c r="I33" s="37"/>
    </row>
    <row r="34" spans="1:9" ht="15" customHeight="1">
      <c r="A34" s="57"/>
      <c r="B34" s="58" t="s">
        <v>302</v>
      </c>
      <c r="C34" s="10">
        <v>81413</v>
      </c>
      <c r="D34" s="10">
        <v>181543</v>
      </c>
      <c r="E34" s="10">
        <v>34165</v>
      </c>
      <c r="F34" s="10">
        <v>79527</v>
      </c>
      <c r="G34" s="10">
        <v>25475</v>
      </c>
      <c r="H34" s="10">
        <v>53503</v>
      </c>
    </row>
    <row r="35" spans="1:9" ht="15" customHeight="1">
      <c r="A35" s="56"/>
      <c r="B35" s="56" t="s">
        <v>303</v>
      </c>
      <c r="C35" s="10">
        <v>838</v>
      </c>
      <c r="D35" s="10">
        <v>2147</v>
      </c>
      <c r="E35" s="10">
        <v>339</v>
      </c>
      <c r="F35" s="10">
        <v>938</v>
      </c>
      <c r="G35" s="10">
        <v>377</v>
      </c>
      <c r="H35" s="10">
        <v>856</v>
      </c>
      <c r="I35" s="37"/>
    </row>
    <row r="36" spans="1:9" ht="15" customHeight="1">
      <c r="A36" s="56"/>
      <c r="B36" s="44" t="s">
        <v>128</v>
      </c>
      <c r="C36" s="10">
        <v>1963</v>
      </c>
      <c r="D36" s="10">
        <v>2331</v>
      </c>
      <c r="E36" s="10">
        <v>843</v>
      </c>
      <c r="F36" s="10">
        <v>1035</v>
      </c>
      <c r="G36" s="10">
        <v>869</v>
      </c>
      <c r="H36" s="10">
        <v>985</v>
      </c>
      <c r="I36" s="37"/>
    </row>
    <row r="37" spans="1:9" ht="15" customHeight="1">
      <c r="A37" s="56"/>
      <c r="B37" s="44" t="s">
        <v>118</v>
      </c>
      <c r="C37" s="10">
        <v>1549</v>
      </c>
      <c r="D37" s="10">
        <v>3039</v>
      </c>
      <c r="E37" s="10">
        <v>744</v>
      </c>
      <c r="F37" s="10">
        <v>1480</v>
      </c>
      <c r="G37" s="10">
        <v>553</v>
      </c>
      <c r="H37" s="10">
        <v>1068</v>
      </c>
      <c r="I37" s="37"/>
    </row>
    <row r="38" spans="1:9" ht="15" customHeight="1">
      <c r="A38" s="56"/>
      <c r="B38" s="58" t="s">
        <v>306</v>
      </c>
      <c r="C38" s="10"/>
      <c r="D38" s="10"/>
      <c r="E38" s="10"/>
      <c r="F38" s="10"/>
      <c r="G38" s="10"/>
      <c r="H38" s="10"/>
      <c r="I38" s="37"/>
    </row>
    <row r="39" spans="1:9" ht="15" customHeight="1">
      <c r="A39" s="56"/>
      <c r="B39" s="59" t="s">
        <v>120</v>
      </c>
      <c r="C39" s="10"/>
      <c r="D39" s="10"/>
      <c r="E39" s="10"/>
      <c r="F39" s="10"/>
      <c r="G39" s="10"/>
      <c r="H39" s="10"/>
      <c r="I39" s="37"/>
    </row>
    <row r="40" spans="1:9" ht="15" customHeight="1">
      <c r="A40" s="56"/>
      <c r="B40" s="58" t="s">
        <v>121</v>
      </c>
      <c r="C40" s="10">
        <v>9171</v>
      </c>
      <c r="D40" s="10">
        <v>21294</v>
      </c>
      <c r="E40" s="10">
        <v>4675</v>
      </c>
      <c r="F40" s="10">
        <v>10776</v>
      </c>
      <c r="G40" s="10">
        <v>2425</v>
      </c>
      <c r="H40" s="10">
        <v>5407</v>
      </c>
      <c r="I40" s="37"/>
    </row>
    <row r="41" spans="1:9" ht="20.100000000000001" customHeight="1">
      <c r="A41" s="56"/>
      <c r="B41" s="25" t="s">
        <v>129</v>
      </c>
      <c r="C41" s="10">
        <v>125766</v>
      </c>
      <c r="D41" s="10">
        <v>179605</v>
      </c>
      <c r="E41" s="10">
        <v>49977</v>
      </c>
      <c r="F41" s="10">
        <v>75226</v>
      </c>
      <c r="G41" s="10">
        <v>52104</v>
      </c>
      <c r="H41" s="10">
        <v>69854</v>
      </c>
      <c r="I41" s="37"/>
    </row>
    <row r="42" spans="1:9" ht="20.100000000000001" customHeight="1">
      <c r="A42" s="56"/>
      <c r="B42" s="25" t="s">
        <v>16</v>
      </c>
      <c r="C42" s="10">
        <v>2421</v>
      </c>
      <c r="D42" s="10">
        <v>6592</v>
      </c>
      <c r="E42" s="10">
        <v>959</v>
      </c>
      <c r="F42" s="10">
        <v>2632</v>
      </c>
      <c r="G42" s="10">
        <v>872</v>
      </c>
      <c r="H42" s="10">
        <v>2240</v>
      </c>
      <c r="I42" s="37"/>
    </row>
    <row r="43" spans="1:9" ht="39.950000000000003" customHeight="1">
      <c r="A43" s="25" t="s">
        <v>56</v>
      </c>
      <c r="C43" s="10">
        <v>331364</v>
      </c>
      <c r="D43" s="10">
        <v>10178</v>
      </c>
      <c r="E43" s="10">
        <v>147475</v>
      </c>
      <c r="F43" s="10">
        <v>4200</v>
      </c>
      <c r="G43" s="10">
        <v>113501</v>
      </c>
      <c r="H43" s="10">
        <v>3352</v>
      </c>
    </row>
    <row r="44" spans="1:9" ht="20.100000000000001" customHeight="1">
      <c r="A44" s="25" t="s">
        <v>76</v>
      </c>
      <c r="C44" s="10"/>
      <c r="D44" s="10"/>
      <c r="E44" s="10"/>
      <c r="F44" s="10"/>
      <c r="G44" s="10"/>
      <c r="H44" s="10"/>
      <c r="I44" s="37"/>
    </row>
    <row r="45" spans="1:9" ht="15" customHeight="1">
      <c r="B45" s="25" t="s">
        <v>47</v>
      </c>
      <c r="C45" s="10">
        <v>13387</v>
      </c>
      <c r="D45" s="10">
        <v>1604</v>
      </c>
      <c r="E45" s="10">
        <v>4326</v>
      </c>
      <c r="F45" s="10">
        <v>673</v>
      </c>
      <c r="G45" s="10">
        <v>5159</v>
      </c>
      <c r="H45" s="10">
        <v>338</v>
      </c>
      <c r="I45" s="37"/>
    </row>
    <row r="46" spans="1:9" ht="15" customHeight="1">
      <c r="B46" s="25" t="s">
        <v>48</v>
      </c>
      <c r="C46" s="10">
        <v>32048</v>
      </c>
      <c r="D46" s="10">
        <v>1786</v>
      </c>
      <c r="E46" s="10">
        <v>13550</v>
      </c>
      <c r="F46" s="10">
        <v>739</v>
      </c>
      <c r="G46" s="10">
        <v>10626</v>
      </c>
      <c r="H46" s="10">
        <v>656</v>
      </c>
      <c r="I46" s="37"/>
    </row>
    <row r="47" spans="1:9" ht="15" customHeight="1">
      <c r="B47" s="25" t="s">
        <v>49</v>
      </c>
      <c r="C47" s="10">
        <v>51224</v>
      </c>
      <c r="D47" s="10">
        <v>399</v>
      </c>
      <c r="E47" s="10">
        <v>28546</v>
      </c>
      <c r="F47" s="10">
        <v>188</v>
      </c>
      <c r="G47" s="10">
        <v>14090</v>
      </c>
      <c r="H47" s="10">
        <v>148</v>
      </c>
      <c r="I47" s="37"/>
    </row>
    <row r="48" spans="1:9" ht="15" customHeight="1">
      <c r="B48" s="58" t="s">
        <v>50</v>
      </c>
      <c r="C48" s="10">
        <v>207783</v>
      </c>
      <c r="D48" s="10">
        <v>5230</v>
      </c>
      <c r="E48" s="10">
        <v>91847</v>
      </c>
      <c r="F48" s="10">
        <v>2139</v>
      </c>
      <c r="G48" s="10">
        <v>72932</v>
      </c>
      <c r="H48" s="10">
        <v>1925</v>
      </c>
    </row>
    <row r="49" spans="1:9" ht="20.100000000000001" customHeight="1">
      <c r="B49" s="56" t="s">
        <v>34</v>
      </c>
      <c r="C49" s="10"/>
      <c r="D49" s="10"/>
      <c r="E49" s="10"/>
      <c r="F49" s="10"/>
      <c r="G49" s="10"/>
      <c r="H49" s="10"/>
      <c r="I49" s="37"/>
    </row>
    <row r="50" spans="1:9" ht="15" customHeight="1">
      <c r="B50" s="55" t="s">
        <v>312</v>
      </c>
      <c r="C50" s="10">
        <v>62095</v>
      </c>
      <c r="D50" s="10">
        <v>747</v>
      </c>
      <c r="E50" s="10">
        <v>24336</v>
      </c>
      <c r="F50" s="10">
        <v>324</v>
      </c>
      <c r="G50" s="10">
        <v>24063</v>
      </c>
      <c r="H50" s="10">
        <v>285</v>
      </c>
    </row>
    <row r="51" spans="1:9" ht="15" customHeight="1">
      <c r="B51" s="25" t="s">
        <v>313</v>
      </c>
      <c r="C51" s="10">
        <v>26799</v>
      </c>
      <c r="D51" s="10">
        <v>2712</v>
      </c>
      <c r="E51" s="10">
        <v>12100</v>
      </c>
      <c r="F51" s="10">
        <v>1037</v>
      </c>
      <c r="G51" s="10">
        <v>7462</v>
      </c>
      <c r="H51" s="10">
        <v>876</v>
      </c>
    </row>
    <row r="52" spans="1:9" ht="15" customHeight="1">
      <c r="B52" s="25" t="s">
        <v>314</v>
      </c>
      <c r="C52" s="10">
        <v>91885</v>
      </c>
      <c r="D52" s="10">
        <v>610</v>
      </c>
      <c r="E52" s="10">
        <v>42116</v>
      </c>
      <c r="F52" s="10">
        <v>243</v>
      </c>
      <c r="G52" s="10">
        <v>34651</v>
      </c>
      <c r="H52" s="10">
        <v>257</v>
      </c>
    </row>
    <row r="53" spans="1:9" ht="15" customHeight="1">
      <c r="B53" s="25" t="s">
        <v>315</v>
      </c>
      <c r="C53" s="10">
        <v>7846</v>
      </c>
      <c r="D53" s="10">
        <v>351</v>
      </c>
      <c r="E53" s="10">
        <v>3852</v>
      </c>
      <c r="F53" s="10">
        <v>135</v>
      </c>
      <c r="G53" s="10">
        <v>1908</v>
      </c>
      <c r="H53" s="10">
        <v>192</v>
      </c>
      <c r="I53" s="37"/>
    </row>
    <row r="54" spans="1:9" ht="20.100000000000001" customHeight="1">
      <c r="B54" s="25" t="s">
        <v>55</v>
      </c>
      <c r="C54" s="10">
        <v>26922</v>
      </c>
      <c r="D54" s="10">
        <v>1159</v>
      </c>
      <c r="E54" s="10">
        <v>9207</v>
      </c>
      <c r="F54" s="10">
        <v>461</v>
      </c>
      <c r="G54" s="10">
        <v>10694</v>
      </c>
      <c r="H54" s="10">
        <v>285</v>
      </c>
      <c r="I54" s="37"/>
    </row>
    <row r="55" spans="1:9" ht="20.100000000000001" customHeight="1">
      <c r="A55" s="100" t="s">
        <v>34</v>
      </c>
      <c r="C55" s="10"/>
      <c r="D55" s="10"/>
      <c r="E55" s="10"/>
      <c r="F55" s="10"/>
      <c r="G55" s="10"/>
      <c r="H55" s="10"/>
    </row>
    <row r="56" spans="1:9" ht="15" customHeight="1">
      <c r="B56" s="25" t="s">
        <v>126</v>
      </c>
      <c r="C56" s="10">
        <v>45939</v>
      </c>
      <c r="D56" s="10">
        <v>2653</v>
      </c>
      <c r="E56" s="10">
        <v>15621</v>
      </c>
      <c r="F56" s="10">
        <v>1084</v>
      </c>
      <c r="G56" s="10">
        <v>16958</v>
      </c>
      <c r="H56" s="10">
        <v>623</v>
      </c>
      <c r="I56" s="37"/>
    </row>
    <row r="57" spans="1:9" ht="20.100000000000001" customHeight="1">
      <c r="A57" s="351" t="s">
        <v>127</v>
      </c>
      <c r="B57" s="351"/>
      <c r="C57" s="10"/>
      <c r="D57" s="10"/>
      <c r="E57" s="10"/>
      <c r="F57" s="10"/>
      <c r="G57" s="10"/>
      <c r="H57" s="10"/>
      <c r="I57" s="37"/>
    </row>
    <row r="58" spans="1:9" ht="20.100000000000001" customHeight="1">
      <c r="B58" s="56" t="s">
        <v>11</v>
      </c>
      <c r="C58" s="10">
        <v>26687</v>
      </c>
      <c r="D58" s="10">
        <v>298</v>
      </c>
      <c r="E58" s="10">
        <v>8474</v>
      </c>
      <c r="F58" s="10">
        <v>107</v>
      </c>
      <c r="G58" s="10">
        <v>11002</v>
      </c>
      <c r="H58" s="10">
        <v>63</v>
      </c>
      <c r="I58" s="37"/>
    </row>
    <row r="59" spans="1:9" ht="20.100000000000001" customHeight="1">
      <c r="B59" s="56" t="s">
        <v>12</v>
      </c>
      <c r="C59" s="10">
        <v>277733</v>
      </c>
      <c r="D59" s="10">
        <v>7140</v>
      </c>
      <c r="E59" s="10">
        <v>127048</v>
      </c>
      <c r="F59" s="10">
        <v>2869</v>
      </c>
      <c r="G59" s="10">
        <v>92810</v>
      </c>
      <c r="H59" s="10">
        <v>2386</v>
      </c>
      <c r="I59" s="37"/>
    </row>
    <row r="60" spans="1:9" ht="15" customHeight="1">
      <c r="B60" s="25" t="s">
        <v>76</v>
      </c>
      <c r="C60" s="10"/>
      <c r="D60" s="10"/>
      <c r="E60" s="10"/>
      <c r="F60" s="10"/>
      <c r="G60" s="10"/>
      <c r="H60" s="10"/>
      <c r="I60" s="37"/>
    </row>
    <row r="61" spans="1:9" ht="9.9499999999999993" customHeight="1">
      <c r="B61" s="58" t="s">
        <v>302</v>
      </c>
      <c r="C61" s="10">
        <v>17541</v>
      </c>
      <c r="D61" s="10">
        <v>2906</v>
      </c>
      <c r="E61" s="10">
        <v>7900</v>
      </c>
      <c r="F61" s="10">
        <v>1293</v>
      </c>
      <c r="G61" s="10">
        <v>4393</v>
      </c>
      <c r="H61" s="10">
        <v>899</v>
      </c>
      <c r="I61" s="37"/>
    </row>
    <row r="62" spans="1:9" ht="15" customHeight="1">
      <c r="B62" s="56" t="s">
        <v>303</v>
      </c>
      <c r="C62" s="10">
        <v>8863</v>
      </c>
      <c r="D62" s="10">
        <v>81</v>
      </c>
      <c r="E62" s="10">
        <v>4794</v>
      </c>
      <c r="F62" s="10">
        <v>58</v>
      </c>
      <c r="G62" s="10">
        <v>2456</v>
      </c>
      <c r="H62" s="10">
        <v>22</v>
      </c>
      <c r="I62" s="37"/>
    </row>
    <row r="63" spans="1:9" ht="15" customHeight="1">
      <c r="B63" s="44" t="s">
        <v>128</v>
      </c>
      <c r="C63" s="10">
        <v>50641</v>
      </c>
      <c r="D63" s="10">
        <v>377</v>
      </c>
      <c r="E63" s="10">
        <v>28163</v>
      </c>
      <c r="F63" s="10">
        <v>184</v>
      </c>
      <c r="G63" s="10">
        <v>13979</v>
      </c>
      <c r="H63" s="10">
        <v>131</v>
      </c>
      <c r="I63" s="37"/>
    </row>
    <row r="64" spans="1:9" ht="12.95" customHeight="1">
      <c r="B64" s="44" t="s">
        <v>118</v>
      </c>
      <c r="C64" s="10">
        <v>83067</v>
      </c>
      <c r="D64" s="10">
        <v>597</v>
      </c>
      <c r="E64" s="10">
        <v>34355</v>
      </c>
      <c r="F64" s="10">
        <v>218</v>
      </c>
      <c r="G64" s="10">
        <v>32676</v>
      </c>
      <c r="H64" s="10">
        <v>249</v>
      </c>
      <c r="I64" s="37"/>
    </row>
    <row r="65" spans="1:9" ht="15" customHeight="1">
      <c r="B65" s="58" t="s">
        <v>306</v>
      </c>
      <c r="C65" s="10"/>
      <c r="D65" s="10"/>
      <c r="E65" s="10"/>
      <c r="F65" s="10"/>
      <c r="G65" s="10"/>
      <c r="H65" s="10"/>
      <c r="I65" s="37"/>
    </row>
    <row r="66" spans="1:9" ht="12.95" customHeight="1">
      <c r="B66" s="59" t="s">
        <v>120</v>
      </c>
      <c r="I66" s="37"/>
    </row>
    <row r="67" spans="1:9" ht="12.95" customHeight="1">
      <c r="B67" s="58" t="s">
        <v>121</v>
      </c>
      <c r="C67" s="10">
        <v>117621</v>
      </c>
      <c r="D67" s="10">
        <v>3179</v>
      </c>
      <c r="E67" s="10">
        <v>51835</v>
      </c>
      <c r="F67" s="10">
        <v>1116</v>
      </c>
      <c r="G67" s="10">
        <v>39305</v>
      </c>
      <c r="H67" s="10">
        <v>1085</v>
      </c>
    </row>
    <row r="68" spans="1:9" ht="20.100000000000001" customHeight="1">
      <c r="B68" s="25" t="s">
        <v>129</v>
      </c>
      <c r="C68" s="10">
        <v>18963</v>
      </c>
      <c r="D68" s="10">
        <v>1781</v>
      </c>
      <c r="E68" s="10">
        <v>9034</v>
      </c>
      <c r="F68" s="10">
        <v>868</v>
      </c>
      <c r="G68" s="10">
        <v>6454</v>
      </c>
      <c r="H68" s="10">
        <v>606</v>
      </c>
    </row>
    <row r="69" spans="1:9" ht="20.100000000000001" customHeight="1">
      <c r="B69" s="25" t="s">
        <v>16</v>
      </c>
      <c r="C69" s="10">
        <v>7981</v>
      </c>
      <c r="D69" s="10">
        <v>959</v>
      </c>
      <c r="E69" s="10">
        <v>2918</v>
      </c>
      <c r="F69" s="10">
        <v>356</v>
      </c>
      <c r="G69" s="10">
        <v>3234</v>
      </c>
      <c r="H69" s="10">
        <v>297</v>
      </c>
    </row>
    <row r="70" spans="1:9" s="62" customFormat="1" ht="42" customHeight="1">
      <c r="A70" s="101" t="s">
        <v>44</v>
      </c>
    </row>
    <row r="71" spans="1:9" s="62" customFormat="1" ht="24.95" customHeight="1"/>
    <row r="72" spans="1:9" s="62" customFormat="1" ht="171.95" customHeight="1"/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32"/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25" customWidth="1"/>
    <col min="2" max="2" width="46.28515625" style="25" customWidth="1"/>
    <col min="3" max="8" width="14.7109375" style="25" customWidth="1"/>
    <col min="9" max="17" width="14.28515625" style="25" customWidth="1"/>
    <col min="18" max="18" width="8.140625" style="25" customWidth="1"/>
    <col min="19" max="16384" width="11.42578125" style="25"/>
  </cols>
  <sheetData>
    <row r="1" spans="1:9" s="291" customFormat="1" ht="20.100000000000001" customHeight="1">
      <c r="A1" s="399" t="s">
        <v>294</v>
      </c>
      <c r="B1" s="399"/>
      <c r="C1" s="399"/>
      <c r="D1" s="399"/>
      <c r="E1" s="399"/>
      <c r="F1" s="399"/>
      <c r="G1" s="399"/>
      <c r="H1" s="399"/>
    </row>
    <row r="2" spans="1:9" s="291" customFormat="1" ht="20.100000000000001" customHeight="1">
      <c r="A2" s="399" t="s">
        <v>307</v>
      </c>
      <c r="B2" s="399"/>
      <c r="C2" s="399"/>
      <c r="D2" s="399"/>
      <c r="E2" s="399"/>
      <c r="F2" s="399"/>
      <c r="G2" s="399"/>
      <c r="H2" s="399"/>
    </row>
    <row r="3" spans="1:9" ht="24.95" customHeight="1">
      <c r="A3" s="400" t="s">
        <v>36</v>
      </c>
      <c r="B3" s="400"/>
      <c r="C3" s="400"/>
      <c r="D3" s="400"/>
      <c r="E3" s="400"/>
      <c r="F3" s="400"/>
      <c r="G3" s="400"/>
      <c r="H3" s="400"/>
      <c r="I3" s="99"/>
    </row>
    <row r="4" spans="1:9" ht="5.0999999999999996" customHeight="1">
      <c r="A4" s="48"/>
      <c r="B4" s="48"/>
      <c r="C4" s="49"/>
      <c r="D4" s="49"/>
      <c r="E4" s="49"/>
      <c r="F4" s="49"/>
      <c r="G4" s="49"/>
      <c r="H4" s="49"/>
    </row>
    <row r="5" spans="1:9" ht="12" customHeight="1">
      <c r="A5" s="389" t="s">
        <v>308</v>
      </c>
      <c r="B5" s="356"/>
      <c r="C5" s="361" t="s">
        <v>309</v>
      </c>
      <c r="D5" s="389"/>
      <c r="E5" s="384" t="s">
        <v>192</v>
      </c>
      <c r="F5" s="355"/>
      <c r="G5" s="355"/>
      <c r="H5" s="355"/>
    </row>
    <row r="6" spans="1:9" ht="12" customHeight="1">
      <c r="A6" s="357"/>
      <c r="B6" s="358"/>
      <c r="C6" s="362"/>
      <c r="D6" s="391"/>
      <c r="E6" s="385"/>
      <c r="F6" s="357"/>
      <c r="G6" s="357"/>
      <c r="H6" s="357"/>
    </row>
    <row r="7" spans="1:9" ht="12" customHeight="1">
      <c r="A7" s="357"/>
      <c r="B7" s="358"/>
      <c r="C7" s="363"/>
      <c r="D7" s="392"/>
      <c r="E7" s="386"/>
      <c r="F7" s="359"/>
      <c r="G7" s="359"/>
      <c r="H7" s="359"/>
    </row>
    <row r="8" spans="1:9" ht="8.1" customHeight="1">
      <c r="A8" s="357"/>
      <c r="B8" s="358"/>
      <c r="C8" s="364" t="s">
        <v>212</v>
      </c>
      <c r="D8" s="364" t="s">
        <v>3</v>
      </c>
      <c r="E8" s="361" t="s">
        <v>310</v>
      </c>
      <c r="F8" s="389"/>
      <c r="G8" s="361" t="s">
        <v>311</v>
      </c>
      <c r="H8" s="389"/>
    </row>
    <row r="9" spans="1:9" ht="8.1" customHeight="1">
      <c r="A9" s="357"/>
      <c r="B9" s="358"/>
      <c r="C9" s="365"/>
      <c r="D9" s="365"/>
      <c r="E9" s="362"/>
      <c r="F9" s="391"/>
      <c r="G9" s="362"/>
      <c r="H9" s="391"/>
    </row>
    <row r="10" spans="1:9" ht="8.1" customHeight="1">
      <c r="A10" s="357"/>
      <c r="B10" s="358"/>
      <c r="C10" s="365"/>
      <c r="D10" s="365"/>
      <c r="E10" s="362"/>
      <c r="F10" s="391"/>
      <c r="G10" s="362"/>
      <c r="H10" s="391"/>
      <c r="I10" s="37"/>
    </row>
    <row r="11" spans="1:9" ht="8.1" customHeight="1">
      <c r="A11" s="357"/>
      <c r="B11" s="358"/>
      <c r="C11" s="365"/>
      <c r="D11" s="365"/>
      <c r="E11" s="363"/>
      <c r="F11" s="392"/>
      <c r="G11" s="362"/>
      <c r="H11" s="391"/>
      <c r="I11" s="37"/>
    </row>
    <row r="12" spans="1:9" ht="8.1" customHeight="1">
      <c r="A12" s="357"/>
      <c r="B12" s="358"/>
      <c r="C12" s="365"/>
      <c r="D12" s="365"/>
      <c r="E12" s="364" t="s">
        <v>212</v>
      </c>
      <c r="F12" s="364" t="s">
        <v>3</v>
      </c>
      <c r="G12" s="364" t="s">
        <v>212</v>
      </c>
      <c r="H12" s="361" t="s">
        <v>3</v>
      </c>
      <c r="I12" s="37"/>
    </row>
    <row r="13" spans="1:9" ht="8.1" customHeight="1">
      <c r="A13" s="357"/>
      <c r="B13" s="358"/>
      <c r="C13" s="365"/>
      <c r="D13" s="365"/>
      <c r="E13" s="365"/>
      <c r="F13" s="365"/>
      <c r="G13" s="365"/>
      <c r="H13" s="362"/>
      <c r="I13" s="37"/>
    </row>
    <row r="14" spans="1:9" ht="8.1" customHeight="1">
      <c r="A14" s="357"/>
      <c r="B14" s="358"/>
      <c r="C14" s="365"/>
      <c r="D14" s="365"/>
      <c r="E14" s="365"/>
      <c r="F14" s="365"/>
      <c r="G14" s="365"/>
      <c r="H14" s="362"/>
      <c r="I14" s="37"/>
    </row>
    <row r="15" spans="1:9" ht="8.1" customHeight="1">
      <c r="A15" s="357"/>
      <c r="B15" s="358"/>
      <c r="C15" s="365"/>
      <c r="D15" s="365"/>
      <c r="E15" s="365"/>
      <c r="F15" s="365"/>
      <c r="G15" s="365"/>
      <c r="H15" s="362"/>
      <c r="I15" s="37"/>
    </row>
    <row r="16" spans="1:9" ht="8.1" customHeight="1">
      <c r="A16" s="357"/>
      <c r="B16" s="358"/>
      <c r="C16" s="365"/>
      <c r="D16" s="365"/>
      <c r="E16" s="365"/>
      <c r="F16" s="365"/>
      <c r="G16" s="365"/>
      <c r="H16" s="362"/>
      <c r="I16" s="37"/>
    </row>
    <row r="17" spans="1:49" ht="8.1" customHeight="1">
      <c r="A17" s="357"/>
      <c r="B17" s="358"/>
      <c r="C17" s="366"/>
      <c r="D17" s="366"/>
      <c r="E17" s="366"/>
      <c r="F17" s="366"/>
      <c r="G17" s="366"/>
      <c r="H17" s="363"/>
      <c r="I17" s="37"/>
    </row>
    <row r="18" spans="1:49" ht="24" customHeight="1">
      <c r="A18" s="359"/>
      <c r="B18" s="360"/>
      <c r="C18" s="53" t="s">
        <v>105</v>
      </c>
      <c r="D18" s="90" t="s">
        <v>6</v>
      </c>
      <c r="E18" s="53" t="s">
        <v>105</v>
      </c>
      <c r="F18" s="90" t="s">
        <v>6</v>
      </c>
      <c r="G18" s="53" t="s">
        <v>105</v>
      </c>
      <c r="H18" s="90" t="s">
        <v>6</v>
      </c>
      <c r="I18" s="37"/>
    </row>
    <row r="19" spans="1:49" ht="9.9499999999999993" customHeight="1">
      <c r="A19" s="398"/>
      <c r="B19" s="398"/>
      <c r="C19" s="398"/>
      <c r="D19" s="398"/>
      <c r="E19" s="398"/>
      <c r="F19" s="398"/>
      <c r="G19" s="398"/>
      <c r="H19" s="398"/>
      <c r="I19" s="37"/>
    </row>
    <row r="20" spans="1:49" ht="24.95" customHeight="1">
      <c r="A20" s="25" t="s">
        <v>107</v>
      </c>
      <c r="C20" s="10">
        <v>98972</v>
      </c>
      <c r="D20" s="10">
        <v>97533</v>
      </c>
      <c r="E20" s="10">
        <v>38897</v>
      </c>
      <c r="F20" s="10">
        <v>37803</v>
      </c>
      <c r="G20" s="10">
        <v>26805</v>
      </c>
      <c r="H20" s="10">
        <v>24277</v>
      </c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F20" s="40"/>
      <c r="AG20" s="40"/>
      <c r="AH20" s="40"/>
      <c r="AI20" s="40"/>
      <c r="AJ20" s="40"/>
      <c r="AK20" s="40"/>
      <c r="AL20" s="40"/>
      <c r="AM20" s="40"/>
      <c r="AN20" s="40"/>
      <c r="AO20" s="40"/>
      <c r="AP20" s="40"/>
      <c r="AQ20" s="40"/>
      <c r="AR20" s="40"/>
      <c r="AS20" s="40"/>
      <c r="AT20" s="40"/>
      <c r="AU20" s="40"/>
      <c r="AV20" s="40"/>
      <c r="AW20" s="40"/>
    </row>
    <row r="21" spans="1:49" ht="39.950000000000003" customHeight="1">
      <c r="A21" s="25" t="s">
        <v>9</v>
      </c>
      <c r="C21" s="10">
        <v>45019</v>
      </c>
      <c r="D21" s="10">
        <v>95779</v>
      </c>
      <c r="E21" s="10">
        <v>16323</v>
      </c>
      <c r="F21" s="10">
        <v>37002</v>
      </c>
      <c r="G21" s="10">
        <v>11730</v>
      </c>
      <c r="H21" s="10">
        <v>23913</v>
      </c>
    </row>
    <row r="22" spans="1:49" ht="20.100000000000001" customHeight="1">
      <c r="A22" s="25" t="s">
        <v>76</v>
      </c>
      <c r="C22" s="10"/>
      <c r="D22" s="10"/>
      <c r="E22" s="10"/>
      <c r="F22" s="10"/>
      <c r="G22" s="10"/>
      <c r="H22" s="10"/>
      <c r="I22" s="37"/>
    </row>
    <row r="23" spans="1:49" ht="15" customHeight="1">
      <c r="B23" s="25" t="s">
        <v>108</v>
      </c>
      <c r="C23" s="10">
        <v>16630</v>
      </c>
      <c r="D23" s="10">
        <v>22653</v>
      </c>
      <c r="E23" s="10">
        <v>5851</v>
      </c>
      <c r="F23" s="10">
        <v>8114</v>
      </c>
      <c r="G23" s="10">
        <v>4415</v>
      </c>
      <c r="H23" s="10">
        <v>5826</v>
      </c>
      <c r="I23" s="37"/>
    </row>
    <row r="24" spans="1:49" ht="15" customHeight="1">
      <c r="B24" s="25" t="s">
        <v>109</v>
      </c>
      <c r="C24" s="10">
        <v>1802</v>
      </c>
      <c r="D24" s="10">
        <v>3294</v>
      </c>
      <c r="E24" s="10">
        <v>691</v>
      </c>
      <c r="F24" s="10">
        <v>1346</v>
      </c>
      <c r="G24" s="10">
        <v>461</v>
      </c>
      <c r="H24" s="10">
        <v>820</v>
      </c>
      <c r="I24" s="37"/>
    </row>
    <row r="25" spans="1:49" ht="15" customHeight="1">
      <c r="B25" s="44" t="s">
        <v>110</v>
      </c>
      <c r="I25" s="37"/>
    </row>
    <row r="26" spans="1:49" ht="12.95" customHeight="1">
      <c r="B26" s="24" t="s">
        <v>301</v>
      </c>
      <c r="C26" s="10">
        <v>25410</v>
      </c>
      <c r="D26" s="10">
        <v>62710</v>
      </c>
      <c r="E26" s="10">
        <v>9302</v>
      </c>
      <c r="F26" s="10">
        <v>24400</v>
      </c>
      <c r="G26" s="10">
        <v>6479</v>
      </c>
      <c r="H26" s="10">
        <v>15171</v>
      </c>
      <c r="I26" s="37"/>
    </row>
    <row r="27" spans="1:49" ht="15" customHeight="1">
      <c r="B27" s="25" t="s">
        <v>10</v>
      </c>
      <c r="C27" s="10">
        <v>1177</v>
      </c>
      <c r="D27" s="10">
        <v>7122</v>
      </c>
      <c r="E27" s="10">
        <v>479</v>
      </c>
      <c r="F27" s="10">
        <v>3142</v>
      </c>
      <c r="G27" s="10">
        <v>375</v>
      </c>
      <c r="H27" s="10">
        <v>2096</v>
      </c>
    </row>
    <row r="28" spans="1:49" ht="20.100000000000001" customHeight="1">
      <c r="A28" s="25" t="s">
        <v>34</v>
      </c>
      <c r="C28" s="10"/>
      <c r="D28" s="10"/>
      <c r="E28" s="10"/>
      <c r="F28" s="10"/>
      <c r="G28" s="10"/>
      <c r="H28" s="10"/>
    </row>
    <row r="29" spans="1:49" ht="15" customHeight="1">
      <c r="A29" s="55"/>
      <c r="B29" s="44" t="s">
        <v>112</v>
      </c>
      <c r="C29" s="10">
        <v>11597</v>
      </c>
      <c r="D29" s="10">
        <v>24271</v>
      </c>
      <c r="E29" s="10">
        <v>3883</v>
      </c>
      <c r="F29" s="10">
        <v>8452</v>
      </c>
      <c r="G29" s="10">
        <v>3433</v>
      </c>
      <c r="H29" s="10">
        <v>7025</v>
      </c>
      <c r="I29" s="37"/>
    </row>
    <row r="30" spans="1:49" ht="20.100000000000001" customHeight="1">
      <c r="A30" s="351" t="s">
        <v>113</v>
      </c>
      <c r="B30" s="351"/>
      <c r="C30" s="10"/>
      <c r="D30" s="10"/>
      <c r="E30" s="10"/>
      <c r="F30" s="10"/>
      <c r="G30" s="10"/>
      <c r="H30" s="10"/>
      <c r="I30" s="37"/>
    </row>
    <row r="31" spans="1:49" ht="20.100000000000001" customHeight="1">
      <c r="A31" s="56"/>
      <c r="B31" s="56" t="s">
        <v>11</v>
      </c>
      <c r="C31" s="10">
        <v>2205</v>
      </c>
      <c r="D31" s="10">
        <v>7432</v>
      </c>
      <c r="E31" s="10">
        <v>854</v>
      </c>
      <c r="F31" s="10">
        <v>3155</v>
      </c>
      <c r="G31" s="10">
        <v>626</v>
      </c>
      <c r="H31" s="10">
        <v>2013</v>
      </c>
      <c r="I31" s="37"/>
    </row>
    <row r="32" spans="1:49" ht="20.100000000000001" customHeight="1">
      <c r="A32" s="48"/>
      <c r="B32" s="56" t="s">
        <v>12</v>
      </c>
      <c r="C32" s="10">
        <v>22263</v>
      </c>
      <c r="D32" s="10">
        <v>55504</v>
      </c>
      <c r="E32" s="10">
        <v>8197</v>
      </c>
      <c r="F32" s="10">
        <v>21684</v>
      </c>
      <c r="G32" s="10">
        <v>5435</v>
      </c>
      <c r="H32" s="10">
        <v>13109</v>
      </c>
      <c r="I32" s="37"/>
    </row>
    <row r="33" spans="1:9" ht="20.100000000000001" customHeight="1">
      <c r="A33" s="48"/>
      <c r="B33" s="25" t="s">
        <v>76</v>
      </c>
      <c r="C33" s="10"/>
      <c r="D33" s="10"/>
      <c r="E33" s="10"/>
      <c r="F33" s="10"/>
      <c r="G33" s="10"/>
      <c r="H33" s="10"/>
      <c r="I33" s="37"/>
    </row>
    <row r="34" spans="1:9" ht="15" customHeight="1">
      <c r="A34" s="57"/>
      <c r="B34" s="58" t="s">
        <v>302</v>
      </c>
      <c r="C34" s="10">
        <v>15320</v>
      </c>
      <c r="D34" s="10">
        <v>37225</v>
      </c>
      <c r="E34" s="10">
        <v>5368</v>
      </c>
      <c r="F34" s="10">
        <v>13725</v>
      </c>
      <c r="G34" s="10">
        <v>3727</v>
      </c>
      <c r="H34" s="10">
        <v>8887</v>
      </c>
    </row>
    <row r="35" spans="1:9" ht="15" customHeight="1">
      <c r="A35" s="56"/>
      <c r="B35" s="56" t="s">
        <v>303</v>
      </c>
      <c r="C35" s="10">
        <v>1311</v>
      </c>
      <c r="D35" s="10">
        <v>3356</v>
      </c>
      <c r="E35" s="10">
        <v>808</v>
      </c>
      <c r="F35" s="10">
        <v>2232</v>
      </c>
      <c r="G35" s="10">
        <v>249</v>
      </c>
      <c r="H35" s="10">
        <v>520</v>
      </c>
      <c r="I35" s="37"/>
    </row>
    <row r="36" spans="1:9" ht="15" customHeight="1">
      <c r="A36" s="56"/>
      <c r="B36" s="44" t="s">
        <v>128</v>
      </c>
      <c r="C36" s="10">
        <v>39</v>
      </c>
      <c r="D36" s="10">
        <v>47</v>
      </c>
      <c r="E36" s="10">
        <v>20</v>
      </c>
      <c r="F36" s="10">
        <v>27</v>
      </c>
      <c r="G36" s="10">
        <v>10</v>
      </c>
      <c r="H36" s="10">
        <v>9</v>
      </c>
      <c r="I36" s="37"/>
    </row>
    <row r="37" spans="1:9" ht="15" customHeight="1">
      <c r="A37" s="56"/>
      <c r="B37" s="44" t="s">
        <v>118</v>
      </c>
      <c r="C37" s="10">
        <v>455</v>
      </c>
      <c r="D37" s="10">
        <v>1180</v>
      </c>
      <c r="E37" s="10">
        <v>163</v>
      </c>
      <c r="F37" s="10">
        <v>361</v>
      </c>
      <c r="G37" s="10">
        <v>158</v>
      </c>
      <c r="H37" s="10">
        <v>459</v>
      </c>
      <c r="I37" s="37"/>
    </row>
    <row r="38" spans="1:9" ht="15" customHeight="1">
      <c r="A38" s="56"/>
      <c r="B38" s="58" t="s">
        <v>316</v>
      </c>
      <c r="C38" s="10"/>
      <c r="D38" s="10"/>
      <c r="E38" s="10"/>
      <c r="F38" s="10"/>
      <c r="G38" s="10"/>
      <c r="H38" s="10"/>
      <c r="I38" s="37"/>
    </row>
    <row r="39" spans="1:9" ht="15" customHeight="1">
      <c r="A39" s="56"/>
      <c r="B39" s="59" t="s">
        <v>120</v>
      </c>
      <c r="C39" s="10"/>
      <c r="D39" s="10"/>
      <c r="E39" s="10"/>
      <c r="F39" s="10"/>
      <c r="G39" s="10"/>
      <c r="H39" s="10"/>
      <c r="I39" s="37"/>
    </row>
    <row r="40" spans="1:9" ht="15" customHeight="1">
      <c r="A40" s="56"/>
      <c r="B40" s="58" t="s">
        <v>121</v>
      </c>
      <c r="C40" s="10">
        <v>5138</v>
      </c>
      <c r="D40" s="10">
        <v>13696</v>
      </c>
      <c r="E40" s="10">
        <v>1838</v>
      </c>
      <c r="F40" s="10">
        <v>5339</v>
      </c>
      <c r="G40" s="10">
        <v>1290</v>
      </c>
      <c r="H40" s="10">
        <v>3234</v>
      </c>
      <c r="I40" s="37"/>
    </row>
    <row r="41" spans="1:9" ht="20.100000000000001" customHeight="1">
      <c r="A41" s="56"/>
      <c r="B41" s="25" t="s">
        <v>129</v>
      </c>
      <c r="C41" s="10">
        <v>19920</v>
      </c>
      <c r="D41" s="10">
        <v>31151</v>
      </c>
      <c r="E41" s="10">
        <v>7021</v>
      </c>
      <c r="F41" s="10">
        <v>11445</v>
      </c>
      <c r="G41" s="10">
        <v>5443</v>
      </c>
      <c r="H41" s="10">
        <v>8269</v>
      </c>
      <c r="I41" s="37"/>
    </row>
    <row r="42" spans="1:9" ht="20.100000000000001" customHeight="1">
      <c r="A42" s="56"/>
      <c r="B42" s="25" t="s">
        <v>16</v>
      </c>
      <c r="C42" s="10">
        <v>631</v>
      </c>
      <c r="D42" s="10">
        <v>1692</v>
      </c>
      <c r="E42" s="10">
        <v>251</v>
      </c>
      <c r="F42" s="10">
        <v>718</v>
      </c>
      <c r="G42" s="10">
        <v>226</v>
      </c>
      <c r="H42" s="10">
        <v>522</v>
      </c>
      <c r="I42" s="37"/>
    </row>
    <row r="43" spans="1:9" ht="39.950000000000003" customHeight="1">
      <c r="A43" s="25" t="s">
        <v>56</v>
      </c>
      <c r="C43" s="10">
        <v>53954</v>
      </c>
      <c r="D43" s="10">
        <v>1754</v>
      </c>
      <c r="E43" s="10">
        <v>22574</v>
      </c>
      <c r="F43" s="10">
        <v>801</v>
      </c>
      <c r="G43" s="10">
        <v>15075</v>
      </c>
      <c r="H43" s="10">
        <v>364</v>
      </c>
    </row>
    <row r="44" spans="1:9" ht="20.100000000000001" customHeight="1">
      <c r="A44" s="25" t="s">
        <v>76</v>
      </c>
      <c r="C44" s="10"/>
      <c r="D44" s="10"/>
      <c r="E44" s="10"/>
      <c r="F44" s="10"/>
      <c r="G44" s="10"/>
      <c r="H44" s="10"/>
      <c r="I44" s="37"/>
    </row>
    <row r="45" spans="1:9" ht="15" customHeight="1">
      <c r="B45" s="25" t="s">
        <v>47</v>
      </c>
      <c r="C45" s="10">
        <v>2379</v>
      </c>
      <c r="D45" s="10">
        <v>777</v>
      </c>
      <c r="E45" s="10">
        <v>762</v>
      </c>
      <c r="F45" s="10">
        <v>506</v>
      </c>
      <c r="G45" s="10">
        <v>914</v>
      </c>
      <c r="H45" s="10">
        <v>59</v>
      </c>
      <c r="I45" s="37"/>
    </row>
    <row r="46" spans="1:9" ht="15" customHeight="1">
      <c r="B46" s="25" t="s">
        <v>48</v>
      </c>
      <c r="C46" s="10">
        <v>5597</v>
      </c>
      <c r="D46" s="10">
        <v>190</v>
      </c>
      <c r="E46" s="10">
        <v>1679</v>
      </c>
      <c r="F46" s="10">
        <v>57</v>
      </c>
      <c r="G46" s="10">
        <v>2355</v>
      </c>
      <c r="H46" s="10">
        <v>30</v>
      </c>
      <c r="I46" s="37"/>
    </row>
    <row r="47" spans="1:9" ht="15" customHeight="1">
      <c r="B47" s="25" t="s">
        <v>49</v>
      </c>
      <c r="C47" s="10">
        <v>5510</v>
      </c>
      <c r="D47" s="10">
        <v>7</v>
      </c>
      <c r="E47" s="10">
        <v>2861</v>
      </c>
      <c r="F47" s="10">
        <v>5</v>
      </c>
      <c r="G47" s="10">
        <v>1410</v>
      </c>
      <c r="H47" s="10">
        <v>0</v>
      </c>
      <c r="I47" s="37"/>
    </row>
    <row r="48" spans="1:9" ht="15" customHeight="1">
      <c r="B48" s="58" t="s">
        <v>50</v>
      </c>
      <c r="C48" s="10">
        <v>33920</v>
      </c>
      <c r="D48" s="10">
        <v>527</v>
      </c>
      <c r="E48" s="10">
        <v>14974</v>
      </c>
      <c r="F48" s="10">
        <v>155</v>
      </c>
      <c r="G48" s="10">
        <v>8016</v>
      </c>
      <c r="H48" s="10">
        <v>191</v>
      </c>
    </row>
    <row r="49" spans="1:9" ht="20.100000000000001" customHeight="1">
      <c r="B49" s="56" t="s">
        <v>34</v>
      </c>
      <c r="C49" s="10"/>
      <c r="D49" s="10"/>
      <c r="E49" s="10"/>
      <c r="F49" s="10"/>
      <c r="G49" s="10"/>
      <c r="H49" s="10"/>
      <c r="I49" s="37"/>
    </row>
    <row r="50" spans="1:9" ht="15" customHeight="1">
      <c r="B50" s="55" t="s">
        <v>312</v>
      </c>
      <c r="C50" s="10">
        <v>11474</v>
      </c>
      <c r="D50" s="10">
        <v>46</v>
      </c>
      <c r="E50" s="10">
        <v>4793</v>
      </c>
      <c r="F50" s="10">
        <v>23</v>
      </c>
      <c r="G50" s="10">
        <v>3045</v>
      </c>
      <c r="H50" s="10">
        <v>11</v>
      </c>
    </row>
    <row r="51" spans="1:9" ht="15" customHeight="1">
      <c r="B51" s="25" t="s">
        <v>313</v>
      </c>
      <c r="C51" s="10">
        <v>4481</v>
      </c>
      <c r="D51" s="10">
        <v>217</v>
      </c>
      <c r="E51" s="10">
        <v>2391</v>
      </c>
      <c r="F51" s="10">
        <v>43</v>
      </c>
      <c r="G51" s="10">
        <v>1014</v>
      </c>
      <c r="H51" s="10">
        <v>124</v>
      </c>
    </row>
    <row r="52" spans="1:9" ht="15" customHeight="1">
      <c r="B52" s="25" t="s">
        <v>314</v>
      </c>
      <c r="C52" s="10">
        <v>12672</v>
      </c>
      <c r="D52" s="10">
        <v>14</v>
      </c>
      <c r="E52" s="10">
        <v>5585</v>
      </c>
      <c r="F52" s="10">
        <v>6</v>
      </c>
      <c r="G52" s="10">
        <v>2635</v>
      </c>
      <c r="H52" s="10">
        <v>3</v>
      </c>
    </row>
    <row r="53" spans="1:9" ht="15" customHeight="1">
      <c r="B53" s="25" t="s">
        <v>315</v>
      </c>
      <c r="C53" s="10">
        <v>2384</v>
      </c>
      <c r="D53" s="10">
        <v>226</v>
      </c>
      <c r="E53" s="10">
        <v>937</v>
      </c>
      <c r="F53" s="10">
        <v>70</v>
      </c>
      <c r="G53" s="10">
        <v>681</v>
      </c>
      <c r="H53" s="10">
        <v>43</v>
      </c>
      <c r="I53" s="37"/>
    </row>
    <row r="54" spans="1:9" ht="20.100000000000001" customHeight="1">
      <c r="B54" s="25" t="s">
        <v>55</v>
      </c>
      <c r="C54" s="10">
        <v>6548</v>
      </c>
      <c r="D54" s="10">
        <v>253</v>
      </c>
      <c r="E54" s="10">
        <v>2297</v>
      </c>
      <c r="F54" s="10">
        <v>78</v>
      </c>
      <c r="G54" s="10">
        <v>2382</v>
      </c>
      <c r="H54" s="10">
        <v>84</v>
      </c>
      <c r="I54" s="37"/>
    </row>
    <row r="55" spans="1:9" ht="20.100000000000001" customHeight="1">
      <c r="A55" s="100" t="s">
        <v>34</v>
      </c>
      <c r="C55" s="10"/>
      <c r="D55" s="10"/>
      <c r="E55" s="10"/>
      <c r="F55" s="10"/>
      <c r="G55" s="10"/>
      <c r="H55" s="10"/>
    </row>
    <row r="56" spans="1:9" ht="15" customHeight="1">
      <c r="B56" s="25" t="s">
        <v>126</v>
      </c>
      <c r="C56" s="10">
        <v>9952</v>
      </c>
      <c r="D56" s="10">
        <v>1024</v>
      </c>
      <c r="E56" s="10">
        <v>3726</v>
      </c>
      <c r="F56" s="10">
        <v>581</v>
      </c>
      <c r="G56" s="10">
        <v>3263</v>
      </c>
      <c r="H56" s="10">
        <v>141</v>
      </c>
      <c r="I56" s="37"/>
    </row>
    <row r="57" spans="1:9" ht="20.100000000000001" customHeight="1">
      <c r="A57" s="351" t="s">
        <v>127</v>
      </c>
      <c r="B57" s="351"/>
      <c r="C57" s="10"/>
      <c r="D57" s="10"/>
      <c r="E57" s="10"/>
      <c r="F57" s="10"/>
      <c r="G57" s="10"/>
      <c r="H57" s="10"/>
      <c r="I57" s="37"/>
    </row>
    <row r="58" spans="1:9" ht="20.100000000000001" customHeight="1">
      <c r="B58" s="56" t="s">
        <v>11</v>
      </c>
      <c r="C58" s="10">
        <v>5349</v>
      </c>
      <c r="D58" s="10">
        <v>48</v>
      </c>
      <c r="E58" s="10">
        <v>1347</v>
      </c>
      <c r="F58" s="10">
        <v>27</v>
      </c>
      <c r="G58" s="10">
        <v>2568</v>
      </c>
      <c r="H58" s="10">
        <v>10</v>
      </c>
      <c r="I58" s="37"/>
    </row>
    <row r="59" spans="1:9" ht="20.100000000000001" customHeight="1">
      <c r="B59" s="56" t="s">
        <v>12</v>
      </c>
      <c r="C59" s="10">
        <v>43921</v>
      </c>
      <c r="D59" s="10">
        <v>1277</v>
      </c>
      <c r="E59" s="10">
        <v>19481</v>
      </c>
      <c r="F59" s="10">
        <v>590</v>
      </c>
      <c r="G59" s="10">
        <v>10856</v>
      </c>
      <c r="H59" s="10">
        <v>207</v>
      </c>
      <c r="I59" s="37"/>
    </row>
    <row r="60" spans="1:9" ht="15" customHeight="1">
      <c r="B60" s="25" t="s">
        <v>76</v>
      </c>
      <c r="C60" s="10"/>
      <c r="D60" s="10"/>
      <c r="E60" s="10"/>
      <c r="F60" s="10"/>
      <c r="G60" s="10"/>
      <c r="H60" s="10"/>
      <c r="I60" s="37"/>
    </row>
    <row r="61" spans="1:9" ht="9.9499999999999993" customHeight="1">
      <c r="B61" s="58" t="s">
        <v>302</v>
      </c>
      <c r="C61" s="10">
        <v>2460</v>
      </c>
      <c r="D61" s="10">
        <v>369</v>
      </c>
      <c r="E61" s="10">
        <v>1247</v>
      </c>
      <c r="F61" s="10">
        <v>275</v>
      </c>
      <c r="G61" s="10">
        <v>604</v>
      </c>
      <c r="H61" s="10">
        <v>48</v>
      </c>
      <c r="I61" s="37"/>
    </row>
    <row r="62" spans="1:9" ht="15" customHeight="1">
      <c r="B62" s="56" t="s">
        <v>303</v>
      </c>
      <c r="C62" s="10">
        <v>1689</v>
      </c>
      <c r="D62" s="10">
        <v>21</v>
      </c>
      <c r="E62" s="10">
        <v>1042</v>
      </c>
      <c r="F62" s="10">
        <v>0</v>
      </c>
      <c r="G62" s="10">
        <v>436</v>
      </c>
      <c r="H62" s="10">
        <v>21</v>
      </c>
      <c r="I62" s="37"/>
    </row>
    <row r="63" spans="1:9" ht="15" customHeight="1">
      <c r="B63" s="44" t="s">
        <v>128</v>
      </c>
      <c r="C63" s="10">
        <v>5331</v>
      </c>
      <c r="D63" s="10">
        <v>11</v>
      </c>
      <c r="E63" s="10">
        <v>2660</v>
      </c>
      <c r="F63" s="10">
        <v>6</v>
      </c>
      <c r="G63" s="10">
        <v>1543</v>
      </c>
      <c r="H63" s="10">
        <v>0</v>
      </c>
      <c r="I63" s="37"/>
    </row>
    <row r="64" spans="1:9" ht="12.95" customHeight="1">
      <c r="B64" s="44" t="s">
        <v>118</v>
      </c>
      <c r="C64" s="10">
        <v>15296</v>
      </c>
      <c r="D64" s="10">
        <v>33</v>
      </c>
      <c r="E64" s="10">
        <v>7207</v>
      </c>
      <c r="F64" s="10">
        <v>18</v>
      </c>
      <c r="G64" s="10">
        <v>3515</v>
      </c>
      <c r="H64" s="10">
        <v>9</v>
      </c>
      <c r="I64" s="37"/>
    </row>
    <row r="65" spans="1:9" ht="15" customHeight="1">
      <c r="B65" s="58" t="s">
        <v>306</v>
      </c>
      <c r="C65" s="10"/>
      <c r="D65" s="10"/>
      <c r="E65" s="10"/>
      <c r="F65" s="10"/>
      <c r="G65" s="10"/>
      <c r="H65" s="10"/>
      <c r="I65" s="37"/>
    </row>
    <row r="66" spans="1:9" ht="12.95" customHeight="1">
      <c r="B66" s="59" t="s">
        <v>120</v>
      </c>
      <c r="I66" s="37"/>
    </row>
    <row r="67" spans="1:9" ht="12.95" customHeight="1">
      <c r="B67" s="58" t="s">
        <v>121</v>
      </c>
      <c r="C67" s="10">
        <v>19146</v>
      </c>
      <c r="D67" s="10">
        <v>843</v>
      </c>
      <c r="E67" s="10">
        <v>7326</v>
      </c>
      <c r="F67" s="10">
        <v>291</v>
      </c>
      <c r="G67" s="10">
        <v>4757</v>
      </c>
      <c r="H67" s="10">
        <v>129</v>
      </c>
    </row>
    <row r="68" spans="1:9" ht="20.100000000000001" customHeight="1">
      <c r="B68" s="25" t="s">
        <v>129</v>
      </c>
      <c r="C68" s="10">
        <v>2263</v>
      </c>
      <c r="D68" s="10">
        <v>192</v>
      </c>
      <c r="E68" s="10">
        <v>970</v>
      </c>
      <c r="F68" s="10">
        <v>137</v>
      </c>
      <c r="G68" s="10">
        <v>550</v>
      </c>
      <c r="H68" s="10">
        <v>27</v>
      </c>
    </row>
    <row r="69" spans="1:9" ht="20.100000000000001" customHeight="1">
      <c r="B69" s="25" t="s">
        <v>16</v>
      </c>
      <c r="C69" s="10">
        <v>2420</v>
      </c>
      <c r="D69" s="10">
        <v>237</v>
      </c>
      <c r="E69" s="10">
        <v>776</v>
      </c>
      <c r="F69" s="10">
        <v>47</v>
      </c>
      <c r="G69" s="10">
        <v>1102</v>
      </c>
      <c r="H69" s="10">
        <v>120</v>
      </c>
    </row>
    <row r="70" spans="1:9" s="62" customFormat="1" ht="42" customHeight="1">
      <c r="A70" s="101" t="s">
        <v>44</v>
      </c>
    </row>
    <row r="71" spans="1:9" s="62" customFormat="1" ht="24.95" customHeight="1"/>
    <row r="72" spans="1:9" s="62" customFormat="1" ht="171.95" customHeight="1"/>
  </sheetData>
  <mergeCells count="17">
    <mergeCell ref="A57:B57"/>
    <mergeCell ref="E12:E17"/>
    <mergeCell ref="F12:F17"/>
    <mergeCell ref="G12:G17"/>
    <mergeCell ref="H12:H17"/>
    <mergeCell ref="A19:H19"/>
    <mergeCell ref="A30:B30"/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180</vt:i4>
      </vt:variant>
    </vt:vector>
  </HeadingPairs>
  <TitlesOfParts>
    <vt:vector size="288" baseType="lpstr">
      <vt:lpstr>Vorblatt</vt:lpstr>
      <vt:lpstr>Inhalt</vt:lpstr>
      <vt:lpstr>Gebietsstand</vt:lpstr>
      <vt:lpstr>Erläuterungen_S1</vt:lpstr>
      <vt:lpstr>Erläuterungen_S2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1.4_S1</vt:lpstr>
      <vt:lpstr>1.4_S2</vt:lpstr>
      <vt:lpstr>1.4_S3</vt:lpstr>
      <vt:lpstr>1.5_S1</vt:lpstr>
      <vt:lpstr>1.5_S2</vt:lpstr>
      <vt:lpstr>1.5_S3</vt:lpstr>
      <vt:lpstr>2.1.1-D </vt:lpstr>
      <vt:lpstr>2.1.1-FB</vt:lpstr>
      <vt:lpstr>2.1.1-NL</vt:lpstr>
      <vt:lpstr>2.2.1-D </vt:lpstr>
      <vt:lpstr> 2.2.1Nw-D 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 '!Druckbereich</vt:lpstr>
      <vt:lpstr>' 2.2.1Nw-FB'!Druckbereich</vt:lpstr>
      <vt:lpstr>' 2.2.1Nw-NL'!Druckbereich</vt:lpstr>
      <vt:lpstr>' 3.2.1Nw-D '!Druckbereich</vt:lpstr>
      <vt:lpstr>' 3.2.1Nw-FB'!Druckbereich</vt:lpstr>
      <vt:lpstr>' 3.2.1Nw-NL'!Druckbereich</vt:lpstr>
      <vt:lpstr>'1.1'!Druckbereich</vt:lpstr>
      <vt:lpstr>'1.1-Graf1'!Druckbereich</vt:lpstr>
      <vt:lpstr>'1.1-Graf2'!Druckbereich</vt:lpstr>
      <vt:lpstr>'1.1-Graf3'!Druckbereich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'1.4_S1'!Druckbereich</vt:lpstr>
      <vt:lpstr>'1.4_S3'!Druckbereich</vt:lpstr>
      <vt:lpstr>'1.5_S1'!Druckbereich</vt:lpstr>
      <vt:lpstr>'1.5_S3'!Druckbereich</vt:lpstr>
      <vt:lpstr>'2.1.1-D '!Druckbereich</vt:lpstr>
      <vt:lpstr>'2.1.1-FB'!Druckbereich</vt:lpstr>
      <vt:lpstr>'2.1.1-NL'!Druckbereich</vt:lpstr>
      <vt:lpstr>'2.2.10-D-FB-NL '!Druckbereich</vt:lpstr>
      <vt:lpstr>'2.2.11-D '!Druckbereich</vt:lpstr>
      <vt:lpstr>'2.2.11-FB '!Druckbereich</vt:lpstr>
      <vt:lpstr>'2.2.11-NL '!Druckbereich</vt:lpstr>
      <vt:lpstr>'2.2.12-D-FB-NL'!Druckbereich</vt:lpstr>
      <vt:lpstr>'2.2.1-D '!Druckbereich</vt:lpstr>
      <vt:lpstr>'2.2.1-FB'!Druckbereich</vt:lpstr>
      <vt:lpstr>'2.2.1-NL'!Druckbereich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'2.2.5-D'!Druckbereich</vt:lpstr>
      <vt:lpstr>'2.2.5-FB'!Druckbereich</vt:lpstr>
      <vt:lpstr>'2.2.5-NL'!Druckbereich</vt:lpstr>
      <vt:lpstr>'2.2.6-D'!Druckbereich</vt:lpstr>
      <vt:lpstr>'2.2.6-FB'!Druckbereich</vt:lpstr>
      <vt:lpstr>'2.2.6-NL'!Druckbereich</vt:lpstr>
      <vt:lpstr>'2.2.7-D'!Druckbereich</vt:lpstr>
      <vt:lpstr>'2.2.7-FB'!Druckbereich</vt:lpstr>
      <vt:lpstr>'2.2.7-NL'!Druckbereich</vt:lpstr>
      <vt:lpstr>'2.2.8-D'!Druckbereich</vt:lpstr>
      <vt:lpstr>'2.2.8-FB'!Druckbereich</vt:lpstr>
      <vt:lpstr>'2.2.8-NL'!Druckbereich</vt:lpstr>
      <vt:lpstr>'2.2.9-D'!Druckbereich</vt:lpstr>
      <vt:lpstr>'2.2.9-FB'!Druckbereich</vt:lpstr>
      <vt:lpstr>'2.2.9-NL'!Druckbereich</vt:lpstr>
      <vt:lpstr>'3.1.1-D '!Druckbereich</vt:lpstr>
      <vt:lpstr>'3.1.1-FB'!Druckbereich</vt:lpstr>
      <vt:lpstr>'3.1.1-NL'!Druckbereich</vt:lpstr>
      <vt:lpstr>'3.2.10-D-FB-NL '!Druckbereich</vt:lpstr>
      <vt:lpstr>'3.2.11-D '!Druckbereich</vt:lpstr>
      <vt:lpstr>'3.2.11-FB '!Druckbereich</vt:lpstr>
      <vt:lpstr>'3.2.11-NL '!Druckbereich</vt:lpstr>
      <vt:lpstr>'3.2.12-D-FB-NL'!Druckbereich</vt:lpstr>
      <vt:lpstr>'3.2.1-D '!Druckbereich</vt:lpstr>
      <vt:lpstr>'3.2.1-FB'!Druckbereich</vt:lpstr>
      <vt:lpstr>'3.2.1-NL'!Druckbereich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'3.2.5-D'!Druckbereich</vt:lpstr>
      <vt:lpstr>'3.2.5-FB'!Druckbereich</vt:lpstr>
      <vt:lpstr>'3.2.5-NL'!Druckbereich</vt:lpstr>
      <vt:lpstr>'3.2.6-D'!Druckbereich</vt:lpstr>
      <vt:lpstr>'3.2.6-FB'!Druckbereich</vt:lpstr>
      <vt:lpstr>'3.2.6-NL'!Druckbereich</vt:lpstr>
      <vt:lpstr>'3.2.7-D'!Druckbereich</vt:lpstr>
      <vt:lpstr>'3.2.7-FB'!Druckbereich</vt:lpstr>
      <vt:lpstr>'3.2.7-NL'!Druckbereich</vt:lpstr>
      <vt:lpstr>'3.2.8-D'!Druckbereich</vt:lpstr>
      <vt:lpstr>'3.2.8-FB'!Druckbereich</vt:lpstr>
      <vt:lpstr>'3.2.8-NL'!Druckbereich</vt:lpstr>
      <vt:lpstr>'3.2.9-D'!Druckbereich</vt:lpstr>
      <vt:lpstr>'3.2.9-FB'!Druckbereich</vt:lpstr>
      <vt:lpstr>'3.2.9-NL'!Druckbereich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Gebietsstand!Print_Area</vt:lpstr>
      <vt:lpstr>'2.1.1-D '!TABLE</vt:lpstr>
      <vt:lpstr>'2.1.1-FB'!TABLE</vt:lpstr>
      <vt:lpstr>'2.1.1-NL'!TABLE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1 - 2016</dc:title>
  <dc:creator>Statistisches Bundesamt</dc:creator>
  <cp:keywords>Baugenehmigungen, Baufertigstellungen, Baumaßnahmen, Bauvorhaben, Wohn- und Nichtwohnbau, Gebäudearten, Bauherren, Wohnungen, Baustoff, Beheizung, Heizenergie, Warmwasserbereitung, Geschosszahl, Haustypen, Wohnräume, Hochbau</cp:keywords>
  <dc:description/>
  <cp:lastModifiedBy>Haas-Helfrich, Daniela (B305)</cp:lastModifiedBy>
  <cp:lastPrinted>2017-07-19T09:08:32Z</cp:lastPrinted>
  <dcterms:created xsi:type="dcterms:W3CDTF">2002-01-10T14:00:33Z</dcterms:created>
  <dcterms:modified xsi:type="dcterms:W3CDTF">2017-07-19T09:09:07Z</dcterms:modified>
</cp:coreProperties>
</file>