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5925" windowWidth="23250" windowHeight="6885" tabRatio="950"/>
  </bookViews>
  <sheets>
    <sheet name="Titel" sheetId="45" r:id="rId1"/>
    <sheet name="Inhalt" sheetId="47" r:id="rId2"/>
    <sheet name="Vorbemerkung" sheetId="46" r:id="rId3"/>
    <sheet name="Kurzanalyse" sheetId="49" r:id="rId4"/>
    <sheet name="1.1_Entw.Ri" sheetId="4" r:id="rId5"/>
    <sheet name="1.2_Entw.Schw" sheetId="5" r:id="rId6"/>
    <sheet name="2.1.1_Rinder" sheetId="6" r:id="rId7"/>
    <sheet name="2.1.2_Herde" sheetId="41" r:id="rId8"/>
    <sheet name="2.1.3_Rasse" sheetId="42" r:id="rId9"/>
    <sheet name="2.2.1_Schweine" sheetId="16" r:id="rId10"/>
    <sheet name="2.2.2_Schweine" sheetId="43" r:id="rId11"/>
    <sheet name="2.2.3_2.2.4_ Schweine" sheetId="44" r:id="rId12"/>
    <sheet name="Qualitätsberichte" sheetId="48" r:id="rId13"/>
  </sheets>
  <externalReferences>
    <externalReference r:id="rId14"/>
    <externalReference r:id="rId15"/>
    <externalReference r:id="rId16"/>
  </externalReferences>
  <definedNames>
    <definedName name="\a" localSheetId="7">#REF!</definedName>
    <definedName name="\a" localSheetId="8">#REF!</definedName>
    <definedName name="\a" localSheetId="11">#REF!</definedName>
    <definedName name="\a" localSheetId="1">#REF!</definedName>
    <definedName name="\a" localSheetId="0">#REF!</definedName>
    <definedName name="\a" localSheetId="2">#REF!</definedName>
    <definedName name="\a">#REF!</definedName>
    <definedName name="\b" localSheetId="7">#REF!</definedName>
    <definedName name="\b" localSheetId="8">#REF!</definedName>
    <definedName name="\b" localSheetId="11">#REF!</definedName>
    <definedName name="\b" localSheetId="1">#REF!</definedName>
    <definedName name="\b" localSheetId="0">#REF!</definedName>
    <definedName name="\b" localSheetId="2">#REF!</definedName>
    <definedName name="\b">#REF!</definedName>
    <definedName name="\g" localSheetId="7">#REF!</definedName>
    <definedName name="\g" localSheetId="8">#REF!</definedName>
    <definedName name="\g" localSheetId="11">#REF!</definedName>
    <definedName name="\g" localSheetId="0">#REF!</definedName>
    <definedName name="\g">#REF!</definedName>
    <definedName name="\t" localSheetId="7">#REF!</definedName>
    <definedName name="\t" localSheetId="8">#REF!</definedName>
    <definedName name="\t" localSheetId="11">#REF!</definedName>
    <definedName name="\t" localSheetId="0">#REF!</definedName>
    <definedName name="\t">#REF!</definedName>
    <definedName name="ar" localSheetId="7">#REF!</definedName>
    <definedName name="ar" localSheetId="8">#REF!</definedName>
    <definedName name="ar" localSheetId="11">#REF!</definedName>
    <definedName name="ar" localSheetId="0">#REF!</definedName>
    <definedName name="ar">#REF!</definedName>
    <definedName name="_xlnm.Print_Area" localSheetId="4">'1.1_Entw.Ri'!$A$1:$L$54</definedName>
    <definedName name="_xlnm.Print_Area" localSheetId="5">'1.2_Entw.Schw'!$A$1:$N$53</definedName>
    <definedName name="_xlnm.Print_Area" localSheetId="6">'2.1.1_Rinder'!$A$1:$Z$91</definedName>
    <definedName name="_xlnm.Print_Area" localSheetId="7">'2.1.2_Herde'!$A$1:$G$78</definedName>
    <definedName name="_xlnm.Print_Area" localSheetId="8">'2.1.3_Rasse'!$A$1:$K$89</definedName>
    <definedName name="_xlnm.Print_Area" localSheetId="9">'2.2.1_Schweine'!$A$1:$AR$103</definedName>
    <definedName name="_xlnm.Print_Area" localSheetId="10">'2.2.2_Schweine'!$A$1:$H$71</definedName>
    <definedName name="_xlnm.Print_Area" localSheetId="11">'2.2.3_2.2.4_ Schweine'!$A$1:$H$69</definedName>
    <definedName name="_xlnm.Print_Area" localSheetId="1">Inhalt!$A$1:$K$66</definedName>
    <definedName name="_xlnm.Print_Area" localSheetId="3">Kurzanalyse!$A$1:$G$57</definedName>
    <definedName name="_xlnm.Print_Area" localSheetId="2">Vorbemerkung!$A$1:$I$66</definedName>
    <definedName name="l">#REF!</definedName>
    <definedName name="lg" localSheetId="7">#REF!</definedName>
    <definedName name="lg" localSheetId="8">#REF!</definedName>
    <definedName name="lg" localSheetId="11">#REF!</definedName>
    <definedName name="lg" localSheetId="1">#REF!</definedName>
    <definedName name="lg" localSheetId="0">#REF!</definedName>
    <definedName name="lg" localSheetId="2">#REF!</definedName>
    <definedName name="lg">#REF!</definedName>
    <definedName name="libcouv" localSheetId="1">[1]Textes!$A$15:$M$33</definedName>
    <definedName name="libcouv" localSheetId="0">[2]Textes!$A$15:$M$33</definedName>
    <definedName name="libcouv">[3]Textes!$A$15:$M$33</definedName>
    <definedName name="libmens" localSheetId="7">#REF!</definedName>
    <definedName name="libmens" localSheetId="8">#REF!</definedName>
    <definedName name="libmens" localSheetId="11">#REF!</definedName>
    <definedName name="libmens" localSheetId="1">#REF!</definedName>
    <definedName name="libmens" localSheetId="0">#REF!</definedName>
    <definedName name="libmens" localSheetId="2">#REF!</definedName>
    <definedName name="libmens">#REF!</definedName>
    <definedName name="mois" localSheetId="7">#REF!</definedName>
    <definedName name="mois" localSheetId="8">#REF!</definedName>
    <definedName name="mois" localSheetId="11">#REF!</definedName>
    <definedName name="mois" localSheetId="1">#REF!</definedName>
    <definedName name="mois" localSheetId="0">#REF!</definedName>
    <definedName name="mois" localSheetId="2">#REF!</definedName>
    <definedName name="mois">#REF!</definedName>
    <definedName name="mr" localSheetId="7">#REF!</definedName>
    <definedName name="mr" localSheetId="8">#REF!</definedName>
    <definedName name="mr" localSheetId="11">#REF!</definedName>
    <definedName name="mr" localSheetId="1">#REF!</definedName>
    <definedName name="mr" localSheetId="0">#REF!</definedName>
    <definedName name="mr">#REF!</definedName>
    <definedName name="o">#REF!</definedName>
    <definedName name="OLE_LINK1" localSheetId="3">Kurzanalyse!$A$1</definedName>
    <definedName name="pays" localSheetId="7">#REF!</definedName>
    <definedName name="pays" localSheetId="8">#REF!</definedName>
    <definedName name="pays" localSheetId="11">#REF!</definedName>
    <definedName name="pays" localSheetId="1">#REF!</definedName>
    <definedName name="pays" localSheetId="0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'2.1.1_Rinder'!$A$1:$Y$91</definedName>
    <definedName name="Print_Area" localSheetId="7">'2.1.2_Herde'!#REF!</definedName>
    <definedName name="Print_Area" localSheetId="8">'2.1.3_Rasse'!#REF!</definedName>
    <definedName name="Print_Area" localSheetId="9">'2.2.1_Schweine'!$A$1:$AR$103</definedName>
    <definedName name="Print_Area" localSheetId="10">'2.2.2_Schweine'!#REF!</definedName>
    <definedName name="Print_Area" localSheetId="11">'2.2.3_2.2.4_ Schweine'!#REF!</definedName>
    <definedName name="Print_Area" localSheetId="2">Vorbemerkung!$A$1:$G$60</definedName>
    <definedName name="Text20" localSheetId="0">Titel!$B$58</definedName>
    <definedName name="Text9" localSheetId="0">Titel!$B$57</definedName>
  </definedNames>
  <calcPr calcId="145621" fullPrecision="0"/>
</workbook>
</file>

<file path=xl/calcChain.xml><?xml version="1.0" encoding="utf-8"?>
<calcChain xmlns="http://schemas.openxmlformats.org/spreadsheetml/2006/main">
  <c r="L14" i="4" l="1"/>
  <c r="L15" i="4"/>
  <c r="L16" i="4"/>
  <c r="L17" i="4"/>
  <c r="L18" i="4"/>
  <c r="L19" i="4"/>
  <c r="L20" i="4"/>
  <c r="L21" i="4"/>
  <c r="L22" i="4"/>
  <c r="L23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K14" i="4"/>
  <c r="K15" i="4"/>
  <c r="K16" i="4"/>
  <c r="K17" i="4"/>
  <c r="K18" i="4"/>
  <c r="K19" i="4"/>
  <c r="K20" i="4"/>
  <c r="K21" i="4"/>
  <c r="K22" i="4"/>
  <c r="K23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L13" i="4"/>
  <c r="K13" i="4"/>
  <c r="X83" i="6"/>
  <c r="W83" i="6"/>
  <c r="V83" i="6"/>
  <c r="U83" i="6"/>
  <c r="T83" i="6"/>
  <c r="S83" i="6"/>
  <c r="R83" i="6"/>
  <c r="Q83" i="6"/>
  <c r="P83" i="6"/>
  <c r="O83" i="6"/>
  <c r="N83" i="6"/>
  <c r="M83" i="6"/>
  <c r="L83" i="6"/>
  <c r="K83" i="6"/>
  <c r="J83" i="6"/>
  <c r="I83" i="6"/>
  <c r="H83" i="6"/>
  <c r="G83" i="6"/>
  <c r="F83" i="6"/>
  <c r="X79" i="6"/>
  <c r="W79" i="6"/>
  <c r="V79" i="6"/>
  <c r="U79" i="6"/>
  <c r="T79" i="6"/>
  <c r="S79" i="6"/>
  <c r="R79" i="6"/>
  <c r="Q79" i="6"/>
  <c r="P79" i="6"/>
  <c r="O79" i="6"/>
  <c r="N79" i="6"/>
  <c r="M79" i="6"/>
  <c r="L79" i="6"/>
  <c r="K79" i="6"/>
  <c r="J79" i="6"/>
  <c r="I79" i="6"/>
  <c r="H79" i="6"/>
  <c r="G79" i="6"/>
  <c r="F79" i="6"/>
  <c r="X75" i="6"/>
  <c r="W75" i="6"/>
  <c r="V75" i="6"/>
  <c r="U75" i="6"/>
  <c r="T75" i="6"/>
  <c r="S75" i="6"/>
  <c r="R75" i="6"/>
  <c r="Q75" i="6"/>
  <c r="P75" i="6"/>
  <c r="O75" i="6"/>
  <c r="N75" i="6"/>
  <c r="M75" i="6"/>
  <c r="L75" i="6"/>
  <c r="K75" i="6"/>
  <c r="J75" i="6"/>
  <c r="I75" i="6"/>
  <c r="H75" i="6"/>
  <c r="G75" i="6"/>
  <c r="F75" i="6"/>
  <c r="X71" i="6"/>
  <c r="W71" i="6"/>
  <c r="V71" i="6"/>
  <c r="U71" i="6"/>
  <c r="T71" i="6"/>
  <c r="S71" i="6"/>
  <c r="R71" i="6"/>
  <c r="Q71" i="6"/>
  <c r="P71" i="6"/>
  <c r="O71" i="6"/>
  <c r="N71" i="6"/>
  <c r="M71" i="6"/>
  <c r="L71" i="6"/>
  <c r="K71" i="6"/>
  <c r="J71" i="6"/>
  <c r="I71" i="6"/>
  <c r="H71" i="6"/>
  <c r="G71" i="6"/>
  <c r="F71" i="6"/>
  <c r="X67" i="6"/>
  <c r="W67" i="6"/>
  <c r="V67" i="6"/>
  <c r="U67" i="6"/>
  <c r="T67" i="6"/>
  <c r="S67" i="6"/>
  <c r="R67" i="6"/>
  <c r="Q67" i="6"/>
  <c r="P67" i="6"/>
  <c r="O67" i="6"/>
  <c r="N67" i="6"/>
  <c r="M67" i="6"/>
  <c r="L67" i="6"/>
  <c r="K67" i="6"/>
  <c r="J67" i="6"/>
  <c r="I67" i="6"/>
  <c r="H67" i="6"/>
  <c r="G67" i="6"/>
  <c r="F67" i="6"/>
  <c r="X63" i="6"/>
  <c r="W63" i="6"/>
  <c r="V63" i="6"/>
  <c r="U63" i="6"/>
  <c r="T63" i="6"/>
  <c r="S63" i="6"/>
  <c r="R63" i="6"/>
  <c r="Q63" i="6"/>
  <c r="P63" i="6"/>
  <c r="O63" i="6"/>
  <c r="N63" i="6"/>
  <c r="M63" i="6"/>
  <c r="L63" i="6"/>
  <c r="K63" i="6"/>
  <c r="J63" i="6"/>
  <c r="I63" i="6"/>
  <c r="H63" i="6"/>
  <c r="G63" i="6"/>
  <c r="F63" i="6"/>
  <c r="X59" i="6"/>
  <c r="W59" i="6"/>
  <c r="V59" i="6"/>
  <c r="U59" i="6"/>
  <c r="T59" i="6"/>
  <c r="S59" i="6"/>
  <c r="R59" i="6"/>
  <c r="Q59" i="6"/>
  <c r="P59" i="6"/>
  <c r="O59" i="6"/>
  <c r="N59" i="6"/>
  <c r="M59" i="6"/>
  <c r="L59" i="6"/>
  <c r="K59" i="6"/>
  <c r="J59" i="6"/>
  <c r="I59" i="6"/>
  <c r="H59" i="6"/>
  <c r="G59" i="6"/>
  <c r="F59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X51" i="6"/>
  <c r="W51" i="6"/>
  <c r="V51" i="6"/>
  <c r="U51" i="6"/>
  <c r="T51" i="6"/>
  <c r="S51" i="6"/>
  <c r="R51" i="6"/>
  <c r="Q51" i="6"/>
  <c r="P51" i="6"/>
  <c r="O51" i="6"/>
  <c r="N51" i="6"/>
  <c r="M51" i="6"/>
  <c r="L51" i="6"/>
  <c r="K51" i="6"/>
  <c r="J51" i="6"/>
  <c r="I51" i="6"/>
  <c r="H51" i="6"/>
  <c r="G51" i="6"/>
  <c r="F51" i="6"/>
  <c r="X47" i="6"/>
  <c r="W47" i="6"/>
  <c r="V47" i="6"/>
  <c r="U47" i="6"/>
  <c r="T47" i="6"/>
  <c r="S47" i="6"/>
  <c r="R47" i="6"/>
  <c r="Q47" i="6"/>
  <c r="P47" i="6"/>
  <c r="O47" i="6"/>
  <c r="N47" i="6"/>
  <c r="M47" i="6"/>
  <c r="L47" i="6"/>
  <c r="K47" i="6"/>
  <c r="J47" i="6"/>
  <c r="I47" i="6"/>
  <c r="H47" i="6"/>
  <c r="G47" i="6"/>
  <c r="F47" i="6"/>
  <c r="X43" i="6"/>
  <c r="W43" i="6"/>
  <c r="V43" i="6"/>
  <c r="U43" i="6"/>
  <c r="T43" i="6"/>
  <c r="S43" i="6"/>
  <c r="R43" i="6"/>
  <c r="Q43" i="6"/>
  <c r="P43" i="6"/>
  <c r="O43" i="6"/>
  <c r="N43" i="6"/>
  <c r="M43" i="6"/>
  <c r="L43" i="6"/>
  <c r="K43" i="6"/>
  <c r="J43" i="6"/>
  <c r="I43" i="6"/>
  <c r="H43" i="6"/>
  <c r="G43" i="6"/>
  <c r="F43" i="6"/>
  <c r="X39" i="6"/>
  <c r="W39" i="6"/>
  <c r="V39" i="6"/>
  <c r="U39" i="6"/>
  <c r="T39" i="6"/>
  <c r="S39" i="6"/>
  <c r="R39" i="6"/>
  <c r="Q39" i="6"/>
  <c r="P39" i="6"/>
  <c r="O39" i="6"/>
  <c r="N39" i="6"/>
  <c r="M39" i="6"/>
  <c r="L39" i="6"/>
  <c r="K39" i="6"/>
  <c r="J39" i="6"/>
  <c r="I39" i="6"/>
  <c r="H39" i="6"/>
  <c r="G39" i="6"/>
  <c r="F39" i="6"/>
  <c r="X35" i="6"/>
  <c r="W35" i="6"/>
  <c r="V35" i="6"/>
  <c r="U35" i="6"/>
  <c r="T35" i="6"/>
  <c r="S35" i="6"/>
  <c r="R35" i="6"/>
  <c r="Q35" i="6"/>
  <c r="P35" i="6"/>
  <c r="O35" i="6"/>
  <c r="N35" i="6"/>
  <c r="M35" i="6"/>
  <c r="L35" i="6"/>
  <c r="K35" i="6"/>
  <c r="J35" i="6"/>
  <c r="I35" i="6"/>
  <c r="H35" i="6"/>
  <c r="G35" i="6"/>
  <c r="F35" i="6"/>
  <c r="X31" i="6"/>
  <c r="W31" i="6"/>
  <c r="V31" i="6"/>
  <c r="U31" i="6"/>
  <c r="T31" i="6"/>
  <c r="S31" i="6"/>
  <c r="R31" i="6"/>
  <c r="Q31" i="6"/>
  <c r="P31" i="6"/>
  <c r="O31" i="6"/>
  <c r="N31" i="6"/>
  <c r="M31" i="6"/>
  <c r="L31" i="6"/>
  <c r="K31" i="6"/>
  <c r="J31" i="6"/>
  <c r="I31" i="6"/>
  <c r="H31" i="6"/>
  <c r="G31" i="6"/>
  <c r="F31" i="6"/>
  <c r="X27" i="6"/>
  <c r="W27" i="6"/>
  <c r="V27" i="6"/>
  <c r="U27" i="6"/>
  <c r="T27" i="6"/>
  <c r="S27" i="6"/>
  <c r="R27" i="6"/>
  <c r="Q27" i="6"/>
  <c r="P27" i="6"/>
  <c r="O27" i="6"/>
  <c r="N27" i="6"/>
  <c r="M27" i="6"/>
  <c r="L27" i="6"/>
  <c r="K27" i="6"/>
  <c r="J27" i="6"/>
  <c r="I27" i="6"/>
  <c r="H27" i="6"/>
  <c r="G27" i="6"/>
  <c r="F27" i="6"/>
  <c r="X23" i="6"/>
  <c r="W23" i="6"/>
  <c r="V23" i="6"/>
  <c r="U23" i="6"/>
  <c r="T23" i="6"/>
  <c r="S23" i="6"/>
  <c r="R23" i="6"/>
  <c r="Q23" i="6"/>
  <c r="P23" i="6"/>
  <c r="O23" i="6"/>
  <c r="N23" i="6"/>
  <c r="M23" i="6"/>
  <c r="L23" i="6"/>
  <c r="K23" i="6"/>
  <c r="J23" i="6"/>
  <c r="I23" i="6"/>
  <c r="H23" i="6"/>
  <c r="G23" i="6"/>
  <c r="F23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F18" i="6"/>
</calcChain>
</file>

<file path=xl/sharedStrings.xml><?xml version="1.0" encoding="utf-8"?>
<sst xmlns="http://schemas.openxmlformats.org/spreadsheetml/2006/main" count="1814" uniqueCount="425">
  <si>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</si>
  <si>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</si>
  <si>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</si>
  <si>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</si>
  <si>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</si>
  <si>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</si>
  <si>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</si>
  <si>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</si>
  <si>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</si>
  <si>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</si>
  <si>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</si>
  <si>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</si>
  <si>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</si>
  <si>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</si>
  <si>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</si>
  <si>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</si>
  <si>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</si>
  <si>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</si>
  <si>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</si>
  <si>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</si>
  <si>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</si>
  <si>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</si>
  <si>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</si>
  <si>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</si>
  <si>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</si>
  <si>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</si>
  <si>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</si>
  <si>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</si>
  <si>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</si>
  <si>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</si>
  <si>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</si>
  <si>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</si>
  <si>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</si>
  <si>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</si>
  <si>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</si>
  <si>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</si>
  <si>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</si>
  <si>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</si>
  <si>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</si>
  <si>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</si>
  <si>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</si>
  <si>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</si>
  <si>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</si>
  <si>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</si>
  <si>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</si>
  <si>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</si>
  <si>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</si>
  <si>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</si>
  <si>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</si>
  <si>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</si>
  <si>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</si>
  <si>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</si>
  <si>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</si>
  <si>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</si>
  <si>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</si>
  <si>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Nov.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</si>
  <si>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</si>
  <si>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</si>
  <si>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</si>
  <si>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</si>
  <si>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</si>
  <si>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</si>
  <si>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</si>
  <si>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</si>
  <si>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</si>
  <si>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</si>
  <si>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</si>
  <si>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</si>
  <si>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</si>
  <si>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</si>
  <si>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</si>
  <si>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</si>
  <si>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</si>
  <si>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</si>
  <si>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</si>
  <si>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</si>
  <si>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</si>
  <si>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</si>
  <si>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</si>
  <si>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</si>
  <si>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</si>
  <si>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</si>
  <si>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</si>
  <si>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</si>
  <si>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</si>
  <si>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</si>
  <si>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</si>
  <si>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</si>
  <si>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</si>
  <si>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</si>
  <si>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</si>
  <si>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</si>
  <si>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</si>
  <si>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</si>
  <si>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</si>
  <si>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</si>
  <si>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</si>
  <si>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</si>
  <si>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</si>
  <si>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</si>
  <si>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</si>
  <si>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</si>
  <si>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</si>
  <si>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</si>
  <si>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</si>
  <si>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</si>
  <si>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</si>
  <si>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</si>
  <si>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</si>
  <si>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</si>
  <si>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</si>
  <si>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</si>
  <si>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</si>
  <si>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</si>
  <si>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</si>
  <si>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</si>
  <si>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</si>
  <si>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</si>
  <si>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</si>
  <si>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</si>
  <si>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</si>
  <si>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</si>
  <si>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</si>
  <si>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</si>
  <si>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</si>
  <si>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</si>
  <si>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</si>
  <si>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</si>
  <si>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</si>
  <si>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</si>
  <si>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</si>
  <si>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</si>
  <si>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</si>
  <si>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</si>
  <si>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</si>
  <si>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</si>
  <si>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</si>
  <si>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</si>
  <si>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</si>
  <si>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</si>
  <si>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</si>
  <si>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</si>
  <si>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</si>
  <si>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</si>
  <si>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</si>
  <si>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</si>
  <si>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</si>
  <si>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</si>
  <si>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</si>
  <si>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</si>
  <si>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</si>
  <si>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</si>
  <si>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</si>
  <si>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</si>
  <si>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</si>
  <si>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</si>
  <si>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</si>
  <si>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</si>
  <si>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</si>
  <si>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</si>
  <si>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</si>
  <si>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</si>
  <si>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1 000</t>
  </si>
  <si>
    <t>Mai</t>
  </si>
  <si>
    <t>2015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</si>
  <si>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</si>
  <si>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</si>
  <si>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</si>
  <si>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</si>
  <si>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</si>
  <si>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</si>
  <si>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</si>
  <si>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</si>
  <si>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 xml:space="preserve">* Seit 2013 einschl. Büffel/Bisons. </t>
  </si>
  <si>
    <t>* Seit 2013 einschl. Büffel/Bisons.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</si>
  <si>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</si>
  <si>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</si>
  <si>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</si>
  <si>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</si>
  <si>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</si>
  <si>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</si>
  <si>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</si>
  <si>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</si>
  <si>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</si>
  <si>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</si>
  <si>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</si>
  <si>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</si>
  <si>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</si>
  <si>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t>9</t>
  </si>
  <si>
    <t>2.1 Rinder *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</si>
  <si>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</si>
  <si>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Kälber bis einschl.
8 Monate</t>
  </si>
  <si>
    <t>Rinder von mehr
als 1 bis unter 2 Jahre</t>
  </si>
  <si>
    <t>Rinder
2 Jahre und älter</t>
  </si>
  <si>
    <t>Rinderrassen</t>
  </si>
  <si>
    <t>Milchnutzungsrassen</t>
  </si>
  <si>
    <t>Zusammen</t>
  </si>
  <si>
    <t>Fleischnutzungsrassen</t>
  </si>
  <si>
    <t>1 Nicht abgekalbt.</t>
  </si>
  <si>
    <t>A</t>
  </si>
  <si>
    <t>B</t>
  </si>
  <si>
    <t>C</t>
  </si>
  <si>
    <t>unter 100</t>
  </si>
  <si>
    <t>Schweine insgesamt</t>
  </si>
  <si>
    <t>November 2016</t>
  </si>
  <si>
    <t>2016</t>
  </si>
  <si>
    <t>Mai 2017</t>
  </si>
  <si>
    <t>Zu- ( ) bzw. 
Abnahme (-) 
Mai gegen November</t>
  </si>
  <si>
    <t>Statistisches Bundesamt, Fachserie 3, Reihe 4.1, Mai 2017 (Vorbericht)</t>
  </si>
  <si>
    <t>2 Viehbestand am 3. Mai 2017</t>
  </si>
  <si>
    <t>1 Die Angaben stellen die Zu- () bzw. Abnahme (-) Mai 2017 gegen November 2016 dar.</t>
  </si>
  <si>
    <t>2017</t>
  </si>
  <si>
    <t>2.1.2 Landwirtschaftliche Haltungen mit Rindern und Rinderbestände nach Herdengröße in Deutschland</t>
  </si>
  <si>
    <t>Herdengröße
(Anzahl von ... bis ... )</t>
  </si>
  <si>
    <t>Rinder insgesamt</t>
  </si>
  <si>
    <t xml:space="preserve">                        Insgesamt          </t>
  </si>
  <si>
    <t xml:space="preserve">1     </t>
  </si>
  <si>
    <t>-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</si>
  <si>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</si>
  <si>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</si>
  <si>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</si>
  <si>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</si>
  <si>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</si>
  <si>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</si>
  <si>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</si>
  <si>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t xml:space="preserve">                  500 und mehr        </t>
  </si>
  <si>
    <r>
      <t xml:space="preserve">Milchkühe </t>
    </r>
    <r>
      <rPr>
        <b/>
        <vertAlign val="superscript"/>
        <sz val="10"/>
        <rFont val="MetaNormalLF-Roman"/>
        <family val="2"/>
      </rPr>
      <t>1</t>
    </r>
  </si>
  <si>
    <t xml:space="preserve">                    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</si>
  <si>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</si>
  <si>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</si>
  <si>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</si>
  <si>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</si>
  <si>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</si>
  <si>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</si>
  <si>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                  500 und mehr       </t>
  </si>
  <si>
    <r>
      <t xml:space="preserve">Sonstige Kühe </t>
    </r>
    <r>
      <rPr>
        <b/>
        <vertAlign val="superscript"/>
        <sz val="10"/>
        <rFont val="MetaNormalLF-Roman"/>
        <family val="2"/>
      </rPr>
      <t>1</t>
    </r>
  </si>
  <si>
    <t xml:space="preserve">1        </t>
  </si>
  <si>
    <t xml:space="preserve">50      </t>
  </si>
  <si>
    <t xml:space="preserve">                    100 und mehr       </t>
  </si>
  <si>
    <t xml:space="preserve">Kälber und Jungrinder bis einschl. 1 Jahr       </t>
  </si>
  <si>
    <t xml:space="preserve">1         </t>
  </si>
  <si>
    <t xml:space="preserve">10        </t>
  </si>
  <si>
    <t xml:space="preserve">100     </t>
  </si>
  <si>
    <t>Männliche Rinder von mehr als 1 Jahr</t>
  </si>
  <si>
    <t xml:space="preserve">1       </t>
  </si>
  <si>
    <t xml:space="preserve">10 </t>
  </si>
  <si>
    <t xml:space="preserve">50       </t>
  </si>
  <si>
    <t xml:space="preserve">* Endgültige Ergebnisse, seit 2013 einschl. Büffel/Bisons. </t>
  </si>
  <si>
    <t>1 Berechnet auf Basis der Produkionsrichtungen der Haltungen.</t>
  </si>
  <si>
    <t>2.1.3 Rinderbestände nach Nutzungsrichtungen und Rinderrassen in Deutschland</t>
  </si>
  <si>
    <t>Jungrinder von mehr
als 8 Monaten bis
einschl. 1 Jahr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</si>
  <si>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</si>
  <si>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</si>
  <si>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</si>
  <si>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</si>
  <si>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</si>
  <si>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</si>
  <si>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</si>
  <si>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</si>
  <si>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</si>
  <si>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</si>
  <si>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</si>
  <si>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</si>
  <si>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</si>
  <si>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</si>
  <si>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</si>
  <si>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</si>
  <si>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</si>
  <si>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</si>
  <si>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</si>
  <si>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</si>
  <si>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</si>
  <si>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</si>
  <si>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2.2.2 Betriebe mit Haltung von Schweinen nach Größenklassen der gehaltenen Tiere in Deutschland (ohne Stadtstaaten)</t>
  </si>
  <si>
    <t>Betriebe mit
... bis ... Schweinen</t>
  </si>
  <si>
    <t xml:space="preserve">                  Insgesamt          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</si>
  <si>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</si>
  <si>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</si>
  <si>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</si>
  <si>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</si>
  <si>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</si>
  <si>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</si>
  <si>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</si>
  <si>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</si>
  <si>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</si>
  <si>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</si>
  <si>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>Mastschweine einschl. Jungtiere und Eber</t>
  </si>
  <si>
    <t>2.2.3 Betriebe mit Haltung von Zuchtsauen nach Größenklassen der gehaltenen Tiere in Deutschland (ohne Stadtstaaten)</t>
  </si>
  <si>
    <t>Betriebe mit
... bis ... Zuchtsauen</t>
  </si>
  <si>
    <t xml:space="preserve">                Insgesamt</t>
  </si>
  <si>
    <t xml:space="preserve">                                        unter 50 </t>
  </si>
  <si>
    <t xml:space="preserve">                 500 und mehr</t>
  </si>
  <si>
    <t>und</t>
  </si>
  <si>
    <t xml:space="preserve">                 Insgesamt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</si>
  <si>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</si>
  <si>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</si>
  <si>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</si>
  <si>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Insgesamt</t>
  </si>
  <si>
    <t xml:space="preserve">                                      unter 100 </t>
  </si>
  <si>
    <t>399</t>
  </si>
  <si>
    <t>400</t>
  </si>
  <si>
    <t>1000</t>
  </si>
  <si>
    <t xml:space="preserve">              5000 und mehr</t>
  </si>
  <si>
    <t xml:space="preserve">             Insgesamt</t>
  </si>
  <si>
    <t>D</t>
  </si>
  <si>
    <t>E</t>
  </si>
  <si>
    <t>/</t>
  </si>
  <si>
    <t>X</t>
  </si>
  <si>
    <t xml:space="preserve"> Rinder mehr als 1 bis unter 2 Jahre</t>
  </si>
  <si>
    <t>Rinder 2 Jahre und älter</t>
  </si>
  <si>
    <t>Statistisches Bundesamt</t>
  </si>
  <si>
    <t>Fachserie 3 Reihe 4.1</t>
  </si>
  <si>
    <t>Land und Forstwirtschaft, Fischerei</t>
  </si>
  <si>
    <t>Viehbestand</t>
  </si>
  <si>
    <t>Vorbericht</t>
  </si>
  <si>
    <t>3. Mai 2017</t>
  </si>
  <si>
    <t>Erscheinungsfolge: unregelmäßig</t>
  </si>
  <si>
    <t>Ihr Kontakt zu uns:</t>
  </si>
  <si>
    <t>www.destatis.de/kontakt</t>
  </si>
  <si>
    <t>Telefon: +49 (0) 228 99 / 643 86 60</t>
  </si>
  <si>
    <t>© Statistisches Bundesamt (Destatis), 2017</t>
  </si>
  <si>
    <t>Vervielfältigung und Verbreitung, auch auszugsweise, mit Quellenangabe gestattet.</t>
  </si>
  <si>
    <t xml:space="preserve"> </t>
  </si>
  <si>
    <t>Vorbemerkungen</t>
  </si>
  <si>
    <t>Allgemein</t>
  </si>
  <si>
    <t xml:space="preserve">Die vorliegende Fachserie gibt einen Überblick zu den endgültigen Ergebnissen der Erhebung über die </t>
  </si>
  <si>
    <t>Rinderbestände sowie den vorläufigen Ergebnissen der Erhebungen über die Schweinebestände</t>
  </si>
  <si>
    <t>zum Stichtag 3. Mai 2017.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</si>
  <si>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</si>
  <si>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</si>
  <si>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</si>
  <si>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</si>
  <si>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</si>
  <si>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</si>
  <si>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</si>
  <si>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</si>
  <si>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</si>
  <si>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</si>
  <si>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</si>
  <si>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</si>
  <si>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</si>
  <si>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</si>
  <si>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</si>
  <si>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</si>
  <si>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</si>
  <si>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</si>
  <si>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</si>
  <si>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</si>
  <si>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</si>
  <si>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</si>
  <si>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</si>
  <si>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</si>
  <si>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</si>
  <si>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</si>
  <si>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</si>
  <si>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</si>
  <si>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</si>
  <si>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</si>
  <si>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</si>
  <si>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</si>
  <si>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</si>
  <si>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</si>
  <si>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</si>
  <si>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</si>
  <si>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</si>
  <si>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</si>
  <si>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</si>
  <si>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</si>
  <si>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</si>
  <si>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</si>
  <si>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</si>
  <si>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</si>
  <si>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</si>
  <si>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</si>
  <si>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</si>
  <si>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</si>
  <si>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</si>
  <si>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</si>
  <si>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</si>
  <si>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</si>
  <si>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Inhalt</t>
  </si>
  <si>
    <t>I.</t>
  </si>
  <si>
    <t>II.</t>
  </si>
  <si>
    <t>Kurzanalyse</t>
  </si>
  <si>
    <t>III.</t>
  </si>
  <si>
    <t xml:space="preserve">Tabellenteil </t>
  </si>
  <si>
    <t>Entwicklung der Vieh haltenden Betriebe / Haltungen und Viehbestände in Deutschland</t>
  </si>
  <si>
    <t>1.1</t>
  </si>
  <si>
    <t>Rinder</t>
  </si>
  <si>
    <t>1.2</t>
  </si>
  <si>
    <t>Schweine (ohne Stadtstaaten)</t>
  </si>
  <si>
    <t>2</t>
  </si>
  <si>
    <t>Viehbestand am 3. Mai 2017</t>
  </si>
  <si>
    <t>2.1.1</t>
  </si>
  <si>
    <t>Landwirtschaftliche Haltungen mit Rindern und Rinderbestände in Deutschland und den Bundesländern</t>
  </si>
  <si>
    <t>2.1.2</t>
  </si>
  <si>
    <t>Landwirtschaftliche Haltungen mit Rindern und Rinderbestände nach Herdengröße in Deutschland und den Bundesländern</t>
  </si>
  <si>
    <t>2.1.3</t>
  </si>
  <si>
    <t>Rinderbestände nach Nutzungsrichtungen und Rinderrassen in Deutschland und den Bundesländern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</si>
  <si>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</si>
  <si>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</si>
  <si>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</si>
  <si>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</si>
  <si>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</si>
  <si>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und den Bundesländern</t>
  </si>
  <si>
    <t>(ohne Stadtstaaten)</t>
  </si>
  <si>
    <t>2.2.3</t>
  </si>
  <si>
    <t>Betriebe mit Haltung von Zuchtsauen nach Größenklassen der gehaltenen Tiere in Deutschland und den Bundesländern</t>
  </si>
  <si>
    <t>2.2.4</t>
  </si>
  <si>
    <t>Betriebe mit Haltung von Mastschweinen nach Größenklassen der gehaltenen Tiere in Deutschland und den Bundesländern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</si>
  <si>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</si>
  <si>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</si>
  <si>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</si>
  <si>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</si>
  <si>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2.1</t>
  </si>
  <si>
    <r>
      <t xml:space="preserve">weiblich </t>
    </r>
    <r>
      <rPr>
        <vertAlign val="superscript"/>
        <sz val="10"/>
        <rFont val="MetaNormalLF-Roman"/>
        <family val="2"/>
      </rPr>
      <t>1</t>
    </r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</si>
  <si>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</si>
  <si>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</si>
  <si>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</si>
  <si>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</si>
  <si>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Erschienen am 28. Juni 2017</t>
  </si>
  <si>
    <t>__________________________________________</t>
  </si>
  <si>
    <t>_____________________________________</t>
  </si>
  <si>
    <t>Jungrinder
von mehr als
8 Monaten
bis einschl. 1 Jahr</t>
  </si>
  <si>
    <t>Artikelnummer: 2030410175315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</si>
</sst>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0.0"/>
    <numFmt numFmtId="174" formatCode="####\ ###\ ###\ ###\ ##0.0"/>
  </numFmts>
  <fonts count="34" x14ac:knownFonts="1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0"/>
      <name val="MetaNormalLF-Roman"/>
      <family val="2"/>
    </font>
    <font>
      <b/>
      <sz val="10"/>
      <color indexed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Calibri"/>
      <family val="2"/>
    </font>
    <font>
      <u/>
      <sz val="7.5"/>
      <color indexed="12"/>
      <name val="Arial"/>
      <family val="2"/>
    </font>
    <font>
      <b/>
      <sz val="11"/>
      <name val="MetaNormalLF-Roman"/>
      <family val="2"/>
    </font>
    <font>
      <u/>
      <sz val="10"/>
      <color indexed="12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5">
    <xf numFmtId="0" fontId="0" fillId="0" borderId="0"/>
    <xf numFmtId="0" fontId="4" fillId="0" borderId="0"/>
    <xf numFmtId="14" fontId="15" fillId="0" borderId="0" applyProtection="0"/>
    <xf numFmtId="0" fontId="3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6" borderId="0" applyNumberFormat="0" applyBorder="0" applyAlignment="0" applyProtection="0"/>
    <xf numFmtId="0" fontId="28" fillId="8" borderId="0" applyNumberFormat="0" applyBorder="0" applyAlignment="0" applyProtection="0"/>
    <xf numFmtId="0" fontId="28" fillId="5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8" borderId="0" applyNumberFormat="0" applyBorder="0" applyAlignment="0" applyProtection="0"/>
    <xf numFmtId="0" fontId="28" fillId="6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0" borderId="0" applyNumberFormat="0" applyBorder="0" applyAlignment="0" applyProtection="0"/>
    <xf numFmtId="0" fontId="29" fillId="8" borderId="0" applyNumberFormat="0" applyBorder="0" applyAlignment="0" applyProtection="0"/>
    <xf numFmtId="0" fontId="29" fillId="5" borderId="0" applyNumberFormat="0" applyBorder="0" applyAlignment="0" applyProtection="0"/>
    <xf numFmtId="0" fontId="2" fillId="0" borderId="0"/>
    <xf numFmtId="0" fontId="3" fillId="0" borderId="0"/>
    <xf numFmtId="0" fontId="15" fillId="0" borderId="0"/>
    <xf numFmtId="0" fontId="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3" fillId="0" borderId="0"/>
    <xf numFmtId="0" fontId="31" fillId="0" borderId="0" applyNumberFormat="0" applyFill="0" applyBorder="0" applyAlignment="0" applyProtection="0">
      <alignment vertical="top"/>
      <protection locked="0"/>
    </xf>
  </cellStyleXfs>
  <cellXfs count="573">
    <xf numFmtId="0" fontId="0" fillId="0" borderId="0" xfId="0"/>
    <xf numFmtId="0" fontId="3" fillId="0" borderId="0" xfId="0" applyFont="1" applyAlignment="1">
      <alignment horizontal="left"/>
    </xf>
    <xf numFmtId="0" fontId="3" fillId="0" borderId="0" xfId="0" applyFont="1"/>
    <xf numFmtId="0" fontId="5" fillId="0" borderId="0" xfId="0" applyFont="1"/>
    <xf numFmtId="0" fontId="5" fillId="0" borderId="0" xfId="0" applyFont="1" applyAlignment="1"/>
    <xf numFmtId="166" fontId="3" fillId="0" borderId="13" xfId="0" applyNumberFormat="1" applyFont="1" applyBorder="1" applyAlignment="1">
      <alignment horizontal="center"/>
    </xf>
    <xf numFmtId="0" fontId="7" fillId="0" borderId="0" xfId="0" applyFont="1"/>
    <xf numFmtId="0" fontId="3" fillId="0" borderId="0" xfId="0" applyNumberFormat="1" applyFont="1" applyAlignment="1">
      <alignment horizontal="left"/>
    </xf>
    <xf numFmtId="0" fontId="3" fillId="0" borderId="0" xfId="0" applyFont="1" applyAlignment="1">
      <alignment horizontal="centerContinuous"/>
    </xf>
    <xf numFmtId="0" fontId="8" fillId="0" borderId="0" xfId="0" applyNumberFormat="1" applyFont="1" applyAlignment="1">
      <alignment horizontal="left"/>
    </xf>
    <xf numFmtId="3" fontId="3" fillId="0" borderId="0" xfId="0" applyNumberFormat="1" applyFont="1" applyBorder="1" applyProtection="1"/>
    <xf numFmtId="167" fontId="3" fillId="0" borderId="0" xfId="0" applyNumberFormat="1" applyFont="1" applyAlignment="1" applyProtection="1">
      <alignment horizontal="right"/>
    </xf>
    <xf numFmtId="167" fontId="3" fillId="0" borderId="0" xfId="0" applyNumberFormat="1" applyFont="1" applyBorder="1" applyProtection="1"/>
    <xf numFmtId="168" fontId="3" fillId="0" borderId="0" xfId="0" applyNumberFormat="1" applyFont="1"/>
    <xf numFmtId="168" fontId="3" fillId="0" borderId="0" xfId="0" applyNumberFormat="1" applyFont="1" applyBorder="1" applyProtection="1"/>
    <xf numFmtId="167" fontId="9" fillId="0" borderId="0" xfId="0" applyNumberFormat="1" applyFont="1" applyAlignment="1" applyProtection="1">
      <alignment horizontal="right"/>
    </xf>
    <xf numFmtId="0" fontId="3" fillId="0" borderId="0" xfId="0" applyFont="1" applyFill="1"/>
    <xf numFmtId="0" fontId="3" fillId="0" borderId="0" xfId="0" applyNumberFormat="1" applyFont="1" applyFill="1" applyAlignment="1">
      <alignment horizontal="left"/>
    </xf>
    <xf numFmtId="0" fontId="8" fillId="0" borderId="0" xfId="0" applyFont="1"/>
    <xf numFmtId="0" fontId="3" fillId="0" borderId="0" xfId="0" applyNumberFormat="1" applyFont="1" applyAlignment="1"/>
    <xf numFmtId="0" fontId="3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left"/>
    </xf>
    <xf numFmtId="0" fontId="3" fillId="0" borderId="0" xfId="0" applyFont="1" applyFill="1" applyBorder="1"/>
    <xf numFmtId="169" fontId="3" fillId="0" borderId="0" xfId="0" applyNumberFormat="1" applyFont="1" applyBorder="1" applyProtection="1"/>
    <xf numFmtId="167" fontId="3" fillId="0" borderId="0" xfId="0" applyNumberFormat="1" applyFont="1"/>
    <xf numFmtId="0" fontId="3" fillId="0" borderId="0" xfId="0" applyFont="1" applyBorder="1"/>
    <xf numFmtId="0" fontId="3" fillId="0" borderId="0" xfId="0" applyFont="1" applyFill="1" applyBorder="1" applyAlignment="1">
      <alignment horizontal="left"/>
    </xf>
    <xf numFmtId="170" fontId="3" fillId="0" borderId="0" xfId="0" applyNumberFormat="1" applyFont="1" applyBorder="1" applyProtection="1"/>
    <xf numFmtId="170" fontId="3" fillId="0" borderId="0" xfId="0" applyNumberFormat="1" applyFont="1" applyProtection="1"/>
    <xf numFmtId="165" fontId="3" fillId="0" borderId="0" xfId="0" applyNumberFormat="1" applyFont="1" applyAlignment="1" applyProtection="1">
      <alignment horizontal="right"/>
    </xf>
    <xf numFmtId="164" fontId="5" fillId="0" borderId="0" xfId="0" applyNumberFormat="1" applyFont="1"/>
    <xf numFmtId="165" fontId="5" fillId="0" borderId="0" xfId="0" applyNumberFormat="1" applyFont="1"/>
    <xf numFmtId="0" fontId="8" fillId="0" borderId="0" xfId="0" applyFont="1" applyAlignment="1">
      <alignment horizontal="left"/>
    </xf>
    <xf numFmtId="0" fontId="8" fillId="0" borderId="0" xfId="0" applyNumberFormat="1" applyFont="1" applyAlignment="1"/>
    <xf numFmtId="169" fontId="12" fillId="0" borderId="0" xfId="0" applyNumberFormat="1" applyFont="1" applyFill="1" applyBorder="1" applyAlignment="1" applyProtection="1">
      <alignment horizontal="center"/>
    </xf>
    <xf numFmtId="167" fontId="13" fillId="0" borderId="0" xfId="0" applyNumberFormat="1" applyFont="1" applyBorder="1" applyProtection="1"/>
    <xf numFmtId="169" fontId="12" fillId="0" borderId="0" xfId="0" applyNumberFormat="1" applyFont="1" applyBorder="1" applyProtection="1"/>
    <xf numFmtId="3" fontId="3" fillId="0" borderId="0" xfId="0" applyNumberFormat="1" applyFont="1" applyProtection="1"/>
    <xf numFmtId="3" fontId="12" fillId="0" borderId="0" xfId="0" applyNumberFormat="1" applyFont="1" applyBorder="1" applyProtection="1"/>
    <xf numFmtId="0" fontId="5" fillId="0" borderId="0" xfId="0" applyFont="1" applyBorder="1"/>
    <xf numFmtId="0" fontId="14" fillId="2" borderId="0" xfId="0" applyFont="1" applyFill="1" applyAlignment="1"/>
    <xf numFmtId="0" fontId="3" fillId="0" borderId="28" xfId="0" applyFont="1" applyBorder="1" applyAlignment="1">
      <alignment horizontal="right"/>
    </xf>
    <xf numFmtId="0" fontId="3" fillId="0" borderId="22" xfId="0" applyFont="1" applyBorder="1" applyAlignment="1">
      <alignment horizontal="left"/>
    </xf>
    <xf numFmtId="0" fontId="3" fillId="0" borderId="29" xfId="0" applyFont="1" applyBorder="1" applyAlignment="1"/>
    <xf numFmtId="0" fontId="3" fillId="0" borderId="0" xfId="0" applyFont="1" applyAlignment="1">
      <alignment horizontal="center"/>
    </xf>
    <xf numFmtId="49" fontId="3" fillId="3" borderId="19" xfId="0" applyNumberFormat="1" applyFont="1" applyFill="1" applyBorder="1" applyAlignment="1">
      <alignment horizontal="left" vertical="center" wrapText="1"/>
    </xf>
    <xf numFmtId="49" fontId="3" fillId="3" borderId="39" xfId="0" applyNumberFormat="1" applyFont="1" applyFill="1" applyBorder="1" applyAlignment="1">
      <alignment horizontal="center" vertical="center" wrapText="1"/>
    </xf>
    <xf numFmtId="168" fontId="3" fillId="3" borderId="5" xfId="0" applyNumberFormat="1" applyFont="1" applyFill="1" applyBorder="1" applyAlignment="1">
      <alignment horizontal="right" vertical="center" wrapText="1"/>
    </xf>
    <xf numFmtId="168" fontId="3" fillId="3" borderId="0" xfId="0" applyNumberFormat="1" applyFont="1" applyFill="1" applyBorder="1" applyAlignment="1">
      <alignment horizontal="right" vertical="center" wrapText="1"/>
    </xf>
    <xf numFmtId="49" fontId="3" fillId="0" borderId="0" xfId="0" applyNumberFormat="1" applyFont="1" applyFill="1" applyAlignment="1">
      <alignment horizontal="center" vertical="center" wrapText="1"/>
    </xf>
    <xf numFmtId="167" fontId="9" fillId="3" borderId="5" xfId="0" applyNumberFormat="1" applyFont="1" applyFill="1" applyBorder="1" applyAlignment="1">
      <alignment horizontal="right" vertical="center" wrapText="1"/>
    </xf>
    <xf numFmtId="167" fontId="9" fillId="3" borderId="0" xfId="0" applyNumberFormat="1" applyFont="1" applyFill="1" applyBorder="1" applyAlignment="1">
      <alignment horizontal="right" vertical="center" wrapText="1"/>
    </xf>
    <xf numFmtId="3" fontId="3" fillId="3" borderId="5" xfId="0" applyNumberFormat="1" applyFont="1" applyFill="1" applyBorder="1" applyAlignment="1">
      <alignment horizontal="right" vertical="center" wrapText="1"/>
    </xf>
    <xf numFmtId="3" fontId="3" fillId="3" borderId="0" xfId="0" applyNumberFormat="1" applyFont="1" applyFill="1" applyBorder="1" applyAlignment="1">
      <alignment horizontal="right" vertical="center" wrapText="1"/>
    </xf>
    <xf numFmtId="171" fontId="3" fillId="3" borderId="0" xfId="0" applyNumberFormat="1" applyFont="1" applyFill="1" applyBorder="1" applyAlignment="1">
      <alignment horizontal="right" vertical="center" wrapText="1"/>
    </xf>
    <xf numFmtId="169" fontId="3" fillId="3" borderId="0" xfId="0" applyNumberFormat="1" applyFont="1" applyFill="1" applyBorder="1" applyAlignment="1">
      <alignment horizontal="right" vertical="center" wrapText="1"/>
    </xf>
    <xf numFmtId="167" fontId="8" fillId="2" borderId="0" xfId="2" applyNumberFormat="1" applyFont="1" applyFill="1" applyBorder="1" applyAlignment="1"/>
    <xf numFmtId="14" fontId="3" fillId="0" borderId="0" xfId="2" applyFont="1" applyBorder="1"/>
    <xf numFmtId="167" fontId="3" fillId="2" borderId="0" xfId="2" applyNumberFormat="1" applyFont="1" applyFill="1" applyBorder="1" applyAlignment="1"/>
    <xf numFmtId="14" fontId="3" fillId="0" borderId="0" xfId="2" applyFont="1" applyFill="1" applyBorder="1"/>
    <xf numFmtId="14" fontId="3" fillId="2" borderId="0" xfId="2" applyFont="1" applyFill="1" applyBorder="1"/>
    <xf numFmtId="14" fontId="3" fillId="2" borderId="0" xfId="2" applyFont="1" applyFill="1" applyBorder="1" applyAlignment="1">
      <alignment horizontal="center"/>
    </xf>
    <xf numFmtId="0" fontId="3" fillId="2" borderId="0" xfId="0" applyFont="1" applyFill="1"/>
    <xf numFmtId="14" fontId="3" fillId="2" borderId="1" xfId="2" applyFont="1" applyFill="1" applyBorder="1"/>
    <xf numFmtId="0" fontId="8" fillId="2" borderId="0" xfId="0" applyFont="1" applyFill="1" applyBorder="1" applyAlignment="1">
      <alignment horizontal="right"/>
    </xf>
    <xf numFmtId="168" fontId="8" fillId="2" borderId="0" xfId="0" applyNumberFormat="1" applyFont="1" applyFill="1" applyBorder="1" applyAlignment="1">
      <alignment horizontal="left"/>
    </xf>
    <xf numFmtId="14" fontId="3" fillId="2" borderId="0" xfId="2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14" fontId="3" fillId="2" borderId="0" xfId="2" applyFont="1" applyFill="1" applyBorder="1" applyAlignment="1">
      <alignment horizontal="center" vertical="center"/>
    </xf>
    <xf numFmtId="14" fontId="12" fillId="2" borderId="0" xfId="2" applyFont="1" applyFill="1" applyBorder="1" applyAlignment="1">
      <alignment horizontal="center" vertical="center"/>
    </xf>
    <xf numFmtId="14" fontId="12" fillId="2" borderId="0" xfId="2" applyFont="1" applyFill="1" applyBorder="1" applyAlignment="1">
      <alignment horizontal="center" vertical="center" wrapText="1"/>
    </xf>
    <xf numFmtId="0" fontId="3" fillId="2" borderId="0" xfId="0" applyFont="1" applyFill="1" applyBorder="1"/>
    <xf numFmtId="14" fontId="3" fillId="2" borderId="6" xfId="2" applyFont="1" applyFill="1" applyBorder="1" applyAlignment="1">
      <alignment horizontal="center"/>
    </xf>
    <xf numFmtId="49" fontId="3" fillId="2" borderId="0" xfId="0" applyNumberFormat="1" applyFont="1" applyFill="1" applyBorder="1" applyAlignment="1">
      <alignment horizontal="center"/>
    </xf>
    <xf numFmtId="0" fontId="3" fillId="2" borderId="0" xfId="2" applyNumberFormat="1" applyFont="1" applyFill="1" applyBorder="1"/>
    <xf numFmtId="49" fontId="3" fillId="2" borderId="0" xfId="2" applyNumberFormat="1" applyFont="1" applyFill="1" applyBorder="1" applyAlignment="1">
      <alignment horizontal="right"/>
    </xf>
    <xf numFmtId="49" fontId="8" fillId="2" borderId="6" xfId="2" quotePrefix="1" applyNumberFormat="1" applyFont="1" applyFill="1" applyBorder="1" applyAlignment="1">
      <alignment horizontal="center"/>
    </xf>
    <xf numFmtId="49" fontId="3" fillId="2" borderId="5" xfId="0" applyNumberFormat="1" applyFont="1" applyFill="1" applyBorder="1" applyAlignment="1">
      <alignment horizontal="center"/>
    </xf>
    <xf numFmtId="49" fontId="10" fillId="2" borderId="6" xfId="2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center"/>
    </xf>
    <xf numFmtId="14" fontId="3" fillId="2" borderId="0" xfId="2" applyFont="1" applyFill="1" applyBorder="1" applyAlignment="1">
      <alignment horizontal="right"/>
    </xf>
    <xf numFmtId="167" fontId="13" fillId="2" borderId="0" xfId="0" applyNumberFormat="1" applyFont="1" applyFill="1" applyBorder="1" applyAlignment="1">
      <alignment horizontal="right"/>
    </xf>
    <xf numFmtId="167" fontId="12" fillId="2" borderId="0" xfId="0" applyNumberFormat="1" applyFont="1" applyFill="1" applyBorder="1" applyAlignment="1">
      <alignment horizontal="right"/>
    </xf>
    <xf numFmtId="167" fontId="3" fillId="2" borderId="0" xfId="2" applyNumberFormat="1" applyFont="1" applyFill="1" applyBorder="1" applyAlignment="1">
      <alignment horizontal="right"/>
    </xf>
    <xf numFmtId="49" fontId="3" fillId="2" borderId="6" xfId="2" quotePrefix="1" applyNumberFormat="1" applyFont="1" applyFill="1" applyBorder="1" applyAlignment="1">
      <alignment horizontal="center"/>
    </xf>
    <xf numFmtId="3" fontId="12" fillId="2" borderId="0" xfId="0" applyNumberFormat="1" applyFont="1" applyFill="1" applyBorder="1" applyAlignment="1">
      <alignment horizontal="right"/>
    </xf>
    <xf numFmtId="3" fontId="3" fillId="0" borderId="0" xfId="2" applyNumberFormat="1" applyFont="1" applyBorder="1"/>
    <xf numFmtId="0" fontId="3" fillId="2" borderId="0" xfId="0" applyNumberFormat="1" applyFont="1" applyFill="1" applyBorder="1" applyAlignment="1">
      <alignment horizontal="center"/>
    </xf>
    <xf numFmtId="0" fontId="3" fillId="2" borderId="5" xfId="0" applyNumberFormat="1" applyFont="1" applyFill="1" applyBorder="1" applyAlignment="1">
      <alignment horizontal="center"/>
    </xf>
    <xf numFmtId="0" fontId="3" fillId="2" borderId="6" xfId="0" quotePrefix="1" applyFont="1" applyFill="1" applyBorder="1" applyAlignment="1">
      <alignment horizontal="center"/>
    </xf>
    <xf numFmtId="0" fontId="3" fillId="2" borderId="0" xfId="0" applyFont="1" applyFill="1" applyBorder="1" applyAlignment="1">
      <alignment horizontal="right"/>
    </xf>
    <xf numFmtId="0" fontId="3" fillId="2" borderId="6" xfId="0" applyFont="1" applyFill="1" applyBorder="1" applyAlignment="1">
      <alignment horizontal="center"/>
    </xf>
    <xf numFmtId="49" fontId="3" fillId="2" borderId="6" xfId="2" applyNumberFormat="1" applyFont="1" applyFill="1" applyBorder="1" applyAlignment="1">
      <alignment horizontal="left"/>
    </xf>
    <xf numFmtId="14" fontId="3" fillId="0" borderId="0" xfId="2" applyFont="1"/>
    <xf numFmtId="3" fontId="3" fillId="2" borderId="0" xfId="0" applyNumberFormat="1" applyFont="1" applyFill="1" applyBorder="1" applyAlignment="1">
      <alignment horizontal="right"/>
    </xf>
    <xf numFmtId="172" fontId="3" fillId="2" borderId="0" xfId="2" applyNumberFormat="1" applyFont="1" applyFill="1" applyBorder="1"/>
    <xf numFmtId="3" fontId="3" fillId="2" borderId="0" xfId="2" applyNumberFormat="1" applyFont="1" applyFill="1" applyBorder="1" applyAlignment="1">
      <alignment horizontal="center"/>
    </xf>
    <xf numFmtId="3" fontId="3" fillId="2" borderId="0" xfId="2" applyNumberFormat="1" applyFont="1" applyFill="1" applyBorder="1"/>
    <xf numFmtId="169" fontId="12" fillId="2" borderId="0" xfId="0" applyNumberFormat="1" applyFont="1" applyFill="1" applyBorder="1" applyAlignment="1">
      <alignment horizontal="right"/>
    </xf>
    <xf numFmtId="14" fontId="3" fillId="0" borderId="0" xfId="2" applyFont="1" applyBorder="1" applyAlignment="1">
      <alignment horizontal="center"/>
    </xf>
    <xf numFmtId="0" fontId="3" fillId="0" borderId="0" xfId="0" applyFont="1"/>
    <xf numFmtId="0" fontId="3" fillId="0" borderId="0" xfId="0" quotePrefix="1" applyFont="1"/>
    <xf numFmtId="14" fontId="3" fillId="0" borderId="0" xfId="2" quotePrefix="1" applyFont="1" applyBorder="1"/>
    <xf numFmtId="168" fontId="3" fillId="3" borderId="0" xfId="0" applyNumberFormat="1" applyFont="1" applyFill="1" applyBorder="1" applyAlignment="1">
      <alignment vertical="center" wrapText="1"/>
    </xf>
    <xf numFmtId="3" fontId="3" fillId="0" borderId="0" xfId="0" applyNumberFormat="1" applyFont="1"/>
    <xf numFmtId="169" fontId="3" fillId="2" borderId="27" xfId="0" applyNumberFormat="1" applyFont="1" applyFill="1" applyBorder="1" applyAlignment="1">
      <alignment horizontal="right" vertical="center" wrapText="1"/>
    </xf>
    <xf numFmtId="169" fontId="3" fillId="2" borderId="0" xfId="0" applyNumberFormat="1" applyFont="1" applyFill="1" applyAlignment="1">
      <alignment horizontal="right" vertical="center" wrapText="1"/>
    </xf>
    <xf numFmtId="171" fontId="3" fillId="2" borderId="0" xfId="0" applyNumberFormat="1" applyFont="1" applyFill="1" applyAlignment="1">
      <alignment horizontal="right" vertical="center" wrapText="1"/>
    </xf>
    <xf numFmtId="171" fontId="3" fillId="2" borderId="27" xfId="0" applyNumberFormat="1" applyFont="1" applyFill="1" applyBorder="1" applyAlignment="1">
      <alignment horizontal="right" vertical="center" wrapText="1"/>
    </xf>
    <xf numFmtId="169" fontId="3" fillId="2" borderId="26" xfId="0" applyNumberFormat="1" applyFont="1" applyFill="1" applyBorder="1" applyAlignment="1">
      <alignment horizontal="right" vertical="center" wrapText="1"/>
    </xf>
    <xf numFmtId="171" fontId="3" fillId="2" borderId="26" xfId="0" applyNumberFormat="1" applyFont="1" applyFill="1" applyBorder="1" applyAlignment="1">
      <alignment horizontal="right" vertical="center" wrapText="1"/>
    </xf>
    <xf numFmtId="49" fontId="3" fillId="3" borderId="25" xfId="0" applyNumberFormat="1" applyFont="1" applyFill="1" applyBorder="1" applyAlignment="1">
      <alignment horizontal="left" vertical="center" wrapText="1"/>
    </xf>
    <xf numFmtId="49" fontId="3" fillId="3" borderId="45" xfId="0" applyNumberFormat="1" applyFont="1" applyFill="1" applyBorder="1" applyAlignment="1">
      <alignment horizontal="left" vertical="center" wrapText="1"/>
    </xf>
    <xf numFmtId="167" fontId="8" fillId="2" borderId="0" xfId="2" applyNumberFormat="1" applyFont="1" applyFill="1" applyBorder="1" applyAlignment="1">
      <alignment horizontal="left"/>
    </xf>
    <xf numFmtId="49" fontId="3" fillId="3" borderId="0" xfId="0" applyNumberFormat="1" applyFont="1" applyFill="1" applyBorder="1" applyAlignment="1">
      <alignment horizontal="right" vertical="center" wrapText="1"/>
    </xf>
    <xf numFmtId="14" fontId="3" fillId="0" borderId="0" xfId="2" quotePrefix="1" applyFont="1" applyBorder="1" applyAlignment="1">
      <alignment horizontal="left"/>
    </xf>
    <xf numFmtId="14" fontId="3" fillId="0" borderId="0" xfId="2" applyFont="1" applyBorder="1" applyAlignment="1">
      <alignment horizontal="left"/>
    </xf>
    <xf numFmtId="168" fontId="3" fillId="0" borderId="5" xfId="0" applyNumberFormat="1" applyFont="1" applyBorder="1"/>
    <xf numFmtId="0" fontId="11" fillId="0" borderId="0" xfId="0" applyFont="1" applyAlignment="1"/>
    <xf numFmtId="168" fontId="3" fillId="0" borderId="5" xfId="0" applyNumberFormat="1" applyFont="1" applyFill="1" applyBorder="1"/>
    <xf numFmtId="169" fontId="3" fillId="2" borderId="5" xfId="0" applyNumberFormat="1" applyFont="1" applyFill="1" applyBorder="1" applyAlignment="1">
      <alignment horizontal="right" vertical="center" wrapText="1"/>
    </xf>
    <xf numFmtId="171" fontId="3" fillId="0" borderId="0" xfId="0" applyNumberFormat="1" applyFont="1" applyFill="1" applyAlignment="1">
      <alignment horizontal="right" vertical="center" wrapText="1"/>
    </xf>
    <xf numFmtId="169" fontId="3" fillId="0" borderId="0" xfId="0" applyNumberFormat="1" applyFont="1" applyFill="1" applyAlignment="1">
      <alignment horizontal="right" vertical="center" wrapText="1"/>
    </xf>
    <xf numFmtId="167" fontId="6" fillId="2" borderId="0" xfId="2" applyNumberFormat="1" applyFont="1" applyFill="1" applyBorder="1" applyAlignment="1">
      <alignment horizontal="left"/>
    </xf>
    <xf numFmtId="49" fontId="3" fillId="3" borderId="0" xfId="0" quotePrefix="1" applyNumberFormat="1" applyFont="1" applyFill="1" applyBorder="1" applyAlignment="1">
      <alignment horizontal="left" vertical="center" wrapText="1"/>
    </xf>
    <xf numFmtId="49" fontId="3" fillId="2" borderId="0" xfId="2" quotePrefix="1" applyNumberFormat="1" applyFont="1" applyFill="1" applyBorder="1" applyAlignment="1">
      <alignment horizontal="right"/>
    </xf>
    <xf numFmtId="0" fontId="3" fillId="0" borderId="0" xfId="3" applyFont="1"/>
    <xf numFmtId="49" fontId="3" fillId="3" borderId="0" xfId="3" applyNumberFormat="1" applyFont="1" applyFill="1" applyBorder="1" applyAlignment="1">
      <alignment vertical="center" wrapText="1"/>
    </xf>
    <xf numFmtId="49" fontId="3" fillId="3" borderId="0" xfId="3" applyNumberFormat="1" applyFont="1" applyFill="1" applyBorder="1" applyAlignment="1">
      <alignment horizontal="left" vertical="center" wrapText="1"/>
    </xf>
    <xf numFmtId="49" fontId="3" fillId="3" borderId="1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Alignment="1">
      <alignment horizontal="left" vertical="center" wrapText="1"/>
    </xf>
    <xf numFmtId="49" fontId="8" fillId="3" borderId="0" xfId="3" applyNumberFormat="1" applyFont="1" applyFill="1" applyBorder="1" applyAlignment="1">
      <alignment horizontal="left" vertical="center" wrapText="1"/>
    </xf>
    <xf numFmtId="169" fontId="3" fillId="2" borderId="27" xfId="3" applyNumberFormat="1" applyFont="1" applyFill="1" applyBorder="1" applyAlignment="1">
      <alignment horizontal="right" vertical="center" wrapText="1"/>
    </xf>
    <xf numFmtId="169" fontId="3" fillId="2" borderId="0" xfId="3" applyNumberFormat="1" applyFont="1" applyFill="1" applyAlignment="1">
      <alignment horizontal="right" vertical="center" wrapText="1"/>
    </xf>
    <xf numFmtId="169" fontId="3" fillId="3" borderId="0" xfId="3" applyNumberFormat="1" applyFont="1" applyFill="1" applyAlignment="1">
      <alignment horizontal="right" vertical="center" wrapText="1"/>
    </xf>
    <xf numFmtId="49" fontId="3" fillId="3" borderId="0" xfId="3" applyNumberFormat="1" applyFont="1" applyFill="1" applyBorder="1" applyAlignment="1">
      <alignment horizontal="right" vertical="center" wrapText="1"/>
    </xf>
    <xf numFmtId="171" fontId="3" fillId="2" borderId="27" xfId="3" applyNumberFormat="1" applyFont="1" applyFill="1" applyBorder="1" applyAlignment="1">
      <alignment horizontal="right" vertical="center" wrapText="1"/>
    </xf>
    <xf numFmtId="171" fontId="3" fillId="3" borderId="0" xfId="3" applyNumberFormat="1" applyFont="1" applyFill="1" applyAlignment="1">
      <alignment horizontal="right" vertical="center" wrapText="1"/>
    </xf>
    <xf numFmtId="171" fontId="3" fillId="2" borderId="0" xfId="3" applyNumberFormat="1" applyFont="1" applyFill="1" applyBorder="1" applyAlignment="1">
      <alignment horizontal="right" vertical="center" wrapText="1"/>
    </xf>
    <xf numFmtId="171" fontId="8" fillId="2" borderId="0" xfId="3" applyNumberFormat="1" applyFont="1" applyFill="1" applyBorder="1" applyAlignment="1">
      <alignment horizontal="left" vertical="center" wrapText="1"/>
    </xf>
    <xf numFmtId="171" fontId="3" fillId="3" borderId="0" xfId="3" applyNumberFormat="1" applyFont="1" applyFill="1" applyBorder="1" applyAlignment="1">
      <alignment horizontal="right" vertical="center" wrapText="1"/>
    </xf>
    <xf numFmtId="0" fontId="3" fillId="0" borderId="0" xfId="3" applyFont="1" applyBorder="1"/>
    <xf numFmtId="49" fontId="3" fillId="3" borderId="0" xfId="3" applyNumberFormat="1" applyFont="1" applyFill="1" applyAlignment="1">
      <alignment wrapText="1"/>
    </xf>
    <xf numFmtId="0" fontId="14" fillId="0" borderId="0" xfId="3" applyFont="1" applyAlignment="1">
      <alignment horizontal="left"/>
    </xf>
    <xf numFmtId="49" fontId="3" fillId="3" borderId="25" xfId="3" applyNumberFormat="1" applyFont="1" applyFill="1" applyBorder="1" applyAlignment="1">
      <alignment horizontal="center" vertical="center" wrapText="1"/>
    </xf>
    <xf numFmtId="49" fontId="3" fillId="2" borderId="0" xfId="3" applyNumberFormat="1" applyFont="1" applyFill="1" applyAlignment="1">
      <alignment horizontal="left" vertical="center" wrapText="1"/>
    </xf>
    <xf numFmtId="169" fontId="3" fillId="2" borderId="0" xfId="3" applyNumberFormat="1" applyFont="1" applyFill="1" applyBorder="1" applyAlignment="1">
      <alignment horizontal="right" vertical="center" wrapText="1"/>
    </xf>
    <xf numFmtId="169" fontId="8" fillId="0" borderId="0" xfId="3" applyNumberFormat="1" applyFont="1" applyBorder="1"/>
    <xf numFmtId="0" fontId="3" fillId="0" borderId="0" xfId="3" applyFont="1" applyFill="1" applyBorder="1"/>
    <xf numFmtId="0" fontId="3" fillId="0" borderId="0" xfId="3" applyFont="1" applyAlignment="1"/>
    <xf numFmtId="167" fontId="18" fillId="2" borderId="0" xfId="2" applyNumberFormat="1" applyFont="1" applyFill="1" applyBorder="1" applyAlignment="1"/>
    <xf numFmtId="167" fontId="3" fillId="0" borderId="0" xfId="2" applyNumberFormat="1" applyFont="1" applyFill="1" applyBorder="1" applyAlignment="1"/>
    <xf numFmtId="165" fontId="3" fillId="2" borderId="27" xfId="3" applyNumberFormat="1" applyFont="1" applyFill="1" applyBorder="1" applyAlignment="1">
      <alignment horizontal="right" vertical="center" wrapText="1"/>
    </xf>
    <xf numFmtId="165" fontId="3" fillId="2" borderId="0" xfId="3" applyNumberFormat="1" applyFont="1" applyFill="1" applyAlignment="1">
      <alignment horizontal="right" vertical="center" wrapText="1"/>
    </xf>
    <xf numFmtId="167" fontId="3" fillId="3" borderId="0" xfId="3" applyNumberFormat="1" applyFont="1" applyFill="1" applyBorder="1" applyAlignment="1">
      <alignment horizontal="right" vertical="center" wrapText="1"/>
    </xf>
    <xf numFmtId="173" fontId="3" fillId="3" borderId="0" xfId="3" applyNumberFormat="1" applyFont="1" applyFill="1" applyBorder="1" applyAlignment="1">
      <alignment horizontal="right" vertical="center" wrapText="1"/>
    </xf>
    <xf numFmtId="49" fontId="8" fillId="3" borderId="0" xfId="3" applyNumberFormat="1" applyFont="1" applyFill="1" applyAlignment="1">
      <alignment horizontal="left" vertical="center" wrapText="1"/>
    </xf>
    <xf numFmtId="49" fontId="3" fillId="3" borderId="6" xfId="3" applyNumberFormat="1" applyFont="1" applyFill="1" applyBorder="1" applyAlignment="1">
      <alignment horizontal="right" vertical="center" wrapText="1"/>
    </xf>
    <xf numFmtId="49" fontId="3" fillId="3" borderId="6" xfId="3" applyNumberFormat="1" applyFont="1" applyFill="1" applyBorder="1" applyAlignment="1">
      <alignment horizontal="left" vertical="center" wrapText="1"/>
    </xf>
    <xf numFmtId="167" fontId="8" fillId="3" borderId="0" xfId="3" applyNumberFormat="1" applyFont="1" applyFill="1" applyBorder="1" applyAlignment="1">
      <alignment horizontal="left" vertical="center" wrapText="1"/>
    </xf>
    <xf numFmtId="165" fontId="3" fillId="3" borderId="0" xfId="3" applyNumberFormat="1" applyFont="1" applyFill="1" applyAlignment="1">
      <alignment horizontal="right" vertical="center" wrapText="1"/>
    </xf>
    <xf numFmtId="0" fontId="14" fillId="2" borderId="0" xfId="3" applyFont="1" applyFill="1" applyAlignment="1"/>
    <xf numFmtId="0" fontId="3" fillId="2" borderId="0" xfId="3" applyFont="1" applyFill="1" applyAlignment="1"/>
    <xf numFmtId="0" fontId="3" fillId="0" borderId="1" xfId="3" applyFont="1" applyBorder="1"/>
    <xf numFmtId="49" fontId="8" fillId="3" borderId="0" xfId="3" applyNumberFormat="1" applyFont="1" applyFill="1" applyBorder="1" applyAlignment="1">
      <alignment vertical="center" wrapText="1"/>
    </xf>
    <xf numFmtId="49" fontId="3" fillId="3" borderId="26" xfId="3" applyNumberFormat="1" applyFont="1" applyFill="1" applyBorder="1" applyAlignment="1">
      <alignment vertical="center" wrapText="1"/>
    </xf>
    <xf numFmtId="165" fontId="3" fillId="2" borderId="0" xfId="3" applyNumberFormat="1" applyFont="1" applyFill="1" applyBorder="1" applyAlignment="1">
      <alignment horizontal="right" vertical="center" wrapText="1"/>
    </xf>
    <xf numFmtId="49" fontId="3" fillId="3" borderId="6" xfId="3" applyNumberFormat="1" applyFont="1" applyFill="1" applyBorder="1" applyAlignment="1">
      <alignment vertical="center" wrapText="1"/>
    </xf>
    <xf numFmtId="0" fontId="3" fillId="0" borderId="6" xfId="3" applyFont="1" applyBorder="1"/>
    <xf numFmtId="167" fontId="7" fillId="2" borderId="0" xfId="2" applyNumberFormat="1" applyFont="1" applyFill="1" applyBorder="1" applyAlignment="1"/>
    <xf numFmtId="167" fontId="6" fillId="2" borderId="0" xfId="2" applyNumberFormat="1" applyFont="1" applyFill="1" applyBorder="1" applyAlignment="1"/>
    <xf numFmtId="167" fontId="6" fillId="0" borderId="0" xfId="2" applyNumberFormat="1" applyFont="1" applyFill="1" applyBorder="1" applyAlignment="1"/>
    <xf numFmtId="49" fontId="3" fillId="3" borderId="0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Alignment="1">
      <alignment horizontal="left" vertical="center" wrapText="1"/>
    </xf>
    <xf numFmtId="49" fontId="8" fillId="3" borderId="0" xfId="3" applyNumberFormat="1" applyFont="1" applyFill="1" applyAlignment="1">
      <alignment horizontal="left" vertical="center" wrapText="1"/>
    </xf>
    <xf numFmtId="0" fontId="3" fillId="0" borderId="0" xfId="3" applyFont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167" fontId="8" fillId="2" borderId="0" xfId="2" applyNumberFormat="1" applyFont="1" applyFill="1" applyBorder="1" applyAlignment="1">
      <alignment horizontal="left"/>
    </xf>
    <xf numFmtId="49" fontId="3" fillId="3" borderId="0" xfId="3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25" xfId="0" applyNumberFormat="1" applyFont="1" applyFill="1" applyBorder="1" applyAlignment="1">
      <alignment horizontal="center" vertical="center" wrapText="1"/>
    </xf>
    <xf numFmtId="49" fontId="3" fillId="3" borderId="5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Border="1" applyAlignment="1">
      <alignment horizontal="left" vertical="center" wrapText="1"/>
    </xf>
    <xf numFmtId="49" fontId="7" fillId="3" borderId="0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Alignment="1">
      <alignment horizontal="center" vertical="center" wrapText="1"/>
    </xf>
    <xf numFmtId="49" fontId="3" fillId="3" borderId="26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Alignment="1">
      <alignment horizontal="left" vertical="center" wrapText="1"/>
    </xf>
    <xf numFmtId="0" fontId="3" fillId="0" borderId="0" xfId="3" applyFont="1" applyAlignment="1">
      <alignment horizontal="left"/>
    </xf>
    <xf numFmtId="49" fontId="8" fillId="3" borderId="0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Border="1" applyAlignment="1">
      <alignment horizontal="right" vertical="center" wrapText="1"/>
    </xf>
    <xf numFmtId="168" fontId="3" fillId="0" borderId="0" xfId="0" applyNumberFormat="1" applyFont="1" applyBorder="1"/>
    <xf numFmtId="165" fontId="3" fillId="2" borderId="27" xfId="0" applyNumberFormat="1" applyFont="1" applyFill="1" applyBorder="1" applyAlignment="1">
      <alignment horizontal="right" vertical="center" wrapText="1"/>
    </xf>
    <xf numFmtId="49" fontId="3" fillId="2" borderId="0" xfId="0" applyNumberFormat="1" applyFont="1" applyFill="1" applyAlignment="1">
      <alignment horizontal="left" vertical="center" wrapText="1"/>
    </xf>
    <xf numFmtId="165" fontId="3" fillId="2" borderId="0" xfId="0" applyNumberFormat="1" applyFont="1" applyFill="1" applyAlignment="1">
      <alignment horizontal="right" vertical="center" wrapText="1"/>
    </xf>
    <xf numFmtId="0" fontId="3" fillId="0" borderId="0" xfId="0" applyFont="1" applyAlignment="1">
      <alignment vertical="center" wrapText="1"/>
    </xf>
    <xf numFmtId="169" fontId="3" fillId="2" borderId="0" xfId="4" applyNumberFormat="1" applyFont="1" applyFill="1" applyAlignment="1">
      <alignment horizontal="right" vertical="center" wrapText="1"/>
    </xf>
    <xf numFmtId="171" fontId="3" fillId="2" borderId="0" xfId="4" applyNumberFormat="1" applyFont="1" applyFill="1" applyAlignment="1">
      <alignment horizontal="right" vertical="center" wrapText="1"/>
    </xf>
    <xf numFmtId="169" fontId="3" fillId="2" borderId="26" xfId="4" applyNumberFormat="1" applyFont="1" applyFill="1" applyBorder="1" applyAlignment="1">
      <alignment horizontal="right" vertical="center" wrapText="1"/>
    </xf>
    <xf numFmtId="169" fontId="3" fillId="2" borderId="27" xfId="4" applyNumberFormat="1" applyFont="1" applyFill="1" applyBorder="1" applyAlignment="1">
      <alignment horizontal="right" vertical="center" wrapText="1"/>
    </xf>
    <xf numFmtId="49" fontId="3" fillId="2" borderId="27" xfId="0" applyNumberFormat="1" applyFont="1" applyFill="1" applyBorder="1" applyAlignment="1">
      <alignment horizontal="left" vertical="center" wrapText="1"/>
    </xf>
    <xf numFmtId="14" fontId="3" fillId="2" borderId="43" xfId="2" applyFont="1" applyFill="1" applyBorder="1" applyAlignment="1">
      <alignment horizontal="center" vertical="center" wrapText="1"/>
    </xf>
    <xf numFmtId="14" fontId="3" fillId="2" borderId="1" xfId="2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left"/>
    </xf>
    <xf numFmtId="0" fontId="3" fillId="2" borderId="5" xfId="0" applyFont="1" applyFill="1" applyBorder="1" applyAlignment="1">
      <alignment horizontal="center" vertical="center" wrapText="1"/>
    </xf>
    <xf numFmtId="167" fontId="7" fillId="2" borderId="0" xfId="2" applyNumberFormat="1" applyFont="1" applyFill="1" applyBorder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0" fontId="3" fillId="2" borderId="6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43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67" fontId="8" fillId="2" borderId="0" xfId="2" applyNumberFormat="1" applyFont="1" applyFill="1" applyBorder="1" applyAlignment="1">
      <alignment horizontal="left"/>
    </xf>
    <xf numFmtId="0" fontId="3" fillId="2" borderId="0" xfId="0" applyFont="1" applyFill="1" applyAlignment="1">
      <alignment horizontal="left"/>
    </xf>
    <xf numFmtId="174" fontId="3" fillId="0" borderId="5" xfId="0" applyNumberFormat="1" applyFont="1" applyBorder="1"/>
    <xf numFmtId="174" fontId="3" fillId="0" borderId="0" xfId="0" applyNumberFormat="1" applyFont="1" applyBorder="1"/>
    <xf numFmtId="174" fontId="3" fillId="0" borderId="0" xfId="0" quotePrefix="1" applyNumberFormat="1" applyFont="1" applyBorder="1" applyAlignment="1">
      <alignment horizontal="right"/>
    </xf>
    <xf numFmtId="0" fontId="6" fillId="0" borderId="0" xfId="0" applyFont="1" applyFill="1"/>
    <xf numFmtId="14" fontId="6" fillId="0" borderId="0" xfId="2" applyFont="1" applyFill="1" applyBorder="1"/>
    <xf numFmtId="0" fontId="15" fillId="0" borderId="1" xfId="5" applyBorder="1"/>
    <xf numFmtId="0" fontId="15" fillId="0" borderId="0" xfId="5"/>
    <xf numFmtId="0" fontId="3" fillId="0" borderId="0" xfId="5" applyFont="1"/>
    <xf numFmtId="0" fontId="21" fillId="0" borderId="0" xfId="5" applyFont="1"/>
    <xf numFmtId="0" fontId="3" fillId="0" borderId="0" xfId="5" applyFont="1" applyProtection="1">
      <protection locked="0"/>
    </xf>
    <xf numFmtId="0" fontId="22" fillId="0" borderId="0" xfId="5" applyFont="1" applyProtection="1">
      <protection locked="0"/>
    </xf>
    <xf numFmtId="0" fontId="15" fillId="0" borderId="0" xfId="5" applyProtection="1">
      <protection locked="0"/>
    </xf>
    <xf numFmtId="49" fontId="23" fillId="0" borderId="0" xfId="7" applyNumberFormat="1" applyFont="1" applyProtection="1">
      <protection locked="0"/>
    </xf>
    <xf numFmtId="0" fontId="23" fillId="0" borderId="0" xfId="5" applyFont="1" applyProtection="1">
      <protection locked="0"/>
    </xf>
    <xf numFmtId="0" fontId="24" fillId="0" borderId="0" xfId="5" applyFont="1" applyProtection="1">
      <protection locked="0"/>
    </xf>
    <xf numFmtId="49" fontId="23" fillId="0" borderId="0" xfId="5" applyNumberFormat="1" applyFont="1" applyProtection="1">
      <protection locked="0"/>
    </xf>
    <xf numFmtId="0" fontId="3" fillId="0" borderId="0" xfId="5" applyFont="1" applyAlignment="1"/>
    <xf numFmtId="0" fontId="15" fillId="0" borderId="0" xfId="5" applyAlignment="1"/>
    <xf numFmtId="49" fontId="25" fillId="0" borderId="0" xfId="5" applyNumberFormat="1" applyFont="1" applyAlignment="1" applyProtection="1">
      <alignment horizontal="left"/>
      <protection locked="0"/>
    </xf>
    <xf numFmtId="0" fontId="3" fillId="0" borderId="0" xfId="5" applyFont="1" applyAlignment="1" applyProtection="1">
      <alignment horizontal="left" indent="1"/>
      <protection locked="0"/>
    </xf>
    <xf numFmtId="0" fontId="3" fillId="0" borderId="0" xfId="5" applyFont="1" applyAlignment="1">
      <alignment horizontal="left" indent="1"/>
    </xf>
    <xf numFmtId="0" fontId="3" fillId="0" borderId="0" xfId="5" applyFont="1" applyAlignment="1" applyProtection="1">
      <alignment horizontal="left"/>
      <protection locked="0"/>
    </xf>
    <xf numFmtId="0" fontId="27" fillId="0" borderId="0" xfId="5" applyFont="1" applyAlignment="1">
      <alignment horizontal="left"/>
    </xf>
    <xf numFmtId="0" fontId="3" fillId="0" borderId="0" xfId="5" applyFont="1" applyAlignment="1">
      <alignment horizontal="left"/>
    </xf>
    <xf numFmtId="0" fontId="3" fillId="0" borderId="0" xfId="28" applyFont="1"/>
    <xf numFmtId="0" fontId="15" fillId="0" borderId="0" xfId="29" applyFont="1"/>
    <xf numFmtId="0" fontId="8" fillId="0" borderId="0" xfId="29" applyFont="1" applyAlignment="1"/>
    <xf numFmtId="0" fontId="8" fillId="0" borderId="0" xfId="29" applyFont="1"/>
    <xf numFmtId="0" fontId="3" fillId="0" borderId="0" xfId="29" applyFont="1"/>
    <xf numFmtId="0" fontId="8" fillId="0" borderId="0" xfId="29" applyFont="1" applyFill="1" applyAlignment="1">
      <alignment horizontal="left" indent="2"/>
    </xf>
    <xf numFmtId="0" fontId="3" fillId="0" borderId="0" xfId="29" applyFont="1" applyFill="1"/>
    <xf numFmtId="0" fontId="3" fillId="0" borderId="0" xfId="29" applyFont="1" applyFill="1" applyAlignment="1">
      <alignment horizontal="left" indent="2"/>
    </xf>
    <xf numFmtId="0" fontId="3" fillId="0" borderId="0" xfId="29" applyFont="1" applyAlignment="1">
      <alignment horizontal="left" indent="2"/>
    </xf>
    <xf numFmtId="0" fontId="8" fillId="0" borderId="0" xfId="29" applyFont="1" applyAlignment="1">
      <alignment horizontal="left" indent="2"/>
    </xf>
    <xf numFmtId="0" fontId="3" fillId="0" borderId="0" xfId="28" applyFont="1" applyAlignment="1">
      <alignment horizontal="left" indent="2"/>
    </xf>
    <xf numFmtId="0" fontId="3" fillId="0" borderId="0" xfId="29" applyFont="1" applyBorder="1" applyAlignment="1">
      <alignment horizontal="center"/>
    </xf>
    <xf numFmtId="0" fontId="3" fillId="0" borderId="0" xfId="29" applyFont="1" applyBorder="1" applyAlignment="1">
      <alignment horizontal="left" indent="3"/>
    </xf>
    <xf numFmtId="0" fontId="3" fillId="0" borderId="0" xfId="29" quotePrefix="1" applyFont="1" applyAlignment="1">
      <alignment horizontal="left" indent="8"/>
    </xf>
    <xf numFmtId="0" fontId="3" fillId="0" borderId="0" xfId="29" quotePrefix="1" applyFont="1" applyAlignment="1">
      <alignment horizontal="center"/>
    </xf>
    <xf numFmtId="0" fontId="3" fillId="0" borderId="0" xfId="29" applyFont="1" applyAlignment="1">
      <alignment horizontal="left" indent="8"/>
    </xf>
    <xf numFmtId="0" fontId="3" fillId="0" borderId="0" xfId="29" applyFont="1" applyAlignment="1">
      <alignment horizontal="center"/>
    </xf>
    <xf numFmtId="0" fontId="8" fillId="0" borderId="0" xfId="29" applyFont="1" applyAlignment="1">
      <alignment horizontal="left" indent="8"/>
    </xf>
    <xf numFmtId="0" fontId="3" fillId="0" borderId="0" xfId="29" applyFont="1" applyAlignment="1">
      <alignment horizontal="left" indent="3"/>
    </xf>
    <xf numFmtId="0" fontId="3" fillId="0" borderId="0" xfId="28" applyFont="1" applyAlignment="1">
      <alignment horizontal="center"/>
    </xf>
    <xf numFmtId="0" fontId="15" fillId="0" borderId="0" xfId="29" applyFont="1" applyAlignment="1">
      <alignment horizontal="left" indent="2"/>
    </xf>
    <xf numFmtId="0" fontId="3" fillId="0" borderId="0" xfId="29" applyFont="1" applyAlignment="1">
      <alignment horizontal="left"/>
    </xf>
    <xf numFmtId="0" fontId="3" fillId="0" borderId="0" xfId="32" applyFont="1"/>
    <xf numFmtId="0" fontId="3" fillId="0" borderId="0" xfId="7" applyFont="1" applyAlignment="1">
      <alignment horizontal="center"/>
    </xf>
    <xf numFmtId="0" fontId="3" fillId="0" borderId="0" xfId="7" applyFont="1" applyFill="1" applyAlignment="1">
      <alignment horizontal="center"/>
    </xf>
    <xf numFmtId="0" fontId="3" fillId="0" borderId="0" xfId="7" applyFont="1" applyFill="1"/>
    <xf numFmtId="0" fontId="3" fillId="0" borderId="0" xfId="33" applyFont="1" applyFill="1"/>
    <xf numFmtId="0" fontId="3" fillId="0" borderId="0" xfId="7" applyFont="1" applyFill="1" applyAlignment="1">
      <alignment horizontal="left"/>
    </xf>
    <xf numFmtId="16" fontId="3" fillId="0" borderId="0" xfId="3" applyNumberFormat="1" applyFont="1"/>
    <xf numFmtId="0" fontId="3" fillId="0" borderId="0" xfId="34" quotePrefix="1" applyFont="1" applyAlignment="1" applyProtection="1"/>
    <xf numFmtId="0" fontId="3" fillId="0" borderId="0" xfId="34" applyFont="1" applyAlignment="1" applyProtection="1"/>
    <xf numFmtId="0" fontId="3" fillId="0" borderId="0" xfId="8" applyFont="1" applyFill="1" applyAlignment="1" applyProtection="1"/>
    <xf numFmtId="0" fontId="3" fillId="0" borderId="0" xfId="28" applyFont="1" applyFill="1"/>
    <xf numFmtId="0" fontId="3" fillId="0" borderId="0" xfId="7" applyFont="1" applyAlignment="1">
      <alignment horizontal="left"/>
    </xf>
    <xf numFmtId="49" fontId="3" fillId="0" borderId="0" xfId="7" applyNumberFormat="1" applyFont="1" applyAlignment="1">
      <alignment horizontal="center"/>
    </xf>
    <xf numFmtId="0" fontId="3" fillId="0" borderId="0" xfId="7" applyFont="1" applyAlignment="1">
      <alignment horizontal="left" indent="1"/>
    </xf>
    <xf numFmtId="49" fontId="3" fillId="0" borderId="0" xfId="34" applyNumberFormat="1" applyFont="1" applyAlignment="1" applyProtection="1"/>
    <xf numFmtId="49" fontId="3" fillId="0" borderId="0" xfId="34" applyNumberFormat="1" applyFont="1" applyAlignment="1" applyProtection="1">
      <alignment horizontal="left" indent="1"/>
    </xf>
    <xf numFmtId="0" fontId="3" fillId="0" borderId="0" xfId="3" applyFont="1" applyFill="1"/>
    <xf numFmtId="49" fontId="3" fillId="3" borderId="0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Alignment="1">
      <alignment horizontal="center" vertical="center" wrapText="1"/>
    </xf>
    <xf numFmtId="49" fontId="3" fillId="2" borderId="0" xfId="3" applyNumberFormat="1" applyFont="1" applyFill="1" applyAlignment="1">
      <alignment horizontal="center" vertical="center" wrapText="1"/>
    </xf>
    <xf numFmtId="171" fontId="3" fillId="0" borderId="0" xfId="3" applyNumberFormat="1" applyFont="1" applyFill="1" applyBorder="1" applyAlignment="1">
      <alignment horizontal="center" vertical="center" wrapText="1"/>
    </xf>
    <xf numFmtId="169" fontId="3" fillId="0" borderId="0" xfId="3" applyNumberFormat="1" applyFont="1" applyFill="1" applyAlignment="1">
      <alignment horizontal="center" vertical="center" wrapText="1"/>
    </xf>
    <xf numFmtId="169" fontId="3" fillId="3" borderId="0" xfId="3" applyNumberFormat="1" applyFont="1" applyFill="1" applyAlignment="1">
      <alignment horizontal="center" vertical="center" wrapText="1"/>
    </xf>
    <xf numFmtId="49" fontId="3" fillId="2" borderId="0" xfId="0" applyNumberFormat="1" applyFont="1" applyFill="1" applyAlignment="1">
      <alignment horizontal="center" vertical="center" wrapText="1"/>
    </xf>
    <xf numFmtId="0" fontId="3" fillId="0" borderId="0" xfId="3" applyFont="1" applyAlignment="1">
      <alignment horizontal="center"/>
    </xf>
    <xf numFmtId="171" fontId="3" fillId="3" borderId="0" xfId="3" applyNumberFormat="1" applyFont="1" applyFill="1" applyBorder="1" applyAlignment="1">
      <alignment horizontal="center" vertical="center" wrapText="1"/>
    </xf>
    <xf numFmtId="169" fontId="3" fillId="3" borderId="0" xfId="3" applyNumberFormat="1" applyFont="1" applyFill="1" applyBorder="1" applyAlignment="1">
      <alignment horizontal="center" vertical="center" wrapText="1"/>
    </xf>
    <xf numFmtId="0" fontId="3" fillId="0" borderId="0" xfId="7" applyFont="1" applyAlignment="1">
      <alignment horizontal="left" indent="3"/>
    </xf>
    <xf numFmtId="0" fontId="3" fillId="0" borderId="0" xfId="3" applyFont="1"/>
    <xf numFmtId="0" fontId="3" fillId="0" borderId="0" xfId="7" applyFont="1"/>
    <xf numFmtId="0" fontId="3" fillId="0" borderId="0" xfId="0" applyFont="1" applyAlignment="1">
      <alignment horizontal="left"/>
    </xf>
    <xf numFmtId="49" fontId="3" fillId="3" borderId="0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Alignment="1">
      <alignment horizontal="center" vertical="center" wrapText="1"/>
    </xf>
    <xf numFmtId="49" fontId="8" fillId="3" borderId="0" xfId="3" applyNumberFormat="1" applyFont="1" applyFill="1" applyAlignment="1">
      <alignment horizontal="left" vertical="center" wrapText="1"/>
    </xf>
    <xf numFmtId="49" fontId="3" fillId="3" borderId="0" xfId="3" applyNumberFormat="1" applyFont="1" applyFill="1" applyAlignment="1">
      <alignment horizontal="left" vertical="center" wrapText="1"/>
    </xf>
    <xf numFmtId="49" fontId="8" fillId="3" borderId="0" xfId="3" applyNumberFormat="1" applyFont="1" applyFill="1" applyBorder="1" applyAlignment="1">
      <alignment horizontal="left" vertical="center" wrapText="1"/>
    </xf>
    <xf numFmtId="14" fontId="3" fillId="2" borderId="1" xfId="2" applyFont="1" applyFill="1" applyBorder="1" applyAlignment="1">
      <alignment horizontal="center"/>
    </xf>
    <xf numFmtId="167" fontId="8" fillId="3" borderId="0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Border="1" applyAlignment="1">
      <alignment horizontal="right" vertical="center" wrapText="1"/>
    </xf>
    <xf numFmtId="0" fontId="0" fillId="13" borderId="0" xfId="0" applyFill="1"/>
    <xf numFmtId="16" fontId="3" fillId="0" borderId="0" xfId="8" quotePrefix="1" applyNumberFormat="1" applyFont="1" applyAlignment="1" applyProtection="1"/>
    <xf numFmtId="0" fontId="3" fillId="0" borderId="0" xfId="8" applyFont="1" applyAlignment="1" applyProtection="1"/>
    <xf numFmtId="0" fontId="3" fillId="0" borderId="0" xfId="8" applyFont="1" applyFill="1" applyAlignment="1" applyProtection="1">
      <alignment horizontal="left"/>
    </xf>
    <xf numFmtId="0" fontId="3" fillId="0" borderId="1" xfId="0" applyFont="1" applyFill="1" applyBorder="1" applyAlignment="1">
      <alignment horizontal="left"/>
    </xf>
    <xf numFmtId="0" fontId="3" fillId="0" borderId="1" xfId="0" applyFont="1" applyFill="1" applyBorder="1"/>
    <xf numFmtId="0" fontId="3" fillId="0" borderId="1" xfId="0" applyFont="1" applyFill="1" applyBorder="1" applyAlignment="1">
      <alignment horizontal="left" vertical="center"/>
    </xf>
    <xf numFmtId="0" fontId="3" fillId="0" borderId="1" xfId="0" applyFont="1" applyBorder="1"/>
    <xf numFmtId="49" fontId="3" fillId="3" borderId="0" xfId="3" applyNumberFormat="1" applyFont="1" applyFill="1" applyAlignment="1">
      <alignment vertical="center" wrapText="1"/>
    </xf>
    <xf numFmtId="49" fontId="3" fillId="3" borderId="1" xfId="3" applyNumberFormat="1" applyFont="1" applyFill="1" applyBorder="1" applyAlignment="1">
      <alignment vertical="center" wrapText="1"/>
    </xf>
    <xf numFmtId="49" fontId="3" fillId="3" borderId="0" xfId="3" applyNumberFormat="1" applyFont="1" applyFill="1" applyBorder="1" applyAlignment="1">
      <alignment wrapText="1"/>
    </xf>
    <xf numFmtId="49" fontId="3" fillId="3" borderId="1" xfId="3" applyNumberFormat="1" applyFont="1" applyFill="1" applyBorder="1" applyAlignment="1">
      <alignment wrapText="1"/>
    </xf>
    <xf numFmtId="0" fontId="3" fillId="2" borderId="1" xfId="0" applyFont="1" applyFill="1" applyBorder="1"/>
    <xf numFmtId="0" fontId="32" fillId="0" borderId="0" xfId="7" applyFont="1" applyAlignment="1">
      <alignment horizontal="left" indent="3"/>
    </xf>
    <xf numFmtId="0" fontId="32" fillId="0" borderId="0" xfId="7" applyFont="1"/>
    <xf numFmtId="0" fontId="32" fillId="0" borderId="0" xfId="28" applyFont="1"/>
    <xf numFmtId="0" fontId="32" fillId="0" borderId="0" xfId="32" applyFont="1"/>
    <xf numFmtId="0" fontId="6" fillId="0" borderId="0" xfId="28" applyFont="1" applyAlignment="1">
      <alignment horizontal="center"/>
    </xf>
    <xf numFmtId="0" fontId="6" fillId="0" borderId="0" xfId="28" applyFont="1"/>
    <xf numFmtId="0" fontId="6" fillId="0" borderId="0" xfId="32" applyFont="1"/>
    <xf numFmtId="0" fontId="6" fillId="0" borderId="0" xfId="32" applyFont="1" applyAlignment="1">
      <alignment horizontal="center"/>
    </xf>
    <xf numFmtId="0" fontId="6" fillId="0" borderId="0" xfId="3" applyFont="1"/>
    <xf numFmtId="0" fontId="32" fillId="0" borderId="0" xfId="3" applyFont="1"/>
    <xf numFmtId="0" fontId="8" fillId="0" borderId="0" xfId="8" applyFont="1" applyAlignment="1" applyProtection="1">
      <alignment horizontal="left" indent="3"/>
    </xf>
    <xf numFmtId="0" fontId="14" fillId="0" borderId="0" xfId="0" applyFont="1"/>
    <xf numFmtId="0" fontId="14" fillId="0" borderId="0" xfId="0" applyFont="1" applyAlignment="1">
      <alignment horizontal="left"/>
    </xf>
    <xf numFmtId="0" fontId="14" fillId="2" borderId="0" xfId="0" applyFont="1" applyFill="1" applyAlignment="1">
      <alignment horizontal="left"/>
    </xf>
    <xf numFmtId="14" fontId="14" fillId="2" borderId="0" xfId="2" applyFont="1" applyFill="1" applyBorder="1"/>
    <xf numFmtId="14" fontId="14" fillId="0" borderId="0" xfId="2" applyFont="1" applyBorder="1"/>
    <xf numFmtId="168" fontId="3" fillId="0" borderId="0" xfId="0" applyNumberFormat="1" applyFont="1" applyBorder="1" applyAlignment="1">
      <alignment horizontal="center"/>
    </xf>
    <xf numFmtId="3" fontId="3" fillId="0" borderId="0" xfId="0" applyNumberFormat="1" applyFont="1" applyAlignment="1" applyProtection="1">
      <alignment horizontal="center"/>
    </xf>
    <xf numFmtId="3" fontId="12" fillId="0" borderId="0" xfId="0" applyNumberFormat="1" applyFont="1" applyBorder="1" applyAlignment="1" applyProtection="1">
      <alignment horizontal="center"/>
    </xf>
    <xf numFmtId="168" fontId="3" fillId="0" borderId="0" xfId="0" applyNumberFormat="1" applyFont="1" applyFill="1" applyBorder="1" applyAlignment="1">
      <alignment horizontal="center"/>
    </xf>
    <xf numFmtId="0" fontId="3" fillId="0" borderId="0" xfId="8" applyFont="1" applyAlignment="1" applyProtection="1">
      <alignment horizontal="left"/>
    </xf>
    <xf numFmtId="0" fontId="8" fillId="0" borderId="0" xfId="8" applyFont="1" applyAlignment="1" applyProtection="1"/>
    <xf numFmtId="0" fontId="8" fillId="0" borderId="0" xfId="8" applyFont="1" applyAlignment="1" applyProtection="1">
      <alignment horizontal="center"/>
    </xf>
    <xf numFmtId="0" fontId="32" fillId="0" borderId="0" xfId="7" applyFont="1" applyAlignment="1">
      <alignment horizontal="center"/>
    </xf>
    <xf numFmtId="0" fontId="33" fillId="0" borderId="0" xfId="8" applyFont="1" applyAlignment="1" applyProtection="1"/>
    <xf numFmtId="0" fontId="19" fillId="0" borderId="1" xfId="5" applyFont="1" applyBorder="1" applyAlignment="1"/>
    <xf numFmtId="0" fontId="20" fillId="0" borderId="1" xfId="5" applyFont="1" applyBorder="1" applyAlignment="1"/>
    <xf numFmtId="0" fontId="21" fillId="0" borderId="0" xfId="6" applyFont="1" applyAlignment="1" applyProtection="1">
      <alignment vertical="center"/>
      <protection locked="0"/>
    </xf>
    <xf numFmtId="0" fontId="3" fillId="0" borderId="0" xfId="6" applyFont="1" applyAlignment="1" applyProtection="1">
      <alignment vertical="center"/>
      <protection locked="0"/>
    </xf>
    <xf numFmtId="0" fontId="3" fillId="0" borderId="0" xfId="5" applyFont="1" applyAlignment="1"/>
    <xf numFmtId="0" fontId="15" fillId="0" borderId="0" xfId="5" applyAlignment="1"/>
    <xf numFmtId="0" fontId="14" fillId="0" borderId="0" xfId="0" applyFont="1" applyAlignment="1">
      <alignment horizontal="center"/>
    </xf>
    <xf numFmtId="0" fontId="7" fillId="0" borderId="0" xfId="7" applyFont="1" applyAlignment="1">
      <alignment horizontal="left" indent="3"/>
    </xf>
    <xf numFmtId="0" fontId="8" fillId="0" borderId="0" xfId="8" applyFont="1" applyAlignment="1" applyProtection="1"/>
    <xf numFmtId="0" fontId="6" fillId="0" borderId="0" xfId="3" applyFont="1"/>
    <xf numFmtId="0" fontId="32" fillId="0" borderId="0" xfId="7" applyFont="1"/>
    <xf numFmtId="0" fontId="32" fillId="0" borderId="0" xfId="3" applyFont="1"/>
    <xf numFmtId="0" fontId="3" fillId="0" borderId="0" xfId="8" applyFont="1" applyAlignment="1" applyProtection="1"/>
    <xf numFmtId="0" fontId="3" fillId="0" borderId="16" xfId="29" applyFont="1" applyBorder="1" applyAlignment="1">
      <alignment horizontal="left" indent="3"/>
    </xf>
    <xf numFmtId="0" fontId="3" fillId="0" borderId="17" xfId="29" applyFont="1" applyBorder="1" applyAlignment="1">
      <alignment horizontal="left" indent="3"/>
    </xf>
    <xf numFmtId="0" fontId="11" fillId="0" borderId="0" xfId="0" applyFont="1" applyAlignment="1">
      <alignment horizontal="center"/>
    </xf>
    <xf numFmtId="0" fontId="14" fillId="0" borderId="0" xfId="0" applyFont="1" applyAlignment="1">
      <alignment horizontal="left"/>
    </xf>
    <xf numFmtId="0" fontId="3" fillId="0" borderId="5" xfId="29" applyFont="1" applyBorder="1" applyAlignment="1">
      <alignment horizontal="center"/>
    </xf>
    <xf numFmtId="0" fontId="3" fillId="0" borderId="0" xfId="29" applyFont="1" applyBorder="1" applyAlignment="1">
      <alignment horizontal="center"/>
    </xf>
    <xf numFmtId="0" fontId="3" fillId="0" borderId="5" xfId="29" applyFont="1" applyBorder="1" applyAlignment="1">
      <alignment horizontal="left" indent="3"/>
    </xf>
    <xf numFmtId="0" fontId="3" fillId="0" borderId="6" xfId="29" applyFont="1" applyBorder="1" applyAlignment="1">
      <alignment horizontal="left" indent="3"/>
    </xf>
    <xf numFmtId="0" fontId="3" fillId="0" borderId="0" xfId="29" applyFont="1" applyBorder="1"/>
    <xf numFmtId="0" fontId="3" fillId="0" borderId="16" xfId="29" applyFont="1" applyBorder="1" applyAlignment="1">
      <alignment horizontal="center"/>
    </xf>
    <xf numFmtId="0" fontId="3" fillId="0" borderId="1" xfId="29" applyFont="1" applyBorder="1" applyAlignment="1">
      <alignment horizontal="center"/>
    </xf>
    <xf numFmtId="0" fontId="8" fillId="0" borderId="0" xfId="29" applyFont="1" applyAlignment="1">
      <alignment horizontal="center"/>
    </xf>
    <xf numFmtId="0" fontId="3" fillId="0" borderId="50" xfId="29" applyFont="1" applyBorder="1" applyAlignment="1">
      <alignment horizontal="center" vertical="center"/>
    </xf>
    <xf numFmtId="0" fontId="3" fillId="0" borderId="44" xfId="29" applyFont="1" applyBorder="1" applyAlignment="1">
      <alignment horizontal="center"/>
    </xf>
    <xf numFmtId="0" fontId="3" fillId="0" borderId="43" xfId="29" applyFont="1" applyBorder="1" applyAlignment="1">
      <alignment horizontal="center"/>
    </xf>
    <xf numFmtId="0" fontId="3" fillId="0" borderId="44" xfId="29" applyFont="1" applyBorder="1" applyAlignment="1">
      <alignment horizontal="left" indent="3"/>
    </xf>
    <xf numFmtId="0" fontId="15" fillId="0" borderId="41" xfId="29" applyFont="1" applyBorder="1"/>
    <xf numFmtId="0" fontId="3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164" fontId="3" fillId="0" borderId="3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65" fontId="3" fillId="0" borderId="3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64" fontId="3" fillId="0" borderId="9" xfId="0" quotePrefix="1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166" fontId="3" fillId="0" borderId="13" xfId="0" applyNumberFormat="1" applyFont="1" applyFill="1" applyBorder="1" applyAlignment="1">
      <alignment horizontal="center"/>
    </xf>
    <xf numFmtId="166" fontId="3" fillId="0" borderId="14" xfId="0" quotePrefix="1" applyNumberFormat="1" applyFont="1" applyFill="1" applyBorder="1" applyAlignment="1">
      <alignment horizontal="center"/>
    </xf>
    <xf numFmtId="166" fontId="3" fillId="0" borderId="15" xfId="0" quotePrefix="1" applyNumberFormat="1" applyFont="1" applyFill="1" applyBorder="1" applyAlignment="1">
      <alignment horizontal="center"/>
    </xf>
    <xf numFmtId="0" fontId="3" fillId="0" borderId="0" xfId="0" applyNumberFormat="1" applyFont="1" applyAlignment="1">
      <alignment horizontal="left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3" fillId="0" borderId="2" xfId="0" applyNumberFormat="1" applyFont="1" applyBorder="1" applyAlignment="1">
      <alignment horizontal="center" vertical="center" wrapText="1"/>
    </xf>
    <xf numFmtId="164" fontId="3" fillId="0" borderId="4" xfId="0" applyNumberFormat="1" applyFont="1" applyBorder="1" applyAlignment="1">
      <alignment horizontal="center" vertical="center" wrapText="1"/>
    </xf>
    <xf numFmtId="164" fontId="3" fillId="0" borderId="5" xfId="0" applyNumberFormat="1" applyFont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center" vertical="center" wrapText="1"/>
    </xf>
    <xf numFmtId="164" fontId="3" fillId="0" borderId="6" xfId="0" applyNumberFormat="1" applyFont="1" applyBorder="1" applyAlignment="1">
      <alignment horizontal="center" vertical="center" wrapText="1"/>
    </xf>
    <xf numFmtId="164" fontId="3" fillId="0" borderId="16" xfId="0" applyNumberFormat="1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17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164" fontId="3" fillId="0" borderId="5" xfId="0" quotePrefix="1" applyNumberFormat="1" applyFont="1" applyBorder="1" applyAlignment="1">
      <alignment horizontal="center" vertical="center" wrapText="1"/>
    </xf>
    <xf numFmtId="164" fontId="3" fillId="0" borderId="6" xfId="0" quotePrefix="1" applyNumberFormat="1" applyFont="1" applyBorder="1" applyAlignment="1">
      <alignment horizontal="center" vertical="center" wrapText="1"/>
    </xf>
    <xf numFmtId="164" fontId="3" fillId="0" borderId="7" xfId="0" quotePrefix="1" applyNumberFormat="1" applyFont="1" applyBorder="1" applyAlignment="1">
      <alignment horizontal="center" vertical="center" wrapText="1"/>
    </xf>
    <xf numFmtId="164" fontId="3" fillId="0" borderId="8" xfId="0" quotePrefix="1" applyNumberFormat="1" applyFont="1" applyBorder="1" applyAlignment="1">
      <alignment horizontal="center" vertical="center" wrapText="1"/>
    </xf>
    <xf numFmtId="166" fontId="3" fillId="0" borderId="13" xfId="0" quotePrefix="1" applyNumberFormat="1" applyFont="1" applyFill="1" applyBorder="1" applyAlignment="1">
      <alignment horizontal="center"/>
    </xf>
    <xf numFmtId="166" fontId="3" fillId="0" borderId="14" xfId="0" applyNumberFormat="1" applyFont="1" applyFill="1" applyBorder="1" applyAlignment="1">
      <alignment horizontal="center"/>
    </xf>
    <xf numFmtId="49" fontId="3" fillId="3" borderId="20" xfId="0" applyNumberFormat="1" applyFont="1" applyFill="1" applyBorder="1" applyAlignment="1">
      <alignment horizontal="center" vertical="center" wrapText="1"/>
    </xf>
    <xf numFmtId="49" fontId="3" fillId="3" borderId="2" xfId="0" applyNumberFormat="1" applyFont="1" applyFill="1" applyBorder="1" applyAlignment="1">
      <alignment horizontal="center" vertical="center" wrapText="1"/>
    </xf>
    <xf numFmtId="49" fontId="3" fillId="3" borderId="18" xfId="0" applyNumberFormat="1" applyFont="1" applyFill="1" applyBorder="1" applyAlignment="1">
      <alignment horizontal="center" vertical="center" wrapText="1"/>
    </xf>
    <xf numFmtId="49" fontId="3" fillId="3" borderId="27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center" vertical="center" wrapText="1"/>
    </xf>
    <xf numFmtId="49" fontId="3" fillId="3" borderId="26" xfId="0" applyNumberFormat="1" applyFont="1" applyFill="1" applyBorder="1" applyAlignment="1">
      <alignment horizontal="center" vertical="center" wrapText="1"/>
    </xf>
    <xf numFmtId="49" fontId="3" fillId="3" borderId="33" xfId="0" applyNumberFormat="1" applyFont="1" applyFill="1" applyBorder="1" applyAlignment="1">
      <alignment horizontal="center" vertical="center" wrapText="1"/>
    </xf>
    <xf numFmtId="49" fontId="3" fillId="3" borderId="12" xfId="0" applyNumberFormat="1" applyFont="1" applyFill="1" applyBorder="1" applyAlignment="1">
      <alignment horizontal="center" vertical="center" wrapText="1"/>
    </xf>
    <xf numFmtId="49" fontId="3" fillId="3" borderId="34" xfId="0" applyNumberFormat="1" applyFont="1" applyFill="1" applyBorder="1" applyAlignment="1">
      <alignment horizontal="center" vertical="center" wrapText="1"/>
    </xf>
    <xf numFmtId="49" fontId="3" fillId="3" borderId="19" xfId="0" applyNumberFormat="1" applyFont="1" applyFill="1" applyBorder="1" applyAlignment="1">
      <alignment horizontal="center" vertical="center" wrapText="1"/>
    </xf>
    <xf numFmtId="49" fontId="3" fillId="3" borderId="38" xfId="0" applyNumberFormat="1" applyFont="1" applyFill="1" applyBorder="1" applyAlignment="1">
      <alignment horizontal="center" vertical="center" wrapText="1"/>
    </xf>
    <xf numFmtId="49" fontId="3" fillId="3" borderId="13" xfId="0" applyNumberFormat="1" applyFont="1" applyFill="1" applyBorder="1" applyAlignment="1">
      <alignment horizontal="center" vertical="center" wrapText="1"/>
    </xf>
    <xf numFmtId="49" fontId="3" fillId="3" borderId="14" xfId="0" applyNumberFormat="1" applyFont="1" applyFill="1" applyBorder="1" applyAlignment="1">
      <alignment horizontal="center" vertical="center" wrapText="1"/>
    </xf>
    <xf numFmtId="49" fontId="3" fillId="3" borderId="36" xfId="0" applyNumberFormat="1" applyFont="1" applyFill="1" applyBorder="1" applyAlignment="1">
      <alignment horizontal="center" vertical="center" wrapText="1"/>
    </xf>
    <xf numFmtId="49" fontId="3" fillId="3" borderId="21" xfId="0" applyNumberFormat="1" applyFont="1" applyFill="1" applyBorder="1" applyAlignment="1">
      <alignment horizontal="center" vertical="center" wrapText="1"/>
    </xf>
    <xf numFmtId="49" fontId="3" fillId="3" borderId="37" xfId="0" applyNumberFormat="1" applyFont="1" applyFill="1" applyBorder="1" applyAlignment="1">
      <alignment horizontal="center" vertical="center" wrapText="1"/>
    </xf>
    <xf numFmtId="49" fontId="3" fillId="3" borderId="25" xfId="0" applyNumberFormat="1" applyFont="1" applyFill="1" applyBorder="1" applyAlignment="1">
      <alignment horizontal="center" vertical="center" wrapText="1"/>
    </xf>
    <xf numFmtId="49" fontId="3" fillId="3" borderId="45" xfId="0" applyNumberFormat="1" applyFont="1" applyFill="1" applyBorder="1" applyAlignment="1">
      <alignment horizontal="center" vertical="center" wrapText="1"/>
    </xf>
    <xf numFmtId="49" fontId="7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center" vertical="center" wrapText="1"/>
    </xf>
    <xf numFmtId="49" fontId="3" fillId="3" borderId="21" xfId="0" applyNumberFormat="1" applyFont="1" applyFill="1" applyBorder="1" applyAlignment="1">
      <alignment horizontal="right" vertical="center" wrapText="1"/>
    </xf>
    <xf numFmtId="49" fontId="3" fillId="3" borderId="14" xfId="0" applyNumberFormat="1" applyFont="1" applyFill="1" applyBorder="1" applyAlignment="1">
      <alignment horizontal="right" vertical="center" wrapText="1"/>
    </xf>
    <xf numFmtId="49" fontId="3" fillId="3" borderId="22" xfId="0" applyNumberFormat="1" applyFont="1" applyFill="1" applyBorder="1" applyAlignment="1">
      <alignment horizontal="left" vertical="center" wrapText="1"/>
    </xf>
    <xf numFmtId="49" fontId="3" fillId="3" borderId="5" xfId="0" applyNumberFormat="1" applyFont="1" applyFill="1" applyBorder="1" applyAlignment="1">
      <alignment horizontal="center" vertical="center" wrapText="1"/>
    </xf>
    <xf numFmtId="49" fontId="3" fillId="3" borderId="16" xfId="0" applyNumberFormat="1" applyFont="1" applyFill="1" applyBorder="1" applyAlignment="1">
      <alignment horizontal="center" vertical="center" wrapText="1"/>
    </xf>
    <xf numFmtId="49" fontId="3" fillId="3" borderId="30" xfId="0" applyNumberFormat="1" applyFont="1" applyFill="1" applyBorder="1" applyAlignment="1">
      <alignment horizontal="center" vertical="center" wrapText="1"/>
    </xf>
    <xf numFmtId="49" fontId="3" fillId="0" borderId="32" xfId="0" applyNumberFormat="1" applyFont="1" applyFill="1" applyBorder="1" applyAlignment="1">
      <alignment horizontal="center" vertical="center" wrapText="1"/>
    </xf>
    <xf numFmtId="49" fontId="3" fillId="0" borderId="35" xfId="0" applyNumberFormat="1" applyFont="1" applyFill="1" applyBorder="1" applyAlignment="1">
      <alignment horizontal="center" vertical="center" wrapText="1"/>
    </xf>
    <xf numFmtId="49" fontId="3" fillId="0" borderId="40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7" xfId="0" applyNumberFormat="1" applyFont="1" applyFill="1" applyBorder="1" applyAlignment="1">
      <alignment horizontal="center" vertical="center" wrapText="1"/>
    </xf>
    <xf numFmtId="49" fontId="3" fillId="0" borderId="31" xfId="0" applyNumberFormat="1" applyFont="1" applyFill="1" applyBorder="1" applyAlignment="1">
      <alignment horizontal="center" vertical="center" wrapText="1"/>
    </xf>
    <xf numFmtId="49" fontId="3" fillId="0" borderId="27" xfId="0" applyNumberFormat="1" applyFont="1" applyFill="1" applyBorder="1" applyAlignment="1">
      <alignment horizontal="center" vertical="center" wrapText="1"/>
    </xf>
    <xf numFmtId="49" fontId="3" fillId="0" borderId="33" xfId="0" applyNumberFormat="1" applyFont="1" applyFill="1" applyBorder="1" applyAlignment="1">
      <alignment horizontal="center" vertical="center" wrapText="1"/>
    </xf>
    <xf numFmtId="49" fontId="3" fillId="3" borderId="1" xfId="0" applyNumberFormat="1" applyFont="1" applyFill="1" applyBorder="1" applyAlignment="1">
      <alignment horizontal="left" vertical="center" wrapText="1"/>
    </xf>
    <xf numFmtId="49" fontId="3" fillId="3" borderId="23" xfId="0" applyNumberFormat="1" applyFont="1" applyFill="1" applyBorder="1" applyAlignment="1">
      <alignment horizontal="center" vertical="center" wrapText="1"/>
    </xf>
    <xf numFmtId="49" fontId="3" fillId="3" borderId="24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Alignment="1">
      <alignment vertical="center" wrapText="1"/>
    </xf>
    <xf numFmtId="49" fontId="3" fillId="3" borderId="0" xfId="3" applyNumberFormat="1" applyFont="1" applyFill="1" applyBorder="1" applyAlignment="1">
      <alignment horizontal="left" vertical="center" wrapText="1"/>
    </xf>
    <xf numFmtId="49" fontId="3" fillId="3" borderId="26" xfId="3" applyNumberFormat="1" applyFont="1" applyFill="1" applyBorder="1" applyAlignment="1">
      <alignment horizontal="left" vertical="center" wrapText="1"/>
    </xf>
    <xf numFmtId="49" fontId="8" fillId="3" borderId="0" xfId="3" applyNumberFormat="1" applyFont="1" applyFill="1" applyAlignment="1">
      <alignment horizontal="left" vertical="center" wrapText="1"/>
    </xf>
    <xf numFmtId="49" fontId="3" fillId="3" borderId="0" xfId="3" applyNumberFormat="1" applyFont="1" applyFill="1" applyBorder="1" applyAlignment="1">
      <alignment horizontal="left" wrapText="1"/>
    </xf>
    <xf numFmtId="49" fontId="3" fillId="3" borderId="0" xfId="3" applyNumberFormat="1" applyFont="1" applyFill="1" applyAlignment="1">
      <alignment horizontal="left" wrapText="1"/>
    </xf>
    <xf numFmtId="49" fontId="7" fillId="3" borderId="0" xfId="3" applyNumberFormat="1" applyFont="1" applyFill="1" applyBorder="1" applyAlignment="1">
      <alignment horizontal="left" vertical="center" wrapText="1"/>
    </xf>
    <xf numFmtId="49" fontId="6" fillId="3" borderId="0" xfId="3" applyNumberFormat="1" applyFont="1" applyFill="1" applyBorder="1" applyAlignment="1">
      <alignment horizontal="left" vertical="center" wrapText="1"/>
    </xf>
    <xf numFmtId="49" fontId="3" fillId="3" borderId="43" xfId="3" applyNumberFormat="1" applyFont="1" applyFill="1" applyBorder="1" applyAlignment="1">
      <alignment horizontal="center" vertical="center" wrapText="1"/>
    </xf>
    <xf numFmtId="49" fontId="3" fillId="3" borderId="41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Border="1" applyAlignment="1">
      <alignment horizontal="center" vertical="center" wrapText="1"/>
    </xf>
    <xf numFmtId="49" fontId="3" fillId="3" borderId="6" xfId="3" applyNumberFormat="1" applyFont="1" applyFill="1" applyBorder="1" applyAlignment="1">
      <alignment horizontal="center" vertical="center" wrapText="1"/>
    </xf>
    <xf numFmtId="49" fontId="3" fillId="3" borderId="1" xfId="3" applyNumberFormat="1" applyFont="1" applyFill="1" applyBorder="1" applyAlignment="1">
      <alignment horizontal="center" vertical="center" wrapText="1"/>
    </xf>
    <xf numFmtId="49" fontId="3" fillId="3" borderId="17" xfId="3" applyNumberFormat="1" applyFont="1" applyFill="1" applyBorder="1" applyAlignment="1">
      <alignment horizontal="center" vertical="center" wrapText="1"/>
    </xf>
    <xf numFmtId="49" fontId="3" fillId="3" borderId="32" xfId="3" applyNumberFormat="1" applyFont="1" applyFill="1" applyBorder="1" applyAlignment="1">
      <alignment horizontal="center" vertical="center" wrapText="1"/>
    </xf>
    <xf numFmtId="49" fontId="3" fillId="3" borderId="35" xfId="3" applyNumberFormat="1" applyFont="1" applyFill="1" applyBorder="1" applyAlignment="1">
      <alignment horizontal="center" vertical="center" wrapText="1"/>
    </xf>
    <xf numFmtId="49" fontId="3" fillId="3" borderId="48" xfId="3" applyNumberFormat="1" applyFont="1" applyFill="1" applyBorder="1" applyAlignment="1">
      <alignment horizontal="center" vertical="center" wrapText="1"/>
    </xf>
    <xf numFmtId="49" fontId="3" fillId="3" borderId="27" xfId="3" applyNumberFormat="1" applyFont="1" applyFill="1" applyBorder="1" applyAlignment="1">
      <alignment horizontal="center" vertical="center" wrapText="1"/>
    </xf>
    <xf numFmtId="49" fontId="3" fillId="3" borderId="47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Alignment="1">
      <alignment horizontal="center" vertical="center" wrapText="1"/>
    </xf>
    <xf numFmtId="0" fontId="3" fillId="0" borderId="0" xfId="3" applyFont="1" applyAlignment="1">
      <alignment horizontal="left"/>
    </xf>
    <xf numFmtId="49" fontId="8" fillId="3" borderId="0" xfId="3" applyNumberFormat="1" applyFont="1" applyFill="1" applyBorder="1" applyAlignment="1">
      <alignment horizontal="left" vertical="center" wrapText="1"/>
    </xf>
    <xf numFmtId="49" fontId="3" fillId="3" borderId="2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Alignment="1">
      <alignment horizontal="left" vertical="center" wrapText="1"/>
    </xf>
    <xf numFmtId="49" fontId="3" fillId="3" borderId="49" xfId="3" applyNumberFormat="1" applyFont="1" applyFill="1" applyBorder="1" applyAlignment="1">
      <alignment horizontal="center" vertical="center" wrapText="1"/>
    </xf>
    <xf numFmtId="49" fontId="3" fillId="3" borderId="40" xfId="3" applyNumberFormat="1" applyFont="1" applyFill="1" applyBorder="1" applyAlignment="1">
      <alignment horizontal="center" vertical="center" wrapText="1"/>
    </xf>
    <xf numFmtId="49" fontId="3" fillId="3" borderId="31" xfId="3" applyNumberFormat="1" applyFont="1" applyFill="1" applyBorder="1" applyAlignment="1">
      <alignment horizontal="center" vertical="center" wrapText="1"/>
    </xf>
    <xf numFmtId="49" fontId="3" fillId="3" borderId="3" xfId="3" applyNumberFormat="1" applyFont="1" applyFill="1" applyBorder="1" applyAlignment="1">
      <alignment horizontal="center" vertical="center" wrapText="1"/>
    </xf>
    <xf numFmtId="49" fontId="3" fillId="3" borderId="18" xfId="3" applyNumberFormat="1" applyFont="1" applyFill="1" applyBorder="1" applyAlignment="1">
      <alignment horizontal="center" vertical="center" wrapText="1"/>
    </xf>
    <xf numFmtId="49" fontId="3" fillId="3" borderId="5" xfId="3" applyNumberFormat="1" applyFont="1" applyFill="1" applyBorder="1" applyAlignment="1">
      <alignment horizontal="center" vertical="center" wrapText="1"/>
    </xf>
    <xf numFmtId="49" fontId="3" fillId="3" borderId="26" xfId="3" applyNumberFormat="1" applyFont="1" applyFill="1" applyBorder="1" applyAlignment="1">
      <alignment horizontal="center" vertical="center" wrapText="1"/>
    </xf>
    <xf numFmtId="49" fontId="3" fillId="3" borderId="7" xfId="3" applyNumberFormat="1" applyFont="1" applyFill="1" applyBorder="1" applyAlignment="1">
      <alignment horizontal="center" vertical="center" wrapText="1"/>
    </xf>
    <xf numFmtId="49" fontId="3" fillId="3" borderId="34" xfId="3" applyNumberFormat="1" applyFont="1" applyFill="1" applyBorder="1" applyAlignment="1">
      <alignment horizontal="center" vertical="center" wrapText="1"/>
    </xf>
    <xf numFmtId="49" fontId="3" fillId="3" borderId="20" xfId="3" applyNumberFormat="1" applyFont="1" applyFill="1" applyBorder="1" applyAlignment="1">
      <alignment horizontal="center" vertical="center" wrapText="1"/>
    </xf>
    <xf numFmtId="49" fontId="3" fillId="3" borderId="33" xfId="3" applyNumberFormat="1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left"/>
    </xf>
    <xf numFmtId="0" fontId="3" fillId="2" borderId="4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16" xfId="0" applyFont="1" applyFill="1" applyBorder="1" applyAlignment="1">
      <alignment horizontal="center" vertical="center" wrapText="1"/>
    </xf>
    <xf numFmtId="14" fontId="3" fillId="2" borderId="43" xfId="2" applyFont="1" applyFill="1" applyBorder="1" applyAlignment="1">
      <alignment horizontal="center" vertical="center" wrapText="1"/>
    </xf>
    <xf numFmtId="14" fontId="3" fillId="2" borderId="0" xfId="2" applyFont="1" applyFill="1" applyBorder="1" applyAlignment="1">
      <alignment horizontal="center" vertical="center" wrapText="1"/>
    </xf>
    <xf numFmtId="14" fontId="3" fillId="2" borderId="1" xfId="2" applyFont="1" applyFill="1" applyBorder="1" applyAlignment="1">
      <alignment horizontal="center" vertical="center" wrapText="1"/>
    </xf>
    <xf numFmtId="167" fontId="7" fillId="2" borderId="0" xfId="2" applyNumberFormat="1" applyFont="1" applyFill="1" applyBorder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0" fontId="3" fillId="2" borderId="41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3" fillId="2" borderId="4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16" xfId="0" applyFont="1" applyFill="1" applyBorder="1" applyAlignment="1">
      <alignment horizontal="center" vertical="center"/>
    </xf>
    <xf numFmtId="0" fontId="3" fillId="2" borderId="43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43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/>
    </xf>
    <xf numFmtId="0" fontId="3" fillId="2" borderId="41" xfId="0" applyFont="1" applyFill="1" applyBorder="1" applyAlignment="1">
      <alignment horizontal="center" vertical="center"/>
    </xf>
    <xf numFmtId="0" fontId="3" fillId="2" borderId="17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14" fontId="3" fillId="2" borderId="44" xfId="2" applyFont="1" applyFill="1" applyBorder="1" applyAlignment="1">
      <alignment horizontal="center" vertical="center"/>
    </xf>
    <xf numFmtId="14" fontId="3" fillId="2" borderId="41" xfId="2" applyFont="1" applyFill="1" applyBorder="1" applyAlignment="1">
      <alignment horizontal="center" vertical="center"/>
    </xf>
    <xf numFmtId="14" fontId="3" fillId="2" borderId="5" xfId="2" applyFont="1" applyFill="1" applyBorder="1" applyAlignment="1">
      <alignment horizontal="center" vertical="center"/>
    </xf>
    <xf numFmtId="14" fontId="3" fillId="2" borderId="6" xfId="2" applyFont="1" applyFill="1" applyBorder="1" applyAlignment="1">
      <alignment horizontal="center" vertical="center"/>
    </xf>
    <xf numFmtId="14" fontId="3" fillId="2" borderId="16" xfId="2" applyFont="1" applyFill="1" applyBorder="1" applyAlignment="1">
      <alignment horizontal="center" vertical="center"/>
    </xf>
    <xf numFmtId="14" fontId="3" fillId="2" borderId="17" xfId="2" applyFont="1" applyFill="1" applyBorder="1" applyAlignment="1">
      <alignment horizontal="center" vertical="center"/>
    </xf>
    <xf numFmtId="14" fontId="3" fillId="2" borderId="44" xfId="2" applyFont="1" applyFill="1" applyBorder="1" applyAlignment="1">
      <alignment horizontal="center" vertical="center" wrapText="1"/>
    </xf>
    <xf numFmtId="14" fontId="3" fillId="2" borderId="5" xfId="2" applyFont="1" applyFill="1" applyBorder="1" applyAlignment="1">
      <alignment horizontal="center" vertical="center" wrapText="1"/>
    </xf>
    <xf numFmtId="14" fontId="3" fillId="2" borderId="16" xfId="2" applyFont="1" applyFill="1" applyBorder="1" applyAlignment="1">
      <alignment horizontal="center" vertical="center" wrapText="1"/>
    </xf>
    <xf numFmtId="49" fontId="3" fillId="2" borderId="43" xfId="2" applyNumberFormat="1" applyFont="1" applyFill="1" applyBorder="1" applyAlignment="1">
      <alignment horizontal="center" vertical="center" wrapText="1"/>
    </xf>
    <xf numFmtId="49" fontId="3" fillId="2" borderId="41" xfId="2" applyNumberFormat="1" applyFont="1" applyFill="1" applyBorder="1" applyAlignment="1">
      <alignment horizontal="center" vertical="center" wrapText="1"/>
    </xf>
    <xf numFmtId="49" fontId="3" fillId="2" borderId="0" xfId="2" applyNumberFormat="1" applyFont="1" applyFill="1" applyBorder="1" applyAlignment="1">
      <alignment horizontal="center" vertical="center" wrapText="1"/>
    </xf>
    <xf numFmtId="49" fontId="3" fillId="2" borderId="6" xfId="2" applyNumberFormat="1" applyFont="1" applyFill="1" applyBorder="1" applyAlignment="1">
      <alignment horizontal="center" vertical="center" wrapText="1"/>
    </xf>
    <xf numFmtId="49" fontId="3" fillId="2" borderId="1" xfId="2" applyNumberFormat="1" applyFont="1" applyFill="1" applyBorder="1" applyAlignment="1">
      <alignment horizontal="center" vertical="center" wrapText="1"/>
    </xf>
    <xf numFmtId="49" fontId="3" fillId="2" borderId="17" xfId="2" applyNumberFormat="1" applyFont="1" applyFill="1" applyBorder="1" applyAlignment="1">
      <alignment horizontal="center" vertical="center" wrapText="1"/>
    </xf>
    <xf numFmtId="49" fontId="3" fillId="2" borderId="44" xfId="2" applyNumberFormat="1" applyFont="1" applyFill="1" applyBorder="1" applyAlignment="1">
      <alignment horizontal="center" vertical="center" wrapText="1"/>
    </xf>
    <xf numFmtId="49" fontId="3" fillId="2" borderId="5" xfId="2" applyNumberFormat="1" applyFont="1" applyFill="1" applyBorder="1" applyAlignment="1">
      <alignment horizontal="center" vertical="center" wrapText="1"/>
    </xf>
    <xf numFmtId="49" fontId="3" fillId="2" borderId="16" xfId="2" applyNumberFormat="1" applyFont="1" applyFill="1" applyBorder="1" applyAlignment="1">
      <alignment horizontal="center" vertical="center" wrapText="1"/>
    </xf>
    <xf numFmtId="14" fontId="3" fillId="0" borderId="5" xfId="2" applyFont="1" applyFill="1" applyBorder="1" applyAlignment="1">
      <alignment horizontal="center" vertical="center"/>
    </xf>
    <xf numFmtId="14" fontId="3" fillId="0" borderId="6" xfId="2" applyFont="1" applyFill="1" applyBorder="1" applyAlignment="1">
      <alignment horizontal="center" vertical="center"/>
    </xf>
    <xf numFmtId="14" fontId="3" fillId="0" borderId="16" xfId="2" applyFont="1" applyFill="1" applyBorder="1" applyAlignment="1">
      <alignment horizontal="center" vertical="center"/>
    </xf>
    <xf numFmtId="14" fontId="3" fillId="0" borderId="17" xfId="2" applyFont="1" applyFill="1" applyBorder="1" applyAlignment="1">
      <alignment horizontal="center" vertical="center"/>
    </xf>
    <xf numFmtId="14" fontId="3" fillId="2" borderId="42" xfId="2" applyFont="1" applyFill="1" applyBorder="1" applyAlignment="1">
      <alignment horizontal="center"/>
    </xf>
    <xf numFmtId="14" fontId="3" fillId="2" borderId="22" xfId="2" applyFont="1" applyFill="1" applyBorder="1" applyAlignment="1">
      <alignment horizontal="center"/>
    </xf>
    <xf numFmtId="14" fontId="3" fillId="2" borderId="29" xfId="2" applyFont="1" applyFill="1" applyBorder="1" applyAlignment="1">
      <alignment horizontal="center"/>
    </xf>
    <xf numFmtId="14" fontId="12" fillId="0" borderId="5" xfId="2" applyFont="1" applyFill="1" applyBorder="1" applyAlignment="1">
      <alignment horizontal="center" vertical="center"/>
    </xf>
    <xf numFmtId="14" fontId="12" fillId="0" borderId="6" xfId="2" applyFont="1" applyFill="1" applyBorder="1" applyAlignment="1">
      <alignment horizontal="center" vertical="center"/>
    </xf>
    <xf numFmtId="14" fontId="12" fillId="0" borderId="16" xfId="2" applyFont="1" applyFill="1" applyBorder="1" applyAlignment="1">
      <alignment horizontal="center" vertical="center"/>
    </xf>
    <xf numFmtId="14" fontId="12" fillId="0" borderId="17" xfId="2" applyFont="1" applyFill="1" applyBorder="1" applyAlignment="1">
      <alignment horizontal="center" vertical="center"/>
    </xf>
    <xf numFmtId="14" fontId="12" fillId="0" borderId="5" xfId="2" applyFont="1" applyFill="1" applyBorder="1" applyAlignment="1">
      <alignment horizontal="center" vertical="center" wrapText="1"/>
    </xf>
    <xf numFmtId="14" fontId="12" fillId="0" borderId="6" xfId="2" applyFont="1" applyFill="1" applyBorder="1" applyAlignment="1">
      <alignment horizontal="center" vertical="center" wrapText="1"/>
    </xf>
    <xf numFmtId="14" fontId="12" fillId="0" borderId="16" xfId="2" applyFont="1" applyFill="1" applyBorder="1" applyAlignment="1">
      <alignment horizontal="center" vertical="center" wrapText="1"/>
    </xf>
    <xf numFmtId="14" fontId="12" fillId="0" borderId="17" xfId="2" applyFont="1" applyFill="1" applyBorder="1" applyAlignment="1">
      <alignment horizontal="center" vertical="center" wrapText="1"/>
    </xf>
    <xf numFmtId="14" fontId="3" fillId="0" borderId="44" xfId="2" applyFont="1" applyFill="1" applyBorder="1" applyAlignment="1">
      <alignment horizontal="center" vertical="center"/>
    </xf>
    <xf numFmtId="14" fontId="3" fillId="0" borderId="41" xfId="2" applyFont="1" applyFill="1" applyBorder="1" applyAlignment="1">
      <alignment horizontal="center" vertical="center"/>
    </xf>
    <xf numFmtId="14" fontId="3" fillId="2" borderId="16" xfId="2" applyFont="1" applyFill="1" applyBorder="1" applyAlignment="1">
      <alignment horizontal="center"/>
    </xf>
    <xf numFmtId="14" fontId="3" fillId="2" borderId="1" xfId="2" applyFont="1" applyFill="1" applyBorder="1" applyAlignment="1">
      <alignment horizontal="center"/>
    </xf>
    <xf numFmtId="14" fontId="3" fillId="2" borderId="6" xfId="2" applyFont="1" applyFill="1" applyBorder="1" applyAlignment="1">
      <alignment horizontal="center" vertical="center" wrapText="1"/>
    </xf>
    <xf numFmtId="14" fontId="3" fillId="2" borderId="17" xfId="2" applyFont="1" applyFill="1" applyBorder="1" applyAlignment="1">
      <alignment horizontal="center" vertical="center" wrapText="1"/>
    </xf>
    <xf numFmtId="14" fontId="3" fillId="0" borderId="42" xfId="2" applyFont="1" applyFill="1" applyBorder="1" applyAlignment="1">
      <alignment horizontal="center" vertical="center"/>
    </xf>
    <xf numFmtId="14" fontId="3" fillId="0" borderId="22" xfId="2" applyFont="1" applyFill="1" applyBorder="1" applyAlignment="1">
      <alignment horizontal="center" vertical="center"/>
    </xf>
    <xf numFmtId="14" fontId="3" fillId="0" borderId="29" xfId="2" applyFont="1" applyFill="1" applyBorder="1" applyAlignment="1">
      <alignment horizontal="center" vertical="center"/>
    </xf>
    <xf numFmtId="14" fontId="3" fillId="0" borderId="42" xfId="2" applyFont="1" applyFill="1" applyBorder="1" applyAlignment="1">
      <alignment horizontal="center"/>
    </xf>
    <xf numFmtId="14" fontId="3" fillId="0" borderId="22" xfId="2" applyFont="1" applyFill="1" applyBorder="1" applyAlignment="1">
      <alignment horizontal="center"/>
    </xf>
    <xf numFmtId="49" fontId="3" fillId="3" borderId="6" xfId="3" applyNumberFormat="1" applyFont="1" applyFill="1" applyBorder="1" applyAlignment="1">
      <alignment horizontal="left" vertical="center" wrapText="1"/>
    </xf>
    <xf numFmtId="165" fontId="3" fillId="3" borderId="0" xfId="3" applyNumberFormat="1" applyFont="1" applyFill="1" applyBorder="1" applyAlignment="1">
      <alignment horizontal="left" vertical="center" wrapText="1"/>
    </xf>
    <xf numFmtId="167" fontId="8" fillId="3" borderId="0" xfId="3" applyNumberFormat="1" applyFont="1" applyFill="1" applyBorder="1" applyAlignment="1">
      <alignment horizontal="left" vertical="center" wrapText="1"/>
    </xf>
    <xf numFmtId="49" fontId="3" fillId="3" borderId="12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Border="1" applyAlignment="1">
      <alignment horizontal="right" vertical="center" wrapText="1"/>
    </xf>
    <xf numFmtId="49" fontId="3" fillId="3" borderId="44" xfId="3" applyNumberFormat="1" applyFont="1" applyFill="1" applyBorder="1" applyAlignment="1">
      <alignment horizontal="center" vertical="center" wrapText="1"/>
    </xf>
    <xf numFmtId="49" fontId="3" fillId="3" borderId="46" xfId="3" applyNumberFormat="1" applyFont="1" applyFill="1" applyBorder="1" applyAlignment="1">
      <alignment horizontal="center" vertical="center" wrapText="1"/>
    </xf>
  </cellXfs>
  <cellStyles count="35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Hyperlink" xfId="8" builtinId="8"/>
    <cellStyle name="Hyperlink 2" xfId="31"/>
    <cellStyle name="Hyperlink_Inhalt" xfId="34"/>
    <cellStyle name="Normal_Textes" xfId="1"/>
    <cellStyle name="Standard" xfId="0" builtinId="0"/>
    <cellStyle name="Standard 2" xfId="3"/>
    <cellStyle name="Standard 2 2" xfId="5"/>
    <cellStyle name="Standard 3" xfId="27"/>
    <cellStyle name="Standard 4" xfId="4"/>
    <cellStyle name="Standard 5" xfId="30"/>
    <cellStyle name="Standard_DECKBLATTneu" xfId="6"/>
    <cellStyle name="Standard_FS3_R4.1_Mai2007r" xfId="7"/>
    <cellStyle name="Standard_Inhalt" xfId="32"/>
    <cellStyle name="Standard_Inhalt_1" xfId="33"/>
    <cellStyle name="Standard_SCHW911" xfId="2"/>
    <cellStyle name="Standard_Tabelle1" xfId="28"/>
    <cellStyle name="Standard_Vorbemerkungen" xfId="29"/>
  </cellStyles>
  <dxfs count="7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120015</xdr:rowOff>
    </xdr:from>
    <xdr:to>
      <xdr:col>4</xdr:col>
      <xdr:colOff>609450</xdr:colOff>
      <xdr:row>37</xdr:row>
      <xdr:rowOff>24615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34840"/>
          <a:ext cx="2866875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742950</xdr:colOff>
          <xdr:row>0</xdr:row>
          <xdr:rowOff>66675</xdr:rowOff>
        </xdr:from>
        <xdr:to>
          <xdr:col>7</xdr:col>
          <xdr:colOff>2400300</xdr:colOff>
          <xdr:row>0</xdr:row>
          <xdr:rowOff>514350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63500</xdr:colOff>
      <xdr:row>19</xdr:row>
      <xdr:rowOff>114300</xdr:rowOff>
    </xdr:from>
    <xdr:to>
      <xdr:col>4</xdr:col>
      <xdr:colOff>626600</xdr:colOff>
      <xdr:row>37</xdr:row>
      <xdr:rowOff>29700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29125"/>
          <a:ext cx="2877675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45720</xdr:rowOff>
    </xdr:from>
    <xdr:to>
      <xdr:col>6</xdr:col>
      <xdr:colOff>716280</xdr:colOff>
      <xdr:row>54</xdr:row>
      <xdr:rowOff>45720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45720"/>
          <a:ext cx="5760720" cy="9052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361950</xdr:colOff>
          <xdr:row>8</xdr:row>
          <xdr:rowOff>104775</xdr:rowOff>
        </xdr:from>
        <xdr:to>
          <xdr:col>4</xdr:col>
          <xdr:colOff>590550</xdr:colOff>
          <xdr:row>37</xdr:row>
          <xdr:rowOff>47625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8</xdr:row>
          <xdr:rowOff>85725</xdr:rowOff>
        </xdr:from>
        <xdr:to>
          <xdr:col>9</xdr:col>
          <xdr:colOff>523875</xdr:colOff>
          <xdr:row>37</xdr:row>
          <xdr:rowOff>19050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style="227" customWidth="1"/>
    <col min="2" max="6" width="11.42578125" style="227"/>
    <col min="7" max="7" width="9.85546875" style="227" customWidth="1"/>
    <col min="8" max="8" width="38" style="227" customWidth="1"/>
    <col min="9" max="256" width="11.42578125" style="227"/>
    <col min="257" max="257" width="6.7109375" style="227" customWidth="1"/>
    <col min="258" max="262" width="11.42578125" style="227"/>
    <col min="263" max="263" width="9.85546875" style="227" customWidth="1"/>
    <col min="264" max="264" width="38" style="227" customWidth="1"/>
    <col min="265" max="512" width="11.42578125" style="227"/>
    <col min="513" max="513" width="6.7109375" style="227" customWidth="1"/>
    <col min="514" max="518" width="11.42578125" style="227"/>
    <col min="519" max="519" width="9.85546875" style="227" customWidth="1"/>
    <col min="520" max="520" width="38" style="227" customWidth="1"/>
    <col min="521" max="768" width="11.42578125" style="227"/>
    <col min="769" max="769" width="6.7109375" style="227" customWidth="1"/>
    <col min="770" max="774" width="11.42578125" style="227"/>
    <col min="775" max="775" width="9.85546875" style="227" customWidth="1"/>
    <col min="776" max="776" width="38" style="227" customWidth="1"/>
    <col min="777" max="1024" width="11.42578125" style="227"/>
    <col min="1025" max="1025" width="6.7109375" style="227" customWidth="1"/>
    <col min="1026" max="1030" width="11.42578125" style="227"/>
    <col min="1031" max="1031" width="9.85546875" style="227" customWidth="1"/>
    <col min="1032" max="1032" width="38" style="227" customWidth="1"/>
    <col min="1033" max="1280" width="11.42578125" style="227"/>
    <col min="1281" max="1281" width="6.7109375" style="227" customWidth="1"/>
    <col min="1282" max="1286" width="11.42578125" style="227"/>
    <col min="1287" max="1287" width="9.85546875" style="227" customWidth="1"/>
    <col min="1288" max="1288" width="38" style="227" customWidth="1"/>
    <col min="1289" max="1536" width="11.42578125" style="227"/>
    <col min="1537" max="1537" width="6.7109375" style="227" customWidth="1"/>
    <col min="1538" max="1542" width="11.42578125" style="227"/>
    <col min="1543" max="1543" width="9.85546875" style="227" customWidth="1"/>
    <col min="1544" max="1544" width="38" style="227" customWidth="1"/>
    <col min="1545" max="1792" width="11.42578125" style="227"/>
    <col min="1793" max="1793" width="6.7109375" style="227" customWidth="1"/>
    <col min="1794" max="1798" width="11.42578125" style="227"/>
    <col min="1799" max="1799" width="9.85546875" style="227" customWidth="1"/>
    <col min="1800" max="1800" width="38" style="227" customWidth="1"/>
    <col min="1801" max="2048" width="11.42578125" style="227"/>
    <col min="2049" max="2049" width="6.7109375" style="227" customWidth="1"/>
    <col min="2050" max="2054" width="11.42578125" style="227"/>
    <col min="2055" max="2055" width="9.85546875" style="227" customWidth="1"/>
    <col min="2056" max="2056" width="38" style="227" customWidth="1"/>
    <col min="2057" max="2304" width="11.42578125" style="227"/>
    <col min="2305" max="2305" width="6.7109375" style="227" customWidth="1"/>
    <col min="2306" max="2310" width="11.42578125" style="227"/>
    <col min="2311" max="2311" width="9.85546875" style="227" customWidth="1"/>
    <col min="2312" max="2312" width="38" style="227" customWidth="1"/>
    <col min="2313" max="2560" width="11.42578125" style="227"/>
    <col min="2561" max="2561" width="6.7109375" style="227" customWidth="1"/>
    <col min="2562" max="2566" width="11.42578125" style="227"/>
    <col min="2567" max="2567" width="9.85546875" style="227" customWidth="1"/>
    <col min="2568" max="2568" width="38" style="227" customWidth="1"/>
    <col min="2569" max="2816" width="11.42578125" style="227"/>
    <col min="2817" max="2817" width="6.7109375" style="227" customWidth="1"/>
    <col min="2818" max="2822" width="11.42578125" style="227"/>
    <col min="2823" max="2823" width="9.85546875" style="227" customWidth="1"/>
    <col min="2824" max="2824" width="38" style="227" customWidth="1"/>
    <col min="2825" max="3072" width="11.42578125" style="227"/>
    <col min="3073" max="3073" width="6.7109375" style="227" customWidth="1"/>
    <col min="3074" max="3078" width="11.42578125" style="227"/>
    <col min="3079" max="3079" width="9.85546875" style="227" customWidth="1"/>
    <col min="3080" max="3080" width="38" style="227" customWidth="1"/>
    <col min="3081" max="3328" width="11.42578125" style="227"/>
    <col min="3329" max="3329" width="6.7109375" style="227" customWidth="1"/>
    <col min="3330" max="3334" width="11.42578125" style="227"/>
    <col min="3335" max="3335" width="9.85546875" style="227" customWidth="1"/>
    <col min="3336" max="3336" width="38" style="227" customWidth="1"/>
    <col min="3337" max="3584" width="11.42578125" style="227"/>
    <col min="3585" max="3585" width="6.7109375" style="227" customWidth="1"/>
    <col min="3586" max="3590" width="11.42578125" style="227"/>
    <col min="3591" max="3591" width="9.85546875" style="227" customWidth="1"/>
    <col min="3592" max="3592" width="38" style="227" customWidth="1"/>
    <col min="3593" max="3840" width="11.42578125" style="227"/>
    <col min="3841" max="3841" width="6.7109375" style="227" customWidth="1"/>
    <col min="3842" max="3846" width="11.42578125" style="227"/>
    <col min="3847" max="3847" width="9.85546875" style="227" customWidth="1"/>
    <col min="3848" max="3848" width="38" style="227" customWidth="1"/>
    <col min="3849" max="4096" width="11.42578125" style="227"/>
    <col min="4097" max="4097" width="6.7109375" style="227" customWidth="1"/>
    <col min="4098" max="4102" width="11.42578125" style="227"/>
    <col min="4103" max="4103" width="9.85546875" style="227" customWidth="1"/>
    <col min="4104" max="4104" width="38" style="227" customWidth="1"/>
    <col min="4105" max="4352" width="11.42578125" style="227"/>
    <col min="4353" max="4353" width="6.7109375" style="227" customWidth="1"/>
    <col min="4354" max="4358" width="11.42578125" style="227"/>
    <col min="4359" max="4359" width="9.85546875" style="227" customWidth="1"/>
    <col min="4360" max="4360" width="38" style="227" customWidth="1"/>
    <col min="4361" max="4608" width="11.42578125" style="227"/>
    <col min="4609" max="4609" width="6.7109375" style="227" customWidth="1"/>
    <col min="4610" max="4614" width="11.42578125" style="227"/>
    <col min="4615" max="4615" width="9.85546875" style="227" customWidth="1"/>
    <col min="4616" max="4616" width="38" style="227" customWidth="1"/>
    <col min="4617" max="4864" width="11.42578125" style="227"/>
    <col min="4865" max="4865" width="6.7109375" style="227" customWidth="1"/>
    <col min="4866" max="4870" width="11.42578125" style="227"/>
    <col min="4871" max="4871" width="9.85546875" style="227" customWidth="1"/>
    <col min="4872" max="4872" width="38" style="227" customWidth="1"/>
    <col min="4873" max="5120" width="11.42578125" style="227"/>
    <col min="5121" max="5121" width="6.7109375" style="227" customWidth="1"/>
    <col min="5122" max="5126" width="11.42578125" style="227"/>
    <col min="5127" max="5127" width="9.85546875" style="227" customWidth="1"/>
    <col min="5128" max="5128" width="38" style="227" customWidth="1"/>
    <col min="5129" max="5376" width="11.42578125" style="227"/>
    <col min="5377" max="5377" width="6.7109375" style="227" customWidth="1"/>
    <col min="5378" max="5382" width="11.42578125" style="227"/>
    <col min="5383" max="5383" width="9.85546875" style="227" customWidth="1"/>
    <col min="5384" max="5384" width="38" style="227" customWidth="1"/>
    <col min="5385" max="5632" width="11.42578125" style="227"/>
    <col min="5633" max="5633" width="6.7109375" style="227" customWidth="1"/>
    <col min="5634" max="5638" width="11.42578125" style="227"/>
    <col min="5639" max="5639" width="9.85546875" style="227" customWidth="1"/>
    <col min="5640" max="5640" width="38" style="227" customWidth="1"/>
    <col min="5641" max="5888" width="11.42578125" style="227"/>
    <col min="5889" max="5889" width="6.7109375" style="227" customWidth="1"/>
    <col min="5890" max="5894" width="11.42578125" style="227"/>
    <col min="5895" max="5895" width="9.85546875" style="227" customWidth="1"/>
    <col min="5896" max="5896" width="38" style="227" customWidth="1"/>
    <col min="5897" max="6144" width="11.42578125" style="227"/>
    <col min="6145" max="6145" width="6.7109375" style="227" customWidth="1"/>
    <col min="6146" max="6150" width="11.42578125" style="227"/>
    <col min="6151" max="6151" width="9.85546875" style="227" customWidth="1"/>
    <col min="6152" max="6152" width="38" style="227" customWidth="1"/>
    <col min="6153" max="6400" width="11.42578125" style="227"/>
    <col min="6401" max="6401" width="6.7109375" style="227" customWidth="1"/>
    <col min="6402" max="6406" width="11.42578125" style="227"/>
    <col min="6407" max="6407" width="9.85546875" style="227" customWidth="1"/>
    <col min="6408" max="6408" width="38" style="227" customWidth="1"/>
    <col min="6409" max="6656" width="11.42578125" style="227"/>
    <col min="6657" max="6657" width="6.7109375" style="227" customWidth="1"/>
    <col min="6658" max="6662" width="11.42578125" style="227"/>
    <col min="6663" max="6663" width="9.85546875" style="227" customWidth="1"/>
    <col min="6664" max="6664" width="38" style="227" customWidth="1"/>
    <col min="6665" max="6912" width="11.42578125" style="227"/>
    <col min="6913" max="6913" width="6.7109375" style="227" customWidth="1"/>
    <col min="6914" max="6918" width="11.42578125" style="227"/>
    <col min="6919" max="6919" width="9.85546875" style="227" customWidth="1"/>
    <col min="6920" max="6920" width="38" style="227" customWidth="1"/>
    <col min="6921" max="7168" width="11.42578125" style="227"/>
    <col min="7169" max="7169" width="6.7109375" style="227" customWidth="1"/>
    <col min="7170" max="7174" width="11.42578125" style="227"/>
    <col min="7175" max="7175" width="9.85546875" style="227" customWidth="1"/>
    <col min="7176" max="7176" width="38" style="227" customWidth="1"/>
    <col min="7177" max="7424" width="11.42578125" style="227"/>
    <col min="7425" max="7425" width="6.7109375" style="227" customWidth="1"/>
    <col min="7426" max="7430" width="11.42578125" style="227"/>
    <col min="7431" max="7431" width="9.85546875" style="227" customWidth="1"/>
    <col min="7432" max="7432" width="38" style="227" customWidth="1"/>
    <col min="7433" max="7680" width="11.42578125" style="227"/>
    <col min="7681" max="7681" width="6.7109375" style="227" customWidth="1"/>
    <col min="7682" max="7686" width="11.42578125" style="227"/>
    <col min="7687" max="7687" width="9.85546875" style="227" customWidth="1"/>
    <col min="7688" max="7688" width="38" style="227" customWidth="1"/>
    <col min="7689" max="7936" width="11.42578125" style="227"/>
    <col min="7937" max="7937" width="6.7109375" style="227" customWidth="1"/>
    <col min="7938" max="7942" width="11.42578125" style="227"/>
    <col min="7943" max="7943" width="9.85546875" style="227" customWidth="1"/>
    <col min="7944" max="7944" width="38" style="227" customWidth="1"/>
    <col min="7945" max="8192" width="11.42578125" style="227"/>
    <col min="8193" max="8193" width="6.7109375" style="227" customWidth="1"/>
    <col min="8194" max="8198" width="11.42578125" style="227"/>
    <col min="8199" max="8199" width="9.85546875" style="227" customWidth="1"/>
    <col min="8200" max="8200" width="38" style="227" customWidth="1"/>
    <col min="8201" max="8448" width="11.42578125" style="227"/>
    <col min="8449" max="8449" width="6.7109375" style="227" customWidth="1"/>
    <col min="8450" max="8454" width="11.42578125" style="227"/>
    <col min="8455" max="8455" width="9.85546875" style="227" customWidth="1"/>
    <col min="8456" max="8456" width="38" style="227" customWidth="1"/>
    <col min="8457" max="8704" width="11.42578125" style="227"/>
    <col min="8705" max="8705" width="6.7109375" style="227" customWidth="1"/>
    <col min="8706" max="8710" width="11.42578125" style="227"/>
    <col min="8711" max="8711" width="9.85546875" style="227" customWidth="1"/>
    <col min="8712" max="8712" width="38" style="227" customWidth="1"/>
    <col min="8713" max="8960" width="11.42578125" style="227"/>
    <col min="8961" max="8961" width="6.7109375" style="227" customWidth="1"/>
    <col min="8962" max="8966" width="11.42578125" style="227"/>
    <col min="8967" max="8967" width="9.85546875" style="227" customWidth="1"/>
    <col min="8968" max="8968" width="38" style="227" customWidth="1"/>
    <col min="8969" max="9216" width="11.42578125" style="227"/>
    <col min="9217" max="9217" width="6.7109375" style="227" customWidth="1"/>
    <col min="9218" max="9222" width="11.42578125" style="227"/>
    <col min="9223" max="9223" width="9.85546875" style="227" customWidth="1"/>
    <col min="9224" max="9224" width="38" style="227" customWidth="1"/>
    <col min="9225" max="9472" width="11.42578125" style="227"/>
    <col min="9473" max="9473" width="6.7109375" style="227" customWidth="1"/>
    <col min="9474" max="9478" width="11.42578125" style="227"/>
    <col min="9479" max="9479" width="9.85546875" style="227" customWidth="1"/>
    <col min="9480" max="9480" width="38" style="227" customWidth="1"/>
    <col min="9481" max="9728" width="11.42578125" style="227"/>
    <col min="9729" max="9729" width="6.7109375" style="227" customWidth="1"/>
    <col min="9730" max="9734" width="11.42578125" style="227"/>
    <col min="9735" max="9735" width="9.85546875" style="227" customWidth="1"/>
    <col min="9736" max="9736" width="38" style="227" customWidth="1"/>
    <col min="9737" max="9984" width="11.42578125" style="227"/>
    <col min="9985" max="9985" width="6.7109375" style="227" customWidth="1"/>
    <col min="9986" max="9990" width="11.42578125" style="227"/>
    <col min="9991" max="9991" width="9.85546875" style="227" customWidth="1"/>
    <col min="9992" max="9992" width="38" style="227" customWidth="1"/>
    <col min="9993" max="10240" width="11.42578125" style="227"/>
    <col min="10241" max="10241" width="6.7109375" style="227" customWidth="1"/>
    <col min="10242" max="10246" width="11.42578125" style="227"/>
    <col min="10247" max="10247" width="9.85546875" style="227" customWidth="1"/>
    <col min="10248" max="10248" width="38" style="227" customWidth="1"/>
    <col min="10249" max="10496" width="11.42578125" style="227"/>
    <col min="10497" max="10497" width="6.7109375" style="227" customWidth="1"/>
    <col min="10498" max="10502" width="11.42578125" style="227"/>
    <col min="10503" max="10503" width="9.85546875" style="227" customWidth="1"/>
    <col min="10504" max="10504" width="38" style="227" customWidth="1"/>
    <col min="10505" max="10752" width="11.42578125" style="227"/>
    <col min="10753" max="10753" width="6.7109375" style="227" customWidth="1"/>
    <col min="10754" max="10758" width="11.42578125" style="227"/>
    <col min="10759" max="10759" width="9.85546875" style="227" customWidth="1"/>
    <col min="10760" max="10760" width="38" style="227" customWidth="1"/>
    <col min="10761" max="11008" width="11.42578125" style="227"/>
    <col min="11009" max="11009" width="6.7109375" style="227" customWidth="1"/>
    <col min="11010" max="11014" width="11.42578125" style="227"/>
    <col min="11015" max="11015" width="9.85546875" style="227" customWidth="1"/>
    <col min="11016" max="11016" width="38" style="227" customWidth="1"/>
    <col min="11017" max="11264" width="11.42578125" style="227"/>
    <col min="11265" max="11265" width="6.7109375" style="227" customWidth="1"/>
    <col min="11266" max="11270" width="11.42578125" style="227"/>
    <col min="11271" max="11271" width="9.85546875" style="227" customWidth="1"/>
    <col min="11272" max="11272" width="38" style="227" customWidth="1"/>
    <col min="11273" max="11520" width="11.42578125" style="227"/>
    <col min="11521" max="11521" width="6.7109375" style="227" customWidth="1"/>
    <col min="11522" max="11526" width="11.42578125" style="227"/>
    <col min="11527" max="11527" width="9.85546875" style="227" customWidth="1"/>
    <col min="11528" max="11528" width="38" style="227" customWidth="1"/>
    <col min="11529" max="11776" width="11.42578125" style="227"/>
    <col min="11777" max="11777" width="6.7109375" style="227" customWidth="1"/>
    <col min="11778" max="11782" width="11.42578125" style="227"/>
    <col min="11783" max="11783" width="9.85546875" style="227" customWidth="1"/>
    <col min="11784" max="11784" width="38" style="227" customWidth="1"/>
    <col min="11785" max="12032" width="11.42578125" style="227"/>
    <col min="12033" max="12033" width="6.7109375" style="227" customWidth="1"/>
    <col min="12034" max="12038" width="11.42578125" style="227"/>
    <col min="12039" max="12039" width="9.85546875" style="227" customWidth="1"/>
    <col min="12040" max="12040" width="38" style="227" customWidth="1"/>
    <col min="12041" max="12288" width="11.42578125" style="227"/>
    <col min="12289" max="12289" width="6.7109375" style="227" customWidth="1"/>
    <col min="12290" max="12294" width="11.42578125" style="227"/>
    <col min="12295" max="12295" width="9.85546875" style="227" customWidth="1"/>
    <col min="12296" max="12296" width="38" style="227" customWidth="1"/>
    <col min="12297" max="12544" width="11.42578125" style="227"/>
    <col min="12545" max="12545" width="6.7109375" style="227" customWidth="1"/>
    <col min="12546" max="12550" width="11.42578125" style="227"/>
    <col min="12551" max="12551" width="9.85546875" style="227" customWidth="1"/>
    <col min="12552" max="12552" width="38" style="227" customWidth="1"/>
    <col min="12553" max="12800" width="11.42578125" style="227"/>
    <col min="12801" max="12801" width="6.7109375" style="227" customWidth="1"/>
    <col min="12802" max="12806" width="11.42578125" style="227"/>
    <col min="12807" max="12807" width="9.85546875" style="227" customWidth="1"/>
    <col min="12808" max="12808" width="38" style="227" customWidth="1"/>
    <col min="12809" max="13056" width="11.42578125" style="227"/>
    <col min="13057" max="13057" width="6.7109375" style="227" customWidth="1"/>
    <col min="13058" max="13062" width="11.42578125" style="227"/>
    <col min="13063" max="13063" width="9.85546875" style="227" customWidth="1"/>
    <col min="13064" max="13064" width="38" style="227" customWidth="1"/>
    <col min="13065" max="13312" width="11.42578125" style="227"/>
    <col min="13313" max="13313" width="6.7109375" style="227" customWidth="1"/>
    <col min="13314" max="13318" width="11.42578125" style="227"/>
    <col min="13319" max="13319" width="9.85546875" style="227" customWidth="1"/>
    <col min="13320" max="13320" width="38" style="227" customWidth="1"/>
    <col min="13321" max="13568" width="11.42578125" style="227"/>
    <col min="13569" max="13569" width="6.7109375" style="227" customWidth="1"/>
    <col min="13570" max="13574" width="11.42578125" style="227"/>
    <col min="13575" max="13575" width="9.85546875" style="227" customWidth="1"/>
    <col min="13576" max="13576" width="38" style="227" customWidth="1"/>
    <col min="13577" max="13824" width="11.42578125" style="227"/>
    <col min="13825" max="13825" width="6.7109375" style="227" customWidth="1"/>
    <col min="13826" max="13830" width="11.42578125" style="227"/>
    <col min="13831" max="13831" width="9.85546875" style="227" customWidth="1"/>
    <col min="13832" max="13832" width="38" style="227" customWidth="1"/>
    <col min="13833" max="14080" width="11.42578125" style="227"/>
    <col min="14081" max="14081" width="6.7109375" style="227" customWidth="1"/>
    <col min="14082" max="14086" width="11.42578125" style="227"/>
    <col min="14087" max="14087" width="9.85546875" style="227" customWidth="1"/>
    <col min="14088" max="14088" width="38" style="227" customWidth="1"/>
    <col min="14089" max="14336" width="11.42578125" style="227"/>
    <col min="14337" max="14337" width="6.7109375" style="227" customWidth="1"/>
    <col min="14338" max="14342" width="11.42578125" style="227"/>
    <col min="14343" max="14343" width="9.85546875" style="227" customWidth="1"/>
    <col min="14344" max="14344" width="38" style="227" customWidth="1"/>
    <col min="14345" max="14592" width="11.42578125" style="227"/>
    <col min="14593" max="14593" width="6.7109375" style="227" customWidth="1"/>
    <col min="14594" max="14598" width="11.42578125" style="227"/>
    <col min="14599" max="14599" width="9.85546875" style="227" customWidth="1"/>
    <col min="14600" max="14600" width="38" style="227" customWidth="1"/>
    <col min="14601" max="14848" width="11.42578125" style="227"/>
    <col min="14849" max="14849" width="6.7109375" style="227" customWidth="1"/>
    <col min="14850" max="14854" width="11.42578125" style="227"/>
    <col min="14855" max="14855" width="9.85546875" style="227" customWidth="1"/>
    <col min="14856" max="14856" width="38" style="227" customWidth="1"/>
    <col min="14857" max="15104" width="11.42578125" style="227"/>
    <col min="15105" max="15105" width="6.7109375" style="227" customWidth="1"/>
    <col min="15106" max="15110" width="11.42578125" style="227"/>
    <col min="15111" max="15111" width="9.85546875" style="227" customWidth="1"/>
    <col min="15112" max="15112" width="38" style="227" customWidth="1"/>
    <col min="15113" max="15360" width="11.42578125" style="227"/>
    <col min="15361" max="15361" width="6.7109375" style="227" customWidth="1"/>
    <col min="15362" max="15366" width="11.42578125" style="227"/>
    <col min="15367" max="15367" width="9.85546875" style="227" customWidth="1"/>
    <col min="15368" max="15368" width="38" style="227" customWidth="1"/>
    <col min="15369" max="15616" width="11.42578125" style="227"/>
    <col min="15617" max="15617" width="6.7109375" style="227" customWidth="1"/>
    <col min="15618" max="15622" width="11.42578125" style="227"/>
    <col min="15623" max="15623" width="9.85546875" style="227" customWidth="1"/>
    <col min="15624" max="15624" width="38" style="227" customWidth="1"/>
    <col min="15625" max="15872" width="11.42578125" style="227"/>
    <col min="15873" max="15873" width="6.7109375" style="227" customWidth="1"/>
    <col min="15874" max="15878" width="11.42578125" style="227"/>
    <col min="15879" max="15879" width="9.85546875" style="227" customWidth="1"/>
    <col min="15880" max="15880" width="38" style="227" customWidth="1"/>
    <col min="15881" max="16128" width="11.42578125" style="227"/>
    <col min="16129" max="16129" width="6.7109375" style="227" customWidth="1"/>
    <col min="16130" max="16134" width="11.42578125" style="227"/>
    <col min="16135" max="16135" width="9.85546875" style="227" customWidth="1"/>
    <col min="16136" max="16136" width="38" style="227" customWidth="1"/>
    <col min="16137" max="16384" width="11.42578125" style="227"/>
  </cols>
  <sheetData>
    <row r="1" spans="1:9" ht="45.75" customHeight="1" x14ac:dyDescent="0.45">
      <c r="A1" s="226"/>
      <c r="B1" s="345" t="s">
        <v>310</v>
      </c>
      <c r="C1" s="346"/>
      <c r="D1" s="346"/>
      <c r="E1" s="346"/>
      <c r="F1" s="346"/>
      <c r="G1" s="346"/>
      <c r="H1" s="346"/>
    </row>
    <row r="2" spans="1:9" ht="14.25" customHeight="1" x14ac:dyDescent="0.2">
      <c r="A2" s="228"/>
      <c r="B2" s="228"/>
      <c r="C2" s="228"/>
      <c r="D2" s="228"/>
      <c r="E2" s="228"/>
      <c r="F2" s="228"/>
      <c r="G2" s="228"/>
      <c r="H2" s="228"/>
    </row>
    <row r="3" spans="1:9" ht="11.25" customHeight="1" x14ac:dyDescent="0.35">
      <c r="A3" s="228"/>
      <c r="B3" s="228"/>
      <c r="C3" s="228"/>
      <c r="D3" s="228"/>
      <c r="E3" s="228"/>
      <c r="F3" s="228"/>
      <c r="G3" s="228"/>
      <c r="H3" s="347" t="s">
        <v>311</v>
      </c>
      <c r="I3" s="229"/>
    </row>
    <row r="4" spans="1:9" x14ac:dyDescent="0.2">
      <c r="A4" s="228"/>
      <c r="B4" s="228"/>
      <c r="C4" s="228"/>
      <c r="D4" s="228"/>
      <c r="E4" s="228"/>
      <c r="F4" s="228"/>
      <c r="G4" s="228"/>
      <c r="H4" s="348"/>
    </row>
    <row r="5" spans="1:9" x14ac:dyDescent="0.2">
      <c r="A5" s="228"/>
      <c r="B5" s="228"/>
      <c r="C5" s="228"/>
      <c r="D5" s="228"/>
      <c r="E5" s="228"/>
      <c r="F5" s="228"/>
      <c r="G5" s="228"/>
      <c r="H5" s="228"/>
    </row>
    <row r="6" spans="1:9" x14ac:dyDescent="0.2">
      <c r="A6" s="228"/>
      <c r="B6" s="228"/>
      <c r="C6" s="228"/>
      <c r="D6" s="228"/>
      <c r="E6" s="228"/>
      <c r="F6" s="228"/>
      <c r="G6" s="228"/>
      <c r="H6" s="228"/>
    </row>
    <row r="7" spans="1:9" x14ac:dyDescent="0.2">
      <c r="A7" s="228"/>
      <c r="B7" s="228"/>
      <c r="C7" s="228"/>
      <c r="D7" s="228"/>
      <c r="E7" s="228"/>
      <c r="F7" s="228"/>
      <c r="G7" s="228"/>
      <c r="H7" s="228"/>
    </row>
    <row r="8" spans="1:9" x14ac:dyDescent="0.2">
      <c r="A8" s="228"/>
      <c r="B8" s="228"/>
      <c r="C8" s="228"/>
      <c r="D8" s="228"/>
      <c r="E8" s="228"/>
      <c r="F8" s="228"/>
      <c r="G8" s="228"/>
      <c r="H8" s="228"/>
    </row>
    <row r="9" spans="1:9" x14ac:dyDescent="0.2">
      <c r="A9" s="228"/>
      <c r="B9" s="228"/>
      <c r="C9" s="228"/>
      <c r="D9" s="228"/>
      <c r="E9" s="228"/>
      <c r="F9" s="228"/>
      <c r="G9" s="228"/>
      <c r="H9" s="228"/>
    </row>
    <row r="10" spans="1:9" s="232" customFormat="1" ht="34.5" x14ac:dyDescent="0.45">
      <c r="A10" s="230"/>
      <c r="B10" s="231" t="s">
        <v>312</v>
      </c>
      <c r="C10" s="231"/>
      <c r="D10" s="230"/>
      <c r="E10" s="230"/>
      <c r="F10" s="230"/>
      <c r="G10" s="230"/>
      <c r="H10" s="230"/>
    </row>
    <row r="11" spans="1:9" x14ac:dyDescent="0.2">
      <c r="A11" s="228"/>
      <c r="B11" s="228"/>
      <c r="C11" s="228"/>
      <c r="D11" s="228"/>
      <c r="E11" s="228"/>
      <c r="F11" s="228"/>
      <c r="G11" s="228"/>
      <c r="H11" s="228"/>
    </row>
    <row r="12" spans="1:9" x14ac:dyDescent="0.2">
      <c r="A12" s="228"/>
      <c r="B12" s="228"/>
      <c r="C12" s="228"/>
      <c r="D12" s="228"/>
      <c r="E12" s="228"/>
      <c r="F12" s="228"/>
      <c r="G12" s="228"/>
      <c r="H12" s="228"/>
    </row>
    <row r="13" spans="1:9" x14ac:dyDescent="0.2">
      <c r="A13" s="228"/>
      <c r="B13" s="228"/>
      <c r="C13" s="228"/>
      <c r="D13" s="228"/>
      <c r="E13" s="228"/>
      <c r="F13" s="228"/>
      <c r="G13" s="228"/>
      <c r="H13" s="228"/>
    </row>
    <row r="14" spans="1:9" s="232" customFormat="1" ht="27" x14ac:dyDescent="0.4">
      <c r="A14" s="230"/>
      <c r="B14" s="233" t="s">
        <v>313</v>
      </c>
      <c r="C14" s="234"/>
      <c r="D14" s="234"/>
      <c r="E14" s="235"/>
      <c r="F14" s="230"/>
      <c r="G14" s="230"/>
      <c r="H14" s="230"/>
    </row>
    <row r="15" spans="1:9" s="232" customFormat="1" ht="27" x14ac:dyDescent="0.4">
      <c r="A15" s="230"/>
      <c r="B15" s="236"/>
      <c r="C15" s="234"/>
      <c r="D15" s="234"/>
      <c r="E15" s="235"/>
      <c r="F15" s="230"/>
      <c r="G15" s="230"/>
      <c r="H15" s="230"/>
    </row>
    <row r="16" spans="1:9" s="232" customFormat="1" ht="27" x14ac:dyDescent="0.4">
      <c r="A16" s="230"/>
      <c r="B16" s="236" t="s">
        <v>314</v>
      </c>
      <c r="C16" s="234"/>
      <c r="D16" s="234"/>
      <c r="E16" s="235"/>
      <c r="F16" s="230"/>
      <c r="G16" s="230"/>
      <c r="H16" s="230"/>
    </row>
    <row r="17" spans="1:8" x14ac:dyDescent="0.2">
      <c r="A17" s="228"/>
      <c r="B17" s="228"/>
      <c r="C17" s="228"/>
      <c r="D17" s="228"/>
      <c r="E17" s="228"/>
      <c r="F17" s="228"/>
      <c r="G17" s="228"/>
      <c r="H17" s="228"/>
    </row>
    <row r="18" spans="1:8" x14ac:dyDescent="0.2">
      <c r="A18" s="228"/>
      <c r="B18" s="237"/>
      <c r="C18" s="237"/>
      <c r="D18" s="237"/>
      <c r="E18" s="237"/>
      <c r="F18" s="228"/>
      <c r="G18" s="228"/>
      <c r="H18" s="228"/>
    </row>
    <row r="19" spans="1:8" x14ac:dyDescent="0.2">
      <c r="A19" s="228"/>
      <c r="B19" s="237"/>
      <c r="C19" s="237"/>
      <c r="D19" s="237"/>
      <c r="E19" s="237"/>
      <c r="F19" s="228"/>
      <c r="G19" s="228"/>
      <c r="H19" s="228"/>
    </row>
    <row r="20" spans="1:8" x14ac:dyDescent="0.2">
      <c r="A20" s="228"/>
      <c r="B20" s="349"/>
      <c r="C20" s="350"/>
      <c r="D20" s="350"/>
      <c r="E20" s="350"/>
      <c r="F20" s="238"/>
      <c r="G20" s="228"/>
      <c r="H20" s="228"/>
    </row>
    <row r="21" spans="1:8" x14ac:dyDescent="0.2">
      <c r="A21" s="228"/>
      <c r="B21" s="350"/>
      <c r="C21" s="350"/>
      <c r="D21" s="350"/>
      <c r="E21" s="350"/>
      <c r="F21" s="238"/>
      <c r="G21" s="228"/>
      <c r="H21" s="228"/>
    </row>
    <row r="22" spans="1:8" x14ac:dyDescent="0.2">
      <c r="A22" s="228"/>
      <c r="B22" s="350"/>
      <c r="C22" s="350"/>
      <c r="D22" s="350"/>
      <c r="E22" s="350"/>
      <c r="F22" s="238"/>
      <c r="G22" s="228"/>
      <c r="H22" s="228"/>
    </row>
    <row r="23" spans="1:8" x14ac:dyDescent="0.2">
      <c r="A23" s="228"/>
      <c r="B23" s="350"/>
      <c r="C23" s="350"/>
      <c r="D23" s="350"/>
      <c r="E23" s="350"/>
      <c r="F23" s="238"/>
      <c r="G23" s="228"/>
      <c r="H23" s="228"/>
    </row>
    <row r="24" spans="1:8" x14ac:dyDescent="0.2">
      <c r="A24" s="228"/>
      <c r="B24" s="350"/>
      <c r="C24" s="350"/>
      <c r="D24" s="350"/>
      <c r="E24" s="350"/>
      <c r="F24" s="238"/>
      <c r="G24" s="228"/>
      <c r="H24" s="228"/>
    </row>
    <row r="25" spans="1:8" x14ac:dyDescent="0.2">
      <c r="A25" s="228"/>
      <c r="B25" s="350"/>
      <c r="C25" s="350"/>
      <c r="D25" s="350"/>
      <c r="E25" s="350"/>
      <c r="F25" s="238"/>
      <c r="G25" s="228"/>
      <c r="H25" s="228"/>
    </row>
    <row r="26" spans="1:8" x14ac:dyDescent="0.2">
      <c r="A26" s="228"/>
      <c r="B26" s="350"/>
      <c r="C26" s="350"/>
      <c r="D26" s="350"/>
      <c r="E26" s="350"/>
      <c r="F26" s="238"/>
      <c r="G26" s="228"/>
      <c r="H26" s="228"/>
    </row>
    <row r="27" spans="1:8" x14ac:dyDescent="0.2">
      <c r="A27" s="228"/>
      <c r="B27" s="350"/>
      <c r="C27" s="350"/>
      <c r="D27" s="350"/>
      <c r="E27" s="350"/>
      <c r="F27" s="238"/>
      <c r="G27" s="228"/>
      <c r="H27" s="228"/>
    </row>
    <row r="28" spans="1:8" x14ac:dyDescent="0.2">
      <c r="A28" s="228"/>
      <c r="B28" s="350"/>
      <c r="C28" s="350"/>
      <c r="D28" s="350"/>
      <c r="E28" s="350"/>
      <c r="F28" s="238"/>
      <c r="G28" s="228"/>
      <c r="H28" s="228"/>
    </row>
    <row r="29" spans="1:8" x14ac:dyDescent="0.2">
      <c r="A29" s="228"/>
      <c r="B29" s="350"/>
      <c r="C29" s="350"/>
      <c r="D29" s="350"/>
      <c r="E29" s="350"/>
      <c r="F29" s="238"/>
      <c r="G29" s="228"/>
      <c r="H29" s="228"/>
    </row>
    <row r="30" spans="1:8" x14ac:dyDescent="0.2">
      <c r="A30" s="228"/>
      <c r="B30" s="350"/>
      <c r="C30" s="350"/>
      <c r="D30" s="350"/>
      <c r="E30" s="350"/>
      <c r="F30" s="238"/>
      <c r="G30" s="228"/>
      <c r="H30" s="228"/>
    </row>
    <row r="31" spans="1:8" x14ac:dyDescent="0.2">
      <c r="A31" s="228"/>
      <c r="B31" s="350"/>
      <c r="C31" s="350"/>
      <c r="D31" s="350"/>
      <c r="E31" s="350"/>
      <c r="F31" s="238"/>
      <c r="G31" s="228"/>
      <c r="H31" s="228"/>
    </row>
    <row r="32" spans="1:8" x14ac:dyDescent="0.2">
      <c r="A32" s="228"/>
      <c r="B32" s="350"/>
      <c r="C32" s="350"/>
      <c r="D32" s="350"/>
      <c r="E32" s="350"/>
      <c r="F32" s="238"/>
      <c r="G32" s="228"/>
      <c r="H32" s="228"/>
    </row>
    <row r="33" spans="1:8" x14ac:dyDescent="0.2">
      <c r="A33" s="228"/>
      <c r="B33" s="350"/>
      <c r="C33" s="350"/>
      <c r="D33" s="350"/>
      <c r="E33" s="350"/>
      <c r="F33" s="238"/>
      <c r="G33" s="228"/>
      <c r="H33" s="228"/>
    </row>
    <row r="34" spans="1:8" x14ac:dyDescent="0.2">
      <c r="A34" s="228"/>
      <c r="B34" s="350"/>
      <c r="C34" s="350"/>
      <c r="D34" s="350"/>
      <c r="E34" s="350"/>
      <c r="F34" s="238"/>
      <c r="G34" s="228"/>
      <c r="H34" s="228"/>
    </row>
    <row r="35" spans="1:8" x14ac:dyDescent="0.2">
      <c r="A35" s="228"/>
      <c r="B35" s="350"/>
      <c r="C35" s="350"/>
      <c r="D35" s="350"/>
      <c r="E35" s="350"/>
      <c r="F35" s="238"/>
      <c r="G35" s="228"/>
      <c r="H35" s="228"/>
    </row>
    <row r="36" spans="1:8" x14ac:dyDescent="0.2">
      <c r="A36" s="228"/>
      <c r="B36" s="350"/>
      <c r="C36" s="350"/>
      <c r="D36" s="350"/>
      <c r="E36" s="350"/>
      <c r="F36" s="238"/>
      <c r="G36" s="228"/>
      <c r="H36" s="228"/>
    </row>
    <row r="37" spans="1:8" x14ac:dyDescent="0.2">
      <c r="A37" s="228"/>
      <c r="B37" s="350"/>
      <c r="C37" s="350"/>
      <c r="D37" s="350"/>
      <c r="E37" s="350"/>
      <c r="F37" s="238"/>
      <c r="G37" s="228"/>
      <c r="H37" s="228"/>
    </row>
    <row r="38" spans="1:8" x14ac:dyDescent="0.2">
      <c r="A38" s="228"/>
      <c r="B38" s="350"/>
      <c r="C38" s="350"/>
      <c r="D38" s="350"/>
      <c r="E38" s="350"/>
      <c r="F38" s="238"/>
      <c r="G38" s="228"/>
      <c r="H38" s="228"/>
    </row>
    <row r="39" spans="1:8" x14ac:dyDescent="0.2">
      <c r="A39" s="228"/>
      <c r="B39" s="238"/>
      <c r="C39" s="238"/>
      <c r="D39" s="238"/>
      <c r="E39" s="238"/>
      <c r="F39" s="238"/>
      <c r="G39" s="228"/>
      <c r="H39" s="228"/>
    </row>
    <row r="40" spans="1:8" x14ac:dyDescent="0.2">
      <c r="A40" s="228"/>
      <c r="B40" s="238"/>
      <c r="C40" s="238"/>
      <c r="D40" s="238"/>
      <c r="E40" s="238"/>
      <c r="F40" s="238"/>
      <c r="G40" s="228"/>
      <c r="H40" s="228"/>
    </row>
    <row r="41" spans="1:8" x14ac:dyDescent="0.2">
      <c r="A41" s="228"/>
      <c r="B41" s="228"/>
      <c r="C41" s="228"/>
      <c r="D41" s="228"/>
      <c r="E41" s="228"/>
      <c r="F41" s="228"/>
      <c r="G41" s="228"/>
      <c r="H41" s="228"/>
    </row>
    <row r="42" spans="1:8" x14ac:dyDescent="0.2">
      <c r="A42" s="228"/>
      <c r="B42" s="228"/>
      <c r="C42" s="228"/>
      <c r="D42" s="228"/>
      <c r="E42" s="228"/>
      <c r="F42" s="228"/>
      <c r="G42" s="228"/>
      <c r="H42" s="228"/>
    </row>
    <row r="43" spans="1:8" x14ac:dyDescent="0.2">
      <c r="A43" s="228"/>
      <c r="B43" s="228"/>
      <c r="C43" s="228"/>
      <c r="D43" s="228"/>
      <c r="E43" s="228"/>
      <c r="F43" s="228"/>
      <c r="G43" s="228"/>
      <c r="H43" s="228"/>
    </row>
    <row r="44" spans="1:8" x14ac:dyDescent="0.2">
      <c r="A44" s="228"/>
      <c r="B44" s="228"/>
      <c r="C44" s="228"/>
      <c r="D44" s="228"/>
      <c r="E44" s="228"/>
      <c r="F44" s="228"/>
      <c r="G44" s="228"/>
      <c r="H44" s="228"/>
    </row>
    <row r="45" spans="1:8" x14ac:dyDescent="0.2">
      <c r="A45" s="228"/>
      <c r="B45" s="228"/>
      <c r="C45" s="228"/>
      <c r="D45" s="228"/>
      <c r="E45" s="228"/>
      <c r="F45" s="228"/>
      <c r="G45" s="228"/>
      <c r="H45" s="228"/>
    </row>
    <row r="46" spans="1:8" x14ac:dyDescent="0.2">
      <c r="A46" s="228"/>
      <c r="B46" s="228"/>
      <c r="C46" s="228"/>
      <c r="D46" s="228"/>
      <c r="E46" s="228"/>
      <c r="F46" s="228"/>
      <c r="G46" s="228"/>
      <c r="H46" s="228"/>
    </row>
    <row r="47" spans="1:8" x14ac:dyDescent="0.2">
      <c r="A47" s="228"/>
      <c r="B47" s="228"/>
      <c r="C47" s="228"/>
      <c r="D47" s="228"/>
      <c r="E47" s="228"/>
      <c r="F47" s="228"/>
      <c r="G47" s="228"/>
      <c r="H47" s="228"/>
    </row>
    <row r="48" spans="1:8" s="232" customFormat="1" ht="33" x14ac:dyDescent="0.45">
      <c r="A48" s="230"/>
      <c r="B48" s="239" t="s">
        <v>315</v>
      </c>
      <c r="C48" s="240"/>
      <c r="D48" s="240"/>
      <c r="E48" s="240"/>
      <c r="F48" s="240"/>
      <c r="G48" s="240"/>
      <c r="H48" s="240"/>
    </row>
    <row r="49" spans="1:8" x14ac:dyDescent="0.2">
      <c r="A49" s="228"/>
      <c r="B49" s="241"/>
      <c r="C49" s="241"/>
      <c r="D49" s="241"/>
      <c r="E49" s="241"/>
      <c r="F49" s="241"/>
      <c r="G49" s="241"/>
      <c r="H49" s="241"/>
    </row>
    <row r="50" spans="1:8" x14ac:dyDescent="0.2">
      <c r="A50" s="228"/>
      <c r="B50" s="241"/>
      <c r="C50" s="241"/>
      <c r="D50" s="241"/>
      <c r="E50" s="241"/>
      <c r="F50" s="241"/>
      <c r="G50" s="241"/>
      <c r="H50" s="241"/>
    </row>
    <row r="51" spans="1:8" x14ac:dyDescent="0.2">
      <c r="A51" s="228"/>
      <c r="B51" s="241"/>
      <c r="C51" s="241"/>
      <c r="D51" s="241"/>
      <c r="E51" s="241"/>
      <c r="F51" s="241"/>
      <c r="G51" s="241"/>
      <c r="H51" s="241"/>
    </row>
    <row r="52" spans="1:8" s="232" customFormat="1" x14ac:dyDescent="0.2">
      <c r="A52" s="230"/>
      <c r="B52" s="242" t="s">
        <v>316</v>
      </c>
      <c r="C52" s="240"/>
      <c r="D52" s="240"/>
      <c r="E52" s="240"/>
      <c r="F52" s="240"/>
      <c r="G52" s="240"/>
      <c r="H52" s="240"/>
    </row>
    <row r="53" spans="1:8" s="232" customFormat="1" x14ac:dyDescent="0.2">
      <c r="A53" s="230"/>
      <c r="B53" s="242" t="s">
        <v>420</v>
      </c>
      <c r="C53" s="240"/>
      <c r="D53" s="240"/>
      <c r="E53" s="240"/>
      <c r="F53" s="240"/>
      <c r="G53" s="240"/>
      <c r="H53" s="240"/>
    </row>
    <row r="54" spans="1:8" s="232" customFormat="1" x14ac:dyDescent="0.2">
      <c r="A54" s="230"/>
      <c r="B54" s="242" t="s">
        <v>424</v>
      </c>
      <c r="C54" s="240"/>
      <c r="D54" s="240"/>
      <c r="E54" s="240"/>
      <c r="F54" s="240"/>
      <c r="G54" s="240"/>
      <c r="H54" s="240"/>
    </row>
    <row r="55" spans="1:8" ht="15" customHeight="1" x14ac:dyDescent="0.2">
      <c r="A55" s="228"/>
      <c r="B55" s="241"/>
      <c r="C55" s="241"/>
      <c r="D55" s="241"/>
      <c r="E55" s="241"/>
      <c r="F55" s="241"/>
      <c r="G55" s="241"/>
      <c r="H55" s="241"/>
    </row>
    <row r="56" spans="1:8" s="232" customFormat="1" x14ac:dyDescent="0.2">
      <c r="A56" s="230"/>
      <c r="B56" s="228" t="s">
        <v>317</v>
      </c>
      <c r="C56" s="240"/>
      <c r="D56" s="240"/>
      <c r="E56" s="240"/>
      <c r="F56" s="240"/>
      <c r="G56" s="240"/>
      <c r="H56" s="240"/>
    </row>
    <row r="57" spans="1:8" s="232" customFormat="1" x14ac:dyDescent="0.2">
      <c r="A57" s="230"/>
      <c r="B57" s="344" t="s">
        <v>318</v>
      </c>
      <c r="C57" s="240"/>
      <c r="D57" s="240"/>
      <c r="E57" s="240"/>
      <c r="F57" s="240"/>
      <c r="G57" s="240"/>
      <c r="H57" s="240"/>
    </row>
    <row r="58" spans="1:8" s="232" customFormat="1" x14ac:dyDescent="0.2">
      <c r="A58" s="230"/>
      <c r="B58" s="228" t="s">
        <v>319</v>
      </c>
      <c r="C58" s="240"/>
      <c r="D58" s="240"/>
      <c r="E58" s="240"/>
      <c r="F58" s="240"/>
      <c r="G58" s="240"/>
      <c r="H58" s="240"/>
    </row>
    <row r="59" spans="1:8" ht="15" customHeight="1" x14ac:dyDescent="0.2">
      <c r="A59" s="228"/>
      <c r="B59" s="241"/>
      <c r="C59" s="241"/>
      <c r="D59" s="241"/>
      <c r="E59" s="241"/>
      <c r="F59" s="241"/>
      <c r="G59" s="241"/>
      <c r="H59" s="241"/>
    </row>
    <row r="60" spans="1:8" ht="18" x14ac:dyDescent="0.25">
      <c r="A60" s="228"/>
      <c r="B60" s="243" t="s">
        <v>320</v>
      </c>
      <c r="C60" s="241"/>
      <c r="D60" s="241"/>
      <c r="E60" s="241"/>
      <c r="F60" s="241"/>
      <c r="G60" s="241"/>
      <c r="H60" s="241"/>
    </row>
    <row r="61" spans="1:8" x14ac:dyDescent="0.2">
      <c r="A61" s="228"/>
      <c r="B61" s="244" t="s">
        <v>321</v>
      </c>
      <c r="C61" s="241"/>
      <c r="D61" s="241"/>
      <c r="E61" s="241"/>
      <c r="F61" s="241"/>
      <c r="G61" s="241"/>
      <c r="H61" s="241"/>
    </row>
    <row r="62" spans="1:8" x14ac:dyDescent="0.2">
      <c r="A62" s="228"/>
      <c r="B62" s="241"/>
      <c r="C62" s="241"/>
      <c r="D62" s="241"/>
      <c r="E62" s="241"/>
      <c r="F62" s="241"/>
      <c r="G62" s="241"/>
      <c r="H62" s="241"/>
    </row>
    <row r="63" spans="1:8" x14ac:dyDescent="0.2">
      <c r="A63" s="228"/>
      <c r="B63" s="228"/>
      <c r="C63" s="228"/>
      <c r="D63" s="228"/>
      <c r="E63" s="228"/>
      <c r="F63" s="228"/>
      <c r="G63" s="228"/>
      <c r="H63" s="22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742950</xdr:colOff>
                <xdr:row>0</xdr:row>
                <xdr:rowOff>66675</xdr:rowOff>
              </from>
              <to>
                <xdr:col>7</xdr:col>
                <xdr:colOff>2400300</xdr:colOff>
                <xdr:row>0</xdr:row>
                <xdr:rowOff>514350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66"/>
  <sheetViews>
    <sheetView showGridLines="0" zoomScaleNormal="100" workbookViewId="0"/>
  </sheetViews>
  <sheetFormatPr baseColWidth="10" defaultColWidth="12.5703125" defaultRowHeight="12.75" x14ac:dyDescent="0.2"/>
  <cols>
    <col min="1" max="1" width="9.42578125" style="267" customWidth="1"/>
    <col min="2" max="2" width="7.85546875" style="267" customWidth="1"/>
    <col min="3" max="6" width="12.5703125" style="267"/>
    <col min="7" max="7" width="13" style="267" customWidth="1"/>
    <col min="8" max="8" width="12.5703125" style="267"/>
    <col min="9" max="9" width="13.28515625" style="267" customWidth="1"/>
    <col min="10" max="10" width="13" style="267" customWidth="1"/>
    <col min="11" max="11" width="2.28515625" style="267" customWidth="1"/>
    <col min="12" max="16384" width="12.5703125" style="267"/>
  </cols>
  <sheetData>
    <row r="1" spans="1:14" x14ac:dyDescent="0.2">
      <c r="A1" s="245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</row>
    <row r="2" spans="1:14" ht="15" x14ac:dyDescent="0.2">
      <c r="A2" s="352" t="s">
        <v>380</v>
      </c>
      <c r="B2" s="352"/>
      <c r="C2" s="352"/>
      <c r="D2" s="352"/>
      <c r="E2" s="352"/>
      <c r="F2" s="296"/>
      <c r="G2" s="296"/>
      <c r="H2" s="296"/>
      <c r="I2" s="245"/>
      <c r="J2" s="245"/>
      <c r="K2" s="245"/>
      <c r="L2" s="245"/>
      <c r="M2" s="245"/>
      <c r="N2" s="245"/>
    </row>
    <row r="3" spans="1:14" x14ac:dyDescent="0.2">
      <c r="A3" s="294"/>
      <c r="B3" s="294"/>
      <c r="C3" s="294"/>
      <c r="D3" s="294"/>
      <c r="E3" s="294"/>
      <c r="F3" s="296"/>
      <c r="G3" s="296"/>
      <c r="H3" s="296"/>
      <c r="I3" s="245"/>
      <c r="J3" s="245"/>
      <c r="K3" s="245"/>
      <c r="L3" s="245"/>
      <c r="M3" s="245"/>
      <c r="N3" s="245"/>
    </row>
    <row r="4" spans="1:14" x14ac:dyDescent="0.2">
      <c r="A4" s="294"/>
      <c r="B4" s="294"/>
      <c r="C4" s="294"/>
      <c r="D4" s="294"/>
      <c r="E4" s="294"/>
      <c r="F4" s="296"/>
      <c r="G4" s="296"/>
      <c r="H4" s="296"/>
      <c r="I4" s="245"/>
      <c r="J4" s="245"/>
      <c r="K4" s="245"/>
      <c r="L4" s="245"/>
      <c r="M4" s="245"/>
      <c r="N4" s="245"/>
    </row>
    <row r="5" spans="1:14" x14ac:dyDescent="0.2">
      <c r="A5" s="294"/>
      <c r="B5" s="294"/>
      <c r="C5" s="294"/>
      <c r="D5" s="294"/>
      <c r="E5" s="294"/>
      <c r="F5" s="296"/>
      <c r="G5" s="296"/>
      <c r="H5" s="296"/>
      <c r="I5" s="245"/>
      <c r="J5" s="245"/>
      <c r="K5" s="245"/>
      <c r="L5" s="245"/>
      <c r="M5" s="245"/>
      <c r="N5" s="245"/>
    </row>
    <row r="6" spans="1:14" s="323" customFormat="1" ht="14.25" x14ac:dyDescent="0.2">
      <c r="A6" s="330" t="s">
        <v>381</v>
      </c>
      <c r="B6" s="353" t="s">
        <v>323</v>
      </c>
      <c r="C6" s="353"/>
      <c r="D6" s="353"/>
      <c r="E6" s="320"/>
      <c r="F6" s="321"/>
      <c r="G6" s="321"/>
      <c r="H6" s="321"/>
      <c r="I6" s="322"/>
      <c r="J6" s="322"/>
      <c r="K6" s="322"/>
      <c r="L6" s="322"/>
      <c r="M6" s="322"/>
      <c r="N6" s="322"/>
    </row>
    <row r="7" spans="1:14" s="326" customFormat="1" ht="15" x14ac:dyDescent="0.25">
      <c r="A7" s="324"/>
      <c r="B7" s="325"/>
      <c r="C7" s="325"/>
      <c r="D7" s="325"/>
      <c r="E7" s="325"/>
      <c r="F7" s="325"/>
      <c r="G7" s="325"/>
      <c r="H7" s="325"/>
      <c r="I7" s="325"/>
      <c r="J7" s="325"/>
      <c r="K7" s="325"/>
      <c r="L7" s="325"/>
      <c r="M7" s="325"/>
      <c r="N7" s="325"/>
    </row>
    <row r="8" spans="1:14" s="326" customFormat="1" ht="15" x14ac:dyDescent="0.25">
      <c r="A8" s="327"/>
      <c r="E8" s="354"/>
      <c r="F8" s="354"/>
      <c r="G8" s="354"/>
      <c r="H8" s="328"/>
      <c r="I8" s="325"/>
      <c r="J8" s="325"/>
      <c r="K8" s="325"/>
      <c r="L8" s="325"/>
      <c r="M8" s="325"/>
      <c r="N8" s="325"/>
    </row>
    <row r="9" spans="1:14" s="323" customFormat="1" ht="14.25" x14ac:dyDescent="0.2">
      <c r="A9" s="342" t="s">
        <v>382</v>
      </c>
      <c r="B9" s="341" t="s">
        <v>383</v>
      </c>
      <c r="C9" s="341"/>
      <c r="D9" s="329"/>
      <c r="E9" s="329"/>
      <c r="F9" s="329"/>
      <c r="G9" s="329"/>
      <c r="H9" s="329"/>
      <c r="I9" s="322"/>
      <c r="J9" s="322"/>
      <c r="K9" s="322"/>
      <c r="L9" s="322"/>
      <c r="M9" s="322"/>
      <c r="N9" s="322"/>
    </row>
    <row r="10" spans="1:14" s="326" customFormat="1" ht="15" x14ac:dyDescent="0.25">
      <c r="A10" s="343"/>
      <c r="B10" s="323"/>
      <c r="C10" s="323"/>
      <c r="I10" s="325"/>
      <c r="J10" s="325"/>
      <c r="K10" s="325"/>
      <c r="L10" s="325"/>
      <c r="M10" s="325"/>
      <c r="N10" s="325"/>
    </row>
    <row r="11" spans="1:14" s="326" customFormat="1" ht="15" x14ac:dyDescent="0.25">
      <c r="A11" s="324"/>
      <c r="B11" s="325"/>
      <c r="C11" s="325"/>
      <c r="D11" s="325"/>
      <c r="E11" s="325"/>
      <c r="F11" s="325"/>
      <c r="G11" s="325"/>
      <c r="H11" s="325"/>
      <c r="I11" s="325"/>
      <c r="J11" s="325"/>
      <c r="K11" s="325"/>
      <c r="L11" s="325"/>
      <c r="M11" s="325"/>
      <c r="N11" s="325"/>
    </row>
    <row r="12" spans="1:14" s="323" customFormat="1" ht="14.25" x14ac:dyDescent="0.2">
      <c r="A12" s="320" t="s">
        <v>384</v>
      </c>
      <c r="B12" s="355" t="s">
        <v>385</v>
      </c>
      <c r="C12" s="355"/>
      <c r="D12" s="355"/>
      <c r="E12" s="321"/>
      <c r="F12" s="321"/>
      <c r="G12" s="321"/>
      <c r="H12" s="321"/>
      <c r="I12" s="321"/>
      <c r="J12" s="321"/>
      <c r="K12" s="321"/>
      <c r="L12" s="321"/>
      <c r="M12" s="321"/>
      <c r="N12" s="321"/>
    </row>
    <row r="13" spans="1:14" x14ac:dyDescent="0.2">
      <c r="A13" s="245"/>
      <c r="B13" s="245"/>
      <c r="C13" s="245"/>
      <c r="D13" s="245"/>
      <c r="E13" s="245"/>
      <c r="F13" s="245"/>
      <c r="G13" s="245"/>
      <c r="H13" s="245"/>
      <c r="I13" s="245"/>
      <c r="J13" s="245"/>
      <c r="K13" s="245"/>
      <c r="L13" s="245"/>
      <c r="M13" s="245"/>
      <c r="N13" s="245"/>
    </row>
    <row r="14" spans="1:14" x14ac:dyDescent="0.2">
      <c r="A14" s="296"/>
      <c r="B14" s="297">
        <v>1</v>
      </c>
      <c r="C14" s="100" t="s">
        <v>386</v>
      </c>
      <c r="D14" s="295"/>
      <c r="E14" s="295"/>
      <c r="F14" s="295"/>
      <c r="G14" s="295"/>
      <c r="H14" s="295"/>
      <c r="I14" s="295"/>
      <c r="J14" s="269"/>
      <c r="K14" s="268"/>
      <c r="L14" s="268"/>
      <c r="M14" s="268"/>
      <c r="N14" s="268"/>
    </row>
    <row r="15" spans="1:14" x14ac:dyDescent="0.2">
      <c r="A15" s="296"/>
      <c r="B15" s="295"/>
      <c r="C15" s="295"/>
      <c r="D15" s="295"/>
      <c r="E15" s="295"/>
      <c r="F15" s="295"/>
      <c r="G15" s="295"/>
      <c r="H15" s="295"/>
      <c r="I15" s="295"/>
      <c r="J15" s="269"/>
      <c r="K15" s="268"/>
      <c r="L15" s="268"/>
      <c r="M15" s="268"/>
      <c r="N15" s="268"/>
    </row>
    <row r="16" spans="1:14" x14ac:dyDescent="0.2">
      <c r="A16" s="296"/>
      <c r="B16" s="276" t="s">
        <v>387</v>
      </c>
      <c r="C16" s="276" t="s">
        <v>388</v>
      </c>
      <c r="D16" s="283"/>
      <c r="E16" s="295"/>
      <c r="F16" s="295"/>
      <c r="G16" s="295"/>
      <c r="H16" s="295"/>
      <c r="I16" s="295"/>
      <c r="J16" s="270"/>
      <c r="K16" s="296"/>
      <c r="L16" s="296"/>
      <c r="M16" s="296"/>
      <c r="N16" s="296"/>
    </row>
    <row r="17" spans="1:14" x14ac:dyDescent="0.2">
      <c r="A17" s="296"/>
      <c r="B17" s="270"/>
      <c r="C17" s="270"/>
      <c r="D17" s="270"/>
      <c r="E17" s="270"/>
      <c r="F17" s="270"/>
      <c r="G17" s="270"/>
      <c r="H17" s="270"/>
      <c r="I17" s="270"/>
      <c r="J17" s="270"/>
      <c r="K17" s="296"/>
      <c r="L17" s="296"/>
      <c r="M17" s="296"/>
      <c r="N17" s="296"/>
    </row>
    <row r="18" spans="1:14" x14ac:dyDescent="0.2">
      <c r="A18" s="296"/>
      <c r="B18" s="276" t="s">
        <v>389</v>
      </c>
      <c r="C18" s="276" t="s">
        <v>390</v>
      </c>
      <c r="D18" s="276"/>
      <c r="E18" s="295"/>
      <c r="F18" s="271"/>
      <c r="G18" s="271"/>
      <c r="H18" s="272"/>
      <c r="I18" s="270"/>
      <c r="J18" s="270"/>
      <c r="K18" s="296"/>
      <c r="L18" s="296"/>
      <c r="M18" s="296"/>
      <c r="N18" s="296"/>
    </row>
    <row r="19" spans="1:14" x14ac:dyDescent="0.2">
      <c r="A19" s="296"/>
      <c r="B19" s="273"/>
      <c r="C19" s="295"/>
      <c r="D19" s="295"/>
      <c r="E19" s="295"/>
      <c r="F19" s="272"/>
      <c r="G19" s="272"/>
      <c r="H19" s="272"/>
      <c r="I19" s="270"/>
      <c r="J19" s="270"/>
      <c r="K19" s="296"/>
      <c r="L19" s="296"/>
      <c r="M19" s="296"/>
      <c r="N19" s="296"/>
    </row>
    <row r="20" spans="1:14" x14ac:dyDescent="0.2">
      <c r="A20" s="296"/>
      <c r="B20" s="273"/>
      <c r="C20" s="295"/>
      <c r="D20" s="295"/>
      <c r="E20" s="295"/>
      <c r="F20" s="272"/>
      <c r="G20" s="272"/>
      <c r="H20" s="272"/>
      <c r="I20" s="270"/>
      <c r="J20" s="270"/>
      <c r="K20" s="296"/>
      <c r="L20" s="296"/>
      <c r="M20" s="296"/>
      <c r="N20" s="296"/>
    </row>
    <row r="21" spans="1:14" x14ac:dyDescent="0.2">
      <c r="A21" s="274"/>
      <c r="B21" s="100" t="s">
        <v>391</v>
      </c>
      <c r="C21" s="100" t="s">
        <v>392</v>
      </c>
      <c r="D21" s="295"/>
      <c r="E21" s="295"/>
      <c r="F21" s="272"/>
      <c r="G21" s="272"/>
      <c r="H21" s="272"/>
      <c r="I21" s="270"/>
      <c r="J21" s="270"/>
      <c r="K21" s="296"/>
      <c r="L21" s="296"/>
      <c r="M21" s="296"/>
      <c r="N21" s="296"/>
    </row>
    <row r="22" spans="1:14" x14ac:dyDescent="0.2">
      <c r="A22" s="275"/>
      <c r="B22" s="270"/>
      <c r="C22" s="245"/>
      <c r="D22" s="270"/>
      <c r="E22" s="272"/>
      <c r="F22" s="272"/>
      <c r="G22" s="272"/>
      <c r="H22" s="272"/>
      <c r="I22" s="270"/>
      <c r="J22" s="270"/>
      <c r="K22" s="296"/>
      <c r="L22" s="296"/>
      <c r="M22" s="296"/>
      <c r="N22" s="296"/>
    </row>
    <row r="23" spans="1:14" x14ac:dyDescent="0.2">
      <c r="A23" s="275"/>
      <c r="B23" s="308" t="s">
        <v>414</v>
      </c>
      <c r="C23" s="309" t="s">
        <v>388</v>
      </c>
      <c r="D23" s="295"/>
      <c r="E23" s="295"/>
      <c r="F23" s="295"/>
      <c r="G23" s="295"/>
      <c r="H23" s="295"/>
      <c r="I23" s="270"/>
      <c r="J23" s="270"/>
      <c r="K23" s="296"/>
      <c r="L23" s="296"/>
      <c r="M23" s="296"/>
      <c r="N23" s="296"/>
    </row>
    <row r="24" spans="1:14" x14ac:dyDescent="0.2">
      <c r="A24" s="275"/>
      <c r="B24" s="295"/>
      <c r="C24" s="295"/>
      <c r="D24" s="295"/>
      <c r="E24" s="295"/>
      <c r="F24" s="295"/>
      <c r="G24" s="295"/>
      <c r="H24" s="295"/>
      <c r="I24" s="270"/>
      <c r="J24" s="270"/>
      <c r="K24" s="296"/>
      <c r="L24" s="296"/>
      <c r="M24" s="296"/>
      <c r="N24" s="296"/>
    </row>
    <row r="25" spans="1:14" x14ac:dyDescent="0.2">
      <c r="A25" s="275"/>
      <c r="B25" s="309" t="s">
        <v>393</v>
      </c>
      <c r="C25" s="309" t="s">
        <v>394</v>
      </c>
      <c r="D25" s="309"/>
      <c r="E25" s="309"/>
      <c r="F25" s="309"/>
      <c r="G25" s="309"/>
      <c r="H25" s="309"/>
      <c r="I25" s="309"/>
      <c r="J25" s="270"/>
      <c r="K25" s="296"/>
      <c r="L25" s="296"/>
      <c r="M25" s="296"/>
      <c r="N25" s="296"/>
    </row>
    <row r="26" spans="1:14" x14ac:dyDescent="0.2">
      <c r="A26" s="296"/>
      <c r="B26" s="270"/>
      <c r="C26" s="270"/>
      <c r="D26" s="270"/>
      <c r="E26" s="272"/>
      <c r="F26" s="272"/>
      <c r="G26" s="272"/>
      <c r="H26" s="272"/>
      <c r="I26" s="270"/>
      <c r="J26" s="270"/>
      <c r="K26" s="296"/>
      <c r="L26" s="296"/>
      <c r="M26" s="296"/>
      <c r="N26" s="296"/>
    </row>
    <row r="27" spans="1:14" x14ac:dyDescent="0.2">
      <c r="A27" s="275"/>
      <c r="B27" s="309" t="s">
        <v>395</v>
      </c>
      <c r="C27" s="309" t="s">
        <v>396</v>
      </c>
      <c r="D27" s="309"/>
      <c r="E27" s="309"/>
      <c r="F27" s="309"/>
      <c r="G27" s="309"/>
      <c r="H27" s="309"/>
      <c r="I27" s="309"/>
      <c r="J27" s="276"/>
      <c r="K27" s="296"/>
      <c r="L27" s="296"/>
      <c r="M27" s="296"/>
      <c r="N27" s="296"/>
    </row>
    <row r="28" spans="1:14" x14ac:dyDescent="0.2">
      <c r="A28" s="296"/>
      <c r="B28" s="270"/>
      <c r="C28" s="270"/>
      <c r="D28" s="270"/>
      <c r="E28" s="272"/>
      <c r="F28" s="272"/>
      <c r="G28" s="272"/>
      <c r="H28" s="272"/>
      <c r="I28" s="270"/>
      <c r="J28" s="270"/>
      <c r="K28" s="296"/>
      <c r="L28" s="296"/>
      <c r="M28" s="296"/>
      <c r="N28" s="296"/>
    </row>
    <row r="29" spans="1:14" x14ac:dyDescent="0.2">
      <c r="A29" s="296"/>
      <c r="B29" s="309" t="s">
        <v>397</v>
      </c>
      <c r="C29" s="309" t="s">
        <v>398</v>
      </c>
      <c r="D29" s="309"/>
      <c r="E29" s="309"/>
      <c r="F29" s="309"/>
      <c r="G29" s="309"/>
      <c r="H29" s="310"/>
      <c r="I29" s="276"/>
      <c r="J29" s="270"/>
      <c r="K29" s="296"/>
      <c r="L29" s="296"/>
      <c r="M29" s="296"/>
      <c r="N29" s="296"/>
    </row>
    <row r="30" spans="1:14" x14ac:dyDescent="0.2">
      <c r="A30" s="296"/>
      <c r="B30" s="270"/>
      <c r="C30" s="276"/>
      <c r="D30" s="277"/>
      <c r="E30" s="277"/>
      <c r="F30" s="277"/>
      <c r="G30" s="277"/>
      <c r="H30" s="272"/>
      <c r="I30" s="270"/>
      <c r="J30" s="270"/>
      <c r="K30" s="296"/>
      <c r="L30" s="296"/>
      <c r="M30" s="296"/>
      <c r="N30" s="296"/>
    </row>
    <row r="31" spans="1:14" x14ac:dyDescent="0.2">
      <c r="A31" s="296"/>
      <c r="B31" s="309" t="s">
        <v>399</v>
      </c>
      <c r="C31" s="309" t="s">
        <v>400</v>
      </c>
      <c r="D31" s="295"/>
      <c r="E31" s="295"/>
      <c r="F31" s="277"/>
      <c r="G31" s="277"/>
      <c r="H31" s="272"/>
      <c r="I31" s="270"/>
      <c r="J31" s="270"/>
      <c r="K31" s="296"/>
      <c r="L31" s="296"/>
      <c r="M31" s="296"/>
      <c r="N31" s="296"/>
    </row>
    <row r="32" spans="1:14" x14ac:dyDescent="0.2">
      <c r="A32" s="296"/>
      <c r="B32" s="295"/>
      <c r="C32" s="295"/>
      <c r="D32" s="295"/>
      <c r="E32" s="295"/>
      <c r="F32" s="272"/>
      <c r="G32" s="272"/>
      <c r="H32" s="272"/>
      <c r="I32" s="270"/>
      <c r="J32" s="270"/>
      <c r="K32" s="296"/>
      <c r="L32" s="296"/>
      <c r="M32" s="296"/>
      <c r="N32" s="296"/>
    </row>
    <row r="33" spans="1:14" x14ac:dyDescent="0.2">
      <c r="A33" s="296"/>
      <c r="B33" s="309" t="s">
        <v>401</v>
      </c>
      <c r="C33" s="309" t="s">
        <v>402</v>
      </c>
      <c r="D33" s="309"/>
      <c r="E33" s="309"/>
      <c r="F33" s="309"/>
      <c r="G33" s="309"/>
      <c r="H33" s="309"/>
      <c r="I33" s="309"/>
      <c r="J33" s="309"/>
      <c r="K33" s="296"/>
      <c r="L33" s="296"/>
      <c r="M33" s="296"/>
      <c r="N33" s="296"/>
    </row>
    <row r="34" spans="1:14" x14ac:dyDescent="0.2">
      <c r="A34" s="296"/>
      <c r="B34" s="296"/>
      <c r="C34" s="296"/>
      <c r="D34" s="296"/>
      <c r="E34" s="278"/>
      <c r="F34" s="278"/>
      <c r="G34" s="278"/>
      <c r="H34" s="278"/>
      <c r="I34" s="296"/>
      <c r="J34" s="296"/>
      <c r="K34" s="296"/>
      <c r="L34" s="296"/>
      <c r="M34" s="296"/>
      <c r="N34" s="296"/>
    </row>
    <row r="35" spans="1:14" x14ac:dyDescent="0.2">
      <c r="A35" s="296"/>
      <c r="B35" s="309" t="s">
        <v>403</v>
      </c>
      <c r="C35" s="309" t="s">
        <v>404</v>
      </c>
      <c r="D35" s="309"/>
      <c r="E35" s="309"/>
      <c r="F35" s="309"/>
      <c r="G35" s="309"/>
      <c r="H35" s="309"/>
      <c r="I35" s="309"/>
      <c r="J35" s="309"/>
      <c r="K35" s="296"/>
      <c r="L35" s="296"/>
      <c r="M35" s="296"/>
      <c r="N35" s="296"/>
    </row>
    <row r="36" spans="1:14" x14ac:dyDescent="0.2">
      <c r="A36" s="296"/>
      <c r="B36" s="309"/>
      <c r="C36" s="309" t="s">
        <v>405</v>
      </c>
      <c r="D36" s="309"/>
      <c r="E36" s="309"/>
      <c r="F36" s="309"/>
      <c r="G36" s="309"/>
      <c r="H36" s="309"/>
      <c r="I36" s="309"/>
      <c r="J36" s="309"/>
      <c r="K36" s="296"/>
      <c r="L36" s="296"/>
      <c r="M36" s="296"/>
      <c r="N36" s="296"/>
    </row>
    <row r="37" spans="1:14" x14ac:dyDescent="0.2">
      <c r="A37" s="296"/>
      <c r="B37" s="295"/>
      <c r="C37" s="295"/>
      <c r="D37" s="295"/>
      <c r="E37" s="295"/>
      <c r="F37" s="295"/>
      <c r="G37" s="295"/>
      <c r="H37" s="295"/>
      <c r="I37" s="296"/>
      <c r="J37" s="296"/>
      <c r="K37" s="296"/>
      <c r="L37" s="296"/>
      <c r="M37" s="296"/>
      <c r="N37" s="296"/>
    </row>
    <row r="38" spans="1:14" x14ac:dyDescent="0.2">
      <c r="A38" s="296"/>
      <c r="B38" s="309" t="s">
        <v>406</v>
      </c>
      <c r="C38" s="309" t="s">
        <v>407</v>
      </c>
      <c r="D38" s="309"/>
      <c r="E38" s="309"/>
      <c r="F38" s="309"/>
      <c r="G38" s="309"/>
      <c r="H38" s="309"/>
      <c r="I38" s="309"/>
      <c r="J38" s="309"/>
      <c r="K38" s="279"/>
      <c r="L38" s="279"/>
      <c r="M38" s="279"/>
      <c r="N38" s="279"/>
    </row>
    <row r="39" spans="1:14" x14ac:dyDescent="0.2">
      <c r="A39" s="296"/>
      <c r="B39" s="309"/>
      <c r="C39" s="309" t="s">
        <v>405</v>
      </c>
      <c r="D39" s="309"/>
      <c r="E39" s="309"/>
      <c r="F39" s="309"/>
      <c r="G39" s="309"/>
      <c r="H39" s="309"/>
      <c r="I39" s="309"/>
      <c r="J39" s="309"/>
      <c r="K39" s="279"/>
      <c r="L39" s="279"/>
      <c r="M39" s="279"/>
      <c r="N39" s="279"/>
    </row>
    <row r="40" spans="1:14" x14ac:dyDescent="0.2">
      <c r="A40" s="280"/>
      <c r="B40" s="281"/>
      <c r="C40" s="296"/>
      <c r="D40" s="296"/>
      <c r="E40" s="296"/>
      <c r="F40" s="296"/>
      <c r="G40" s="296"/>
      <c r="H40" s="296"/>
      <c r="I40" s="296"/>
      <c r="J40" s="296"/>
      <c r="K40" s="296"/>
      <c r="L40" s="296"/>
      <c r="M40" s="296"/>
      <c r="N40" s="296"/>
    </row>
    <row r="41" spans="1:14" x14ac:dyDescent="0.2">
      <c r="A41" s="296"/>
      <c r="B41" s="309" t="s">
        <v>408</v>
      </c>
      <c r="C41" s="309" t="s">
        <v>409</v>
      </c>
      <c r="D41" s="309"/>
      <c r="E41" s="309"/>
      <c r="F41" s="309"/>
      <c r="G41" s="309"/>
      <c r="H41" s="309"/>
      <c r="I41" s="309"/>
      <c r="J41" s="309"/>
      <c r="K41" s="295"/>
      <c r="L41" s="296"/>
      <c r="M41" s="296"/>
      <c r="N41" s="296"/>
    </row>
    <row r="42" spans="1:14" x14ac:dyDescent="0.2">
      <c r="A42" s="296"/>
      <c r="B42" s="309"/>
      <c r="C42" s="309" t="s">
        <v>405</v>
      </c>
      <c r="D42" s="309"/>
      <c r="E42" s="309"/>
      <c r="F42" s="309"/>
      <c r="G42" s="309"/>
      <c r="H42" s="309"/>
      <c r="I42" s="309"/>
      <c r="J42" s="309"/>
      <c r="K42" s="295"/>
      <c r="L42" s="296"/>
      <c r="M42" s="296"/>
      <c r="N42" s="296"/>
    </row>
    <row r="43" spans="1:14" x14ac:dyDescent="0.2">
      <c r="A43" s="296"/>
      <c r="B43" s="282"/>
      <c r="C43" s="296"/>
      <c r="D43" s="296"/>
      <c r="E43" s="296"/>
      <c r="F43" s="296"/>
      <c r="G43" s="296"/>
      <c r="H43" s="296"/>
      <c r="I43" s="296"/>
      <c r="J43" s="296"/>
      <c r="K43" s="296"/>
      <c r="L43" s="296"/>
      <c r="M43" s="296"/>
      <c r="N43" s="296"/>
    </row>
    <row r="44" spans="1:14" x14ac:dyDescent="0.2">
      <c r="A44" s="245"/>
      <c r="B44" s="282"/>
      <c r="C44" s="245"/>
      <c r="D44" s="245"/>
      <c r="E44" s="245"/>
      <c r="F44" s="245"/>
      <c r="G44" s="245"/>
      <c r="H44" s="245"/>
      <c r="I44" s="245"/>
      <c r="J44" s="245"/>
      <c r="K44" s="245"/>
      <c r="L44" s="245"/>
      <c r="M44" s="245"/>
      <c r="N44" s="245"/>
    </row>
    <row r="45" spans="1:14" x14ac:dyDescent="0.2">
      <c r="A45" s="245"/>
      <c r="B45" s="282"/>
      <c r="C45" s="245"/>
      <c r="D45" s="245"/>
      <c r="E45" s="245"/>
      <c r="F45" s="245"/>
      <c r="G45" s="245"/>
      <c r="H45" s="245"/>
      <c r="I45" s="245"/>
      <c r="J45" s="245"/>
      <c r="K45" s="245"/>
      <c r="L45" s="245"/>
      <c r="M45" s="245"/>
      <c r="N45" s="245"/>
    </row>
    <row r="46" spans="1:14" s="323" customFormat="1" ht="14.25" x14ac:dyDescent="0.2">
      <c r="A46" s="320" t="s">
        <v>410</v>
      </c>
      <c r="B46" s="356" t="s">
        <v>411</v>
      </c>
      <c r="C46" s="356"/>
      <c r="D46" s="356"/>
      <c r="E46" s="329"/>
      <c r="F46" s="329"/>
      <c r="G46" s="329"/>
      <c r="H46" s="329"/>
      <c r="I46" s="322"/>
      <c r="J46" s="322"/>
      <c r="K46" s="322"/>
      <c r="L46" s="322"/>
      <c r="M46" s="322"/>
      <c r="N46" s="322"/>
    </row>
    <row r="47" spans="1:14" x14ac:dyDescent="0.2">
      <c r="A47" s="245"/>
      <c r="B47" s="295"/>
      <c r="C47" s="295"/>
      <c r="D47" s="295"/>
      <c r="E47" s="295"/>
      <c r="F47" s="295"/>
      <c r="G47" s="295"/>
      <c r="H47" s="295"/>
      <c r="I47" s="245"/>
      <c r="J47" s="245"/>
      <c r="K47" s="245"/>
      <c r="L47" s="245"/>
      <c r="M47" s="245"/>
      <c r="N47" s="245"/>
    </row>
    <row r="48" spans="1:14" x14ac:dyDescent="0.2">
      <c r="A48" s="245"/>
      <c r="B48" s="295"/>
      <c r="C48" s="295"/>
      <c r="D48" s="295"/>
      <c r="E48" s="295"/>
      <c r="F48" s="295"/>
      <c r="G48" s="295"/>
      <c r="H48" s="295"/>
      <c r="I48" s="245"/>
      <c r="J48" s="245"/>
      <c r="K48" s="245"/>
      <c r="L48" s="245"/>
      <c r="M48" s="245"/>
      <c r="N48" s="245"/>
    </row>
    <row r="49" spans="1:14" x14ac:dyDescent="0.2">
      <c r="A49" s="245"/>
      <c r="B49" s="340">
        <v>1</v>
      </c>
      <c r="C49" s="357" t="s">
        <v>412</v>
      </c>
      <c r="D49" s="357"/>
      <c r="E49" s="357"/>
      <c r="F49" s="357"/>
      <c r="G49" s="357"/>
      <c r="H49" s="357"/>
      <c r="I49" s="245"/>
      <c r="J49" s="245"/>
      <c r="K49" s="245"/>
      <c r="L49" s="245"/>
      <c r="M49" s="245"/>
      <c r="N49" s="245"/>
    </row>
    <row r="50" spans="1:14" x14ac:dyDescent="0.2">
      <c r="A50" s="245"/>
      <c r="B50" s="295"/>
      <c r="C50" s="295"/>
      <c r="D50" s="295"/>
      <c r="E50" s="295"/>
      <c r="F50" s="295"/>
      <c r="G50" s="295"/>
      <c r="H50" s="295"/>
      <c r="I50" s="245"/>
      <c r="J50" s="245"/>
      <c r="K50" s="245"/>
      <c r="L50" s="245"/>
      <c r="M50" s="245"/>
      <c r="N50" s="245"/>
    </row>
    <row r="51" spans="1:14" x14ac:dyDescent="0.2">
      <c r="B51" s="340">
        <v>2</v>
      </c>
      <c r="C51" s="309" t="s">
        <v>413</v>
      </c>
      <c r="D51" s="309"/>
      <c r="E51" s="309"/>
      <c r="F51" s="309"/>
      <c r="G51" s="295"/>
      <c r="H51" s="295"/>
    </row>
    <row r="52" spans="1:14" x14ac:dyDescent="0.2">
      <c r="C52" s="295"/>
      <c r="D52" s="295"/>
      <c r="E52" s="295"/>
      <c r="F52" s="295"/>
      <c r="G52" s="295"/>
      <c r="H52" s="295"/>
    </row>
    <row r="53" spans="1:14" x14ac:dyDescent="0.2">
      <c r="C53" s="100"/>
      <c r="D53" s="100"/>
      <c r="E53" s="100"/>
      <c r="F53" s="100"/>
    </row>
    <row r="66" spans="1:14" x14ac:dyDescent="0.2">
      <c r="A66" s="351" t="s">
        <v>208</v>
      </c>
      <c r="B66" s="351"/>
      <c r="C66" s="351"/>
      <c r="D66" s="351"/>
      <c r="E66" s="351"/>
      <c r="F66" s="118"/>
      <c r="G66" s="118"/>
      <c r="H66" s="118"/>
      <c r="I66" s="118"/>
      <c r="J66" s="118"/>
      <c r="K66" s="118"/>
      <c r="L66" s="118"/>
      <c r="M66" s="118"/>
      <c r="N66" s="118"/>
    </row>
  </sheetData>
  <mergeCells count="7">
    <mergeCell ref="A66:E66"/>
    <mergeCell ref="A2:E2"/>
    <mergeCell ref="B6:D6"/>
    <mergeCell ref="E8:G8"/>
    <mergeCell ref="B12:D12"/>
    <mergeCell ref="B46:D46"/>
    <mergeCell ref="C49:H49"/>
  </mergeCells>
  <hyperlinks>
    <hyperlink ref="B16:C16" location="'1.1_Entw.Ri'!A1" display="1.1"/>
    <hyperlink ref="B18:D18" location="'1.2_Entw.Schw'!A1" display="1.2"/>
    <hyperlink ref="B23:C23" location="'2.1.1_Rinder'!A1" display="2.1"/>
    <hyperlink ref="B25:I25" location="'2.1.1_Rinder'!A1" display="2.1.1"/>
    <hyperlink ref="B27:J27" location="'2.1.2_Herde'!A1" display="2.1.2"/>
    <hyperlink ref="B29:I29" location="'2.1.3_Rasse'!A1" display="2.1.3"/>
    <hyperlink ref="B31:C31" location="'2.2.1_Schweine'!A1" display="2.2"/>
    <hyperlink ref="B33:J33" location="'2.2.1_Schweine'!A1" display="2.2.1"/>
    <hyperlink ref="B35:J36" location="'2.2.2_Schweine'!A1" display="2.2.2"/>
    <hyperlink ref="B38:J39" location="'2.2.3_2.2.4_ Schweine'!A1" display="2.2.3"/>
    <hyperlink ref="B41:J42" location="'2.2.3_2.2.4_ Schweine'!A1" display="2.2.4"/>
    <hyperlink ref="A6:D6" location="Vorbemerkung!A1" display="I."/>
    <hyperlink ref="B49:H49" location="Qualitätsberichte!A1" display="Qualitätsberichte!A1"/>
    <hyperlink ref="B51:F51" location="Qualitätsberichte!A1" display="Qualitätsberichte!A1"/>
    <hyperlink ref="A9:C9" location="Kurzanalyse!A1" display="II.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  <ignoredErrors>
    <ignoredError sqref="B21" numberStoredAsText="1"/>
    <ignoredError sqref="B25:B41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J73"/>
  <sheetViews>
    <sheetView showGridLines="0" zoomScaleNormal="100" workbookViewId="0"/>
  </sheetViews>
  <sheetFormatPr baseColWidth="10" defaultColWidth="11.42578125" defaultRowHeight="12.75" x14ac:dyDescent="0.2"/>
  <cols>
    <col min="1" max="1" width="13.85546875" style="246" customWidth="1"/>
    <col min="2" max="2" width="7.7109375" style="246" customWidth="1"/>
    <col min="3" max="4" width="11.42578125" style="246"/>
    <col min="5" max="5" width="13.140625" style="246" customWidth="1"/>
    <col min="6" max="6" width="12" style="246" customWidth="1"/>
    <col min="7" max="8" width="11.42578125" style="246"/>
    <col min="9" max="9" width="6.85546875" style="246" customWidth="1"/>
    <col min="10" max="16384" width="11.42578125" style="246"/>
  </cols>
  <sheetData>
    <row r="1" spans="1:10" x14ac:dyDescent="0.2">
      <c r="A1" s="245" t="s">
        <v>322</v>
      </c>
      <c r="B1" s="245"/>
      <c r="C1" s="245"/>
      <c r="D1" s="245"/>
      <c r="E1" s="245"/>
      <c r="F1" s="245"/>
      <c r="G1" s="245"/>
      <c r="H1" s="245"/>
      <c r="I1" s="245"/>
    </row>
    <row r="2" spans="1:10" x14ac:dyDescent="0.2">
      <c r="A2" s="369" t="s">
        <v>323</v>
      </c>
      <c r="B2" s="369"/>
      <c r="C2" s="369"/>
      <c r="D2" s="369"/>
      <c r="E2" s="369"/>
      <c r="F2" s="369"/>
      <c r="G2" s="369"/>
      <c r="H2" s="247"/>
      <c r="I2" s="245"/>
    </row>
    <row r="3" spans="1:10" x14ac:dyDescent="0.2">
      <c r="A3" s="248"/>
      <c r="B3" s="249"/>
      <c r="C3" s="249"/>
      <c r="D3" s="249"/>
      <c r="E3" s="249"/>
      <c r="F3" s="249"/>
      <c r="G3" s="249"/>
      <c r="H3" s="249"/>
      <c r="I3" s="245"/>
    </row>
    <row r="4" spans="1:10" x14ac:dyDescent="0.2">
      <c r="A4" s="250" t="s">
        <v>324</v>
      </c>
      <c r="B4" s="251"/>
      <c r="C4" s="251"/>
      <c r="D4" s="251"/>
      <c r="E4" s="251"/>
      <c r="F4" s="251"/>
      <c r="G4" s="251"/>
      <c r="H4" s="251"/>
      <c r="I4" s="245"/>
    </row>
    <row r="5" spans="1:10" x14ac:dyDescent="0.2">
      <c r="A5" s="252" t="s">
        <v>325</v>
      </c>
      <c r="B5" s="251"/>
      <c r="C5" s="251"/>
      <c r="D5" s="251"/>
      <c r="E5" s="251"/>
      <c r="F5" s="251"/>
      <c r="G5" s="251"/>
      <c r="H5" s="251"/>
      <c r="I5" s="249"/>
      <c r="J5" s="249"/>
    </row>
    <row r="6" spans="1:10" x14ac:dyDescent="0.2">
      <c r="A6" s="252" t="s">
        <v>326</v>
      </c>
      <c r="B6" s="251"/>
      <c r="C6" s="251"/>
      <c r="D6" s="251"/>
      <c r="E6" s="251"/>
      <c r="F6" s="251"/>
      <c r="G6" s="251"/>
      <c r="H6" s="251"/>
      <c r="I6" s="249"/>
      <c r="J6" s="249"/>
    </row>
    <row r="7" spans="1:10" x14ac:dyDescent="0.2">
      <c r="A7" s="252" t="s">
        <v>327</v>
      </c>
      <c r="B7" s="251"/>
      <c r="C7" s="251"/>
      <c r="D7" s="251"/>
      <c r="E7" s="251"/>
      <c r="F7" s="251"/>
      <c r="G7" s="251"/>
      <c r="H7" s="251"/>
      <c r="I7" s="249"/>
      <c r="J7" s="249"/>
    </row>
    <row r="8" spans="1:10" x14ac:dyDescent="0.2">
      <c r="A8" s="252" t="s">
        <v>328</v>
      </c>
      <c r="B8" s="251"/>
      <c r="C8" s="251"/>
      <c r="D8" s="251"/>
      <c r="E8" s="251"/>
      <c r="F8" s="251"/>
      <c r="G8" s="251"/>
      <c r="H8" s="251"/>
      <c r="I8" s="249"/>
      <c r="J8" s="249"/>
    </row>
    <row r="9" spans="1:10" x14ac:dyDescent="0.2">
      <c r="A9" s="252" t="s">
        <v>329</v>
      </c>
      <c r="B9" s="251"/>
      <c r="C9" s="251"/>
      <c r="D9" s="251"/>
      <c r="E9" s="251"/>
      <c r="F9" s="251"/>
      <c r="G9" s="251"/>
      <c r="H9" s="251"/>
      <c r="I9" s="249"/>
      <c r="J9" s="249"/>
    </row>
    <row r="10" spans="1:10" x14ac:dyDescent="0.2">
      <c r="A10" s="252" t="s">
        <v>330</v>
      </c>
      <c r="B10" s="251"/>
      <c r="C10" s="251"/>
      <c r="D10" s="251"/>
      <c r="E10" s="251"/>
      <c r="F10" s="251"/>
      <c r="G10" s="251"/>
      <c r="H10" s="251"/>
      <c r="I10" s="249"/>
      <c r="J10" s="249"/>
    </row>
    <row r="11" spans="1:10" x14ac:dyDescent="0.2">
      <c r="A11" s="252" t="s">
        <v>331</v>
      </c>
      <c r="B11" s="251"/>
      <c r="C11" s="251"/>
      <c r="D11" s="251"/>
      <c r="E11" s="251"/>
      <c r="F11" s="251"/>
      <c r="G11" s="251"/>
      <c r="H11" s="251"/>
      <c r="I11" s="249"/>
      <c r="J11" s="249"/>
    </row>
    <row r="12" spans="1:10" x14ac:dyDescent="0.2">
      <c r="A12" s="252" t="s">
        <v>332</v>
      </c>
      <c r="B12" s="251"/>
      <c r="C12" s="251"/>
      <c r="D12" s="251"/>
      <c r="E12" s="251"/>
      <c r="F12" s="251"/>
      <c r="G12" s="251"/>
      <c r="H12" s="251"/>
      <c r="I12" s="249"/>
      <c r="J12" s="249"/>
    </row>
    <row r="13" spans="1:10" x14ac:dyDescent="0.2">
      <c r="A13" s="252" t="s">
        <v>333</v>
      </c>
      <c r="B13" s="251"/>
      <c r="C13" s="251"/>
      <c r="D13" s="251"/>
      <c r="E13" s="251"/>
      <c r="F13" s="251"/>
      <c r="G13" s="251"/>
      <c r="H13" s="251"/>
      <c r="I13" s="249"/>
      <c r="J13" s="249"/>
    </row>
    <row r="14" spans="1:10" x14ac:dyDescent="0.2">
      <c r="A14" s="252" t="s">
        <v>334</v>
      </c>
      <c r="B14" s="251"/>
      <c r="C14" s="251"/>
      <c r="D14" s="251"/>
      <c r="E14" s="251"/>
      <c r="F14" s="251"/>
      <c r="G14" s="251"/>
      <c r="H14" s="251"/>
      <c r="I14" s="249"/>
      <c r="J14" s="249"/>
    </row>
    <row r="15" spans="1:10" x14ac:dyDescent="0.2">
      <c r="A15" s="252" t="s">
        <v>335</v>
      </c>
      <c r="B15" s="251"/>
      <c r="C15" s="251"/>
      <c r="D15" s="251"/>
      <c r="E15" s="251"/>
      <c r="F15" s="251"/>
      <c r="G15" s="251"/>
      <c r="H15" s="251"/>
      <c r="I15" s="249"/>
      <c r="J15" s="249"/>
    </row>
    <row r="16" spans="1:10" x14ac:dyDescent="0.2">
      <c r="A16" s="252" t="s">
        <v>336</v>
      </c>
      <c r="B16" s="251"/>
      <c r="C16" s="251"/>
      <c r="D16" s="251"/>
      <c r="E16" s="251"/>
      <c r="F16" s="251"/>
      <c r="G16" s="251"/>
      <c r="H16" s="251"/>
      <c r="I16" s="249"/>
      <c r="J16" s="249"/>
    </row>
    <row r="17" spans="1:10" x14ac:dyDescent="0.2">
      <c r="A17" s="252" t="s">
        <v>337</v>
      </c>
      <c r="B17" s="251"/>
      <c r="C17" s="251"/>
      <c r="D17" s="251"/>
      <c r="E17" s="251"/>
      <c r="F17" s="251"/>
      <c r="G17" s="251"/>
      <c r="H17" s="251"/>
      <c r="I17" s="249"/>
      <c r="J17" s="249"/>
    </row>
    <row r="18" spans="1:10" x14ac:dyDescent="0.2">
      <c r="A18" s="252" t="s">
        <v>338</v>
      </c>
      <c r="B18" s="251"/>
      <c r="C18" s="251"/>
      <c r="D18" s="251"/>
      <c r="E18" s="251"/>
      <c r="F18" s="251"/>
      <c r="G18" s="251"/>
      <c r="H18" s="251"/>
      <c r="I18" s="249"/>
      <c r="J18" s="249"/>
    </row>
    <row r="19" spans="1:10" x14ac:dyDescent="0.2">
      <c r="A19" s="252" t="s">
        <v>339</v>
      </c>
      <c r="B19" s="251"/>
      <c r="C19" s="251"/>
      <c r="D19" s="251"/>
      <c r="E19" s="251"/>
      <c r="F19" s="251"/>
      <c r="G19" s="251"/>
      <c r="H19" s="251"/>
      <c r="I19" s="249"/>
      <c r="J19" s="249"/>
    </row>
    <row r="20" spans="1:10" x14ac:dyDescent="0.2">
      <c r="A20" s="252"/>
      <c r="B20" s="251"/>
      <c r="C20" s="251"/>
      <c r="D20" s="251"/>
      <c r="E20" s="251"/>
      <c r="F20" s="251"/>
      <c r="G20" s="251"/>
      <c r="H20" s="251"/>
      <c r="I20" s="249"/>
      <c r="J20" s="249"/>
    </row>
    <row r="21" spans="1:10" x14ac:dyDescent="0.2">
      <c r="A21" s="253"/>
      <c r="B21" s="249"/>
      <c r="C21" s="249"/>
      <c r="D21" s="249"/>
      <c r="E21" s="249"/>
      <c r="F21" s="249"/>
      <c r="G21" s="249"/>
      <c r="H21" s="249"/>
      <c r="I21" s="249"/>
      <c r="J21" s="249"/>
    </row>
    <row r="22" spans="1:10" x14ac:dyDescent="0.2">
      <c r="A22" s="254" t="s">
        <v>340</v>
      </c>
      <c r="B22" s="249"/>
      <c r="C22" s="249"/>
      <c r="D22" s="249"/>
      <c r="E22" s="249"/>
      <c r="F22" s="249"/>
      <c r="G22" s="245"/>
      <c r="H22" s="245"/>
      <c r="I22" s="245"/>
    </row>
    <row r="23" spans="1:10" x14ac:dyDescent="0.2">
      <c r="A23" s="253" t="s">
        <v>341</v>
      </c>
      <c r="B23" s="245"/>
      <c r="C23" s="245"/>
      <c r="D23" s="245"/>
      <c r="E23" s="245"/>
      <c r="F23" s="245"/>
      <c r="G23" s="245"/>
      <c r="H23" s="245"/>
      <c r="I23" s="245"/>
    </row>
    <row r="24" spans="1:10" x14ac:dyDescent="0.2">
      <c r="A24" s="253" t="s">
        <v>342</v>
      </c>
      <c r="B24" s="245"/>
      <c r="C24" s="245"/>
      <c r="D24" s="245"/>
      <c r="E24" s="245"/>
      <c r="F24" s="245"/>
      <c r="G24" s="245"/>
      <c r="H24" s="245"/>
      <c r="I24" s="245"/>
    </row>
    <row r="25" spans="1:10" x14ac:dyDescent="0.2">
      <c r="A25" s="253" t="s">
        <v>343</v>
      </c>
      <c r="B25" s="245"/>
      <c r="C25" s="245"/>
      <c r="D25" s="245"/>
      <c r="E25" s="245"/>
      <c r="F25" s="245"/>
      <c r="G25" s="245"/>
      <c r="H25" s="245"/>
      <c r="I25" s="245"/>
    </row>
    <row r="26" spans="1:10" x14ac:dyDescent="0.2">
      <c r="A26" s="253" t="s">
        <v>344</v>
      </c>
      <c r="B26" s="245"/>
      <c r="C26" s="245"/>
      <c r="D26" s="245"/>
      <c r="E26" s="245"/>
      <c r="F26" s="245"/>
      <c r="G26" s="245"/>
      <c r="H26" s="245"/>
      <c r="I26" s="245"/>
    </row>
    <row r="27" spans="1:10" x14ac:dyDescent="0.2">
      <c r="A27" s="253" t="s">
        <v>345</v>
      </c>
      <c r="B27" s="245"/>
      <c r="C27" s="245"/>
      <c r="D27" s="245"/>
      <c r="E27" s="245"/>
      <c r="F27" s="245"/>
      <c r="G27" s="245"/>
      <c r="H27" s="245"/>
      <c r="I27" s="245"/>
    </row>
    <row r="28" spans="1:10" x14ac:dyDescent="0.2">
      <c r="A28" s="253" t="s">
        <v>346</v>
      </c>
      <c r="B28" s="249"/>
      <c r="C28" s="249"/>
      <c r="D28" s="249"/>
      <c r="E28" s="249"/>
      <c r="F28" s="249"/>
      <c r="G28" s="245"/>
      <c r="H28" s="245"/>
      <c r="I28" s="245"/>
    </row>
    <row r="29" spans="1:10" x14ac:dyDescent="0.2">
      <c r="A29" s="253" t="s">
        <v>347</v>
      </c>
      <c r="B29" s="249"/>
      <c r="C29" s="249"/>
      <c r="D29" s="249"/>
      <c r="E29" s="249"/>
      <c r="F29" s="249"/>
      <c r="G29" s="245"/>
      <c r="H29" s="245"/>
      <c r="I29" s="245"/>
    </row>
    <row r="30" spans="1:10" x14ac:dyDescent="0.2">
      <c r="A30" s="253" t="s">
        <v>348</v>
      </c>
      <c r="B30" s="249"/>
      <c r="C30" s="249"/>
      <c r="D30" s="249"/>
      <c r="E30" s="249"/>
      <c r="F30" s="249"/>
      <c r="G30" s="245"/>
      <c r="H30" s="245"/>
      <c r="I30" s="245"/>
    </row>
    <row r="31" spans="1:10" x14ac:dyDescent="0.2">
      <c r="A31" s="253" t="s">
        <v>349</v>
      </c>
      <c r="B31" s="249"/>
      <c r="C31" s="249"/>
      <c r="D31" s="249"/>
      <c r="E31" s="249"/>
      <c r="F31" s="249"/>
      <c r="G31" s="245"/>
      <c r="H31" s="245"/>
      <c r="I31" s="245"/>
    </row>
    <row r="32" spans="1:10" x14ac:dyDescent="0.2">
      <c r="A32" s="253" t="s">
        <v>350</v>
      </c>
      <c r="B32" s="249"/>
      <c r="C32" s="249"/>
      <c r="D32" s="249"/>
      <c r="E32" s="249"/>
      <c r="F32" s="249"/>
      <c r="G32" s="245"/>
      <c r="H32" s="245"/>
      <c r="I32" s="245"/>
    </row>
    <row r="33" spans="1:9" x14ac:dyDescent="0.2">
      <c r="A33" s="255"/>
      <c r="B33" s="245"/>
      <c r="C33" s="245"/>
      <c r="D33" s="245"/>
      <c r="E33" s="245"/>
      <c r="F33" s="245"/>
      <c r="G33" s="245"/>
      <c r="H33" s="245"/>
      <c r="I33" s="245"/>
    </row>
    <row r="34" spans="1:9" x14ac:dyDescent="0.2">
      <c r="A34" s="253"/>
      <c r="B34" s="249"/>
      <c r="C34" s="370" t="s">
        <v>340</v>
      </c>
      <c r="D34" s="370"/>
      <c r="E34" s="370" t="s">
        <v>351</v>
      </c>
      <c r="F34" s="370"/>
      <c r="G34" s="245"/>
      <c r="H34" s="245"/>
      <c r="I34" s="245"/>
    </row>
    <row r="35" spans="1:9" x14ac:dyDescent="0.2">
      <c r="A35" s="253"/>
      <c r="B35" s="249"/>
      <c r="C35" s="370"/>
      <c r="D35" s="370"/>
      <c r="E35" s="370"/>
      <c r="F35" s="370"/>
      <c r="G35" s="245"/>
      <c r="H35" s="245"/>
      <c r="I35" s="245"/>
    </row>
    <row r="36" spans="1:9" x14ac:dyDescent="0.2">
      <c r="A36" s="253"/>
      <c r="B36" s="249"/>
      <c r="C36" s="371" t="s">
        <v>199</v>
      </c>
      <c r="D36" s="372"/>
      <c r="E36" s="373" t="s">
        <v>352</v>
      </c>
      <c r="F36" s="374"/>
      <c r="G36" s="245"/>
      <c r="H36" s="245"/>
      <c r="I36" s="245"/>
    </row>
    <row r="37" spans="1:9" x14ac:dyDescent="0.2">
      <c r="A37" s="253"/>
      <c r="B37" s="249"/>
      <c r="C37" s="362" t="s">
        <v>200</v>
      </c>
      <c r="D37" s="363"/>
      <c r="E37" s="364" t="s">
        <v>353</v>
      </c>
      <c r="F37" s="365"/>
      <c r="G37" s="245"/>
      <c r="H37" s="245"/>
      <c r="I37" s="245"/>
    </row>
    <row r="38" spans="1:9" x14ac:dyDescent="0.2">
      <c r="A38" s="253"/>
      <c r="B38" s="249"/>
      <c r="C38" s="362" t="s">
        <v>201</v>
      </c>
      <c r="D38" s="363"/>
      <c r="E38" s="364" t="s">
        <v>354</v>
      </c>
      <c r="F38" s="365"/>
      <c r="G38" s="245"/>
      <c r="H38" s="245"/>
      <c r="I38" s="245"/>
    </row>
    <row r="39" spans="1:9" x14ac:dyDescent="0.2">
      <c r="A39" s="253"/>
      <c r="B39" s="249"/>
      <c r="C39" s="362" t="s">
        <v>304</v>
      </c>
      <c r="D39" s="363"/>
      <c r="E39" s="364" t="s">
        <v>355</v>
      </c>
      <c r="F39" s="365"/>
      <c r="G39" s="245"/>
      <c r="H39" s="245"/>
      <c r="I39" s="245"/>
    </row>
    <row r="40" spans="1:9" x14ac:dyDescent="0.2">
      <c r="A40" s="253"/>
      <c r="B40" s="249"/>
      <c r="C40" s="367" t="s">
        <v>305</v>
      </c>
      <c r="D40" s="368"/>
      <c r="E40" s="358" t="s">
        <v>356</v>
      </c>
      <c r="F40" s="359"/>
      <c r="G40" s="245"/>
      <c r="H40" s="245"/>
      <c r="I40" s="245"/>
    </row>
    <row r="41" spans="1:9" x14ac:dyDescent="0.2">
      <c r="A41" s="253"/>
      <c r="B41" s="249"/>
      <c r="C41" s="256"/>
      <c r="D41" s="256"/>
      <c r="E41" s="257"/>
      <c r="F41" s="257"/>
      <c r="G41" s="245"/>
      <c r="H41" s="245"/>
      <c r="I41" s="245"/>
    </row>
    <row r="42" spans="1:9" x14ac:dyDescent="0.2">
      <c r="A42" s="253"/>
      <c r="B42" s="249"/>
      <c r="C42" s="366"/>
      <c r="D42" s="366"/>
      <c r="E42" s="366"/>
      <c r="F42" s="366"/>
      <c r="G42" s="245"/>
      <c r="H42" s="245"/>
      <c r="I42" s="245"/>
    </row>
    <row r="43" spans="1:9" x14ac:dyDescent="0.2">
      <c r="A43" s="254" t="s">
        <v>357</v>
      </c>
      <c r="B43" s="249"/>
      <c r="C43" s="249"/>
      <c r="D43" s="249"/>
      <c r="E43" s="249"/>
      <c r="F43" s="249"/>
      <c r="G43" s="245"/>
      <c r="H43" s="245"/>
      <c r="I43" s="245"/>
    </row>
    <row r="44" spans="1:9" x14ac:dyDescent="0.2">
      <c r="A44" s="258" t="s">
        <v>358</v>
      </c>
      <c r="B44" s="259" t="s">
        <v>359</v>
      </c>
      <c r="C44" s="249" t="s">
        <v>360</v>
      </c>
      <c r="D44" s="249"/>
      <c r="E44" s="249"/>
      <c r="F44" s="249"/>
      <c r="G44" s="245"/>
      <c r="H44" s="245"/>
      <c r="I44" s="245"/>
    </row>
    <row r="45" spans="1:9" x14ac:dyDescent="0.2">
      <c r="A45" s="260" t="s">
        <v>361</v>
      </c>
      <c r="B45" s="259" t="s">
        <v>359</v>
      </c>
      <c r="C45" s="249" t="s">
        <v>362</v>
      </c>
      <c r="D45" s="249"/>
      <c r="E45" s="249"/>
      <c r="F45" s="249"/>
      <c r="G45" s="245"/>
      <c r="H45" s="245"/>
      <c r="I45" s="245"/>
    </row>
    <row r="46" spans="1:9" x14ac:dyDescent="0.2">
      <c r="A46" s="260"/>
      <c r="B46" s="261"/>
      <c r="C46" s="249" t="s">
        <v>363</v>
      </c>
      <c r="D46" s="249"/>
      <c r="E46" s="249"/>
      <c r="F46" s="249"/>
      <c r="G46" s="245"/>
      <c r="H46" s="245"/>
      <c r="I46" s="245"/>
    </row>
    <row r="47" spans="1:9" x14ac:dyDescent="0.2">
      <c r="A47" s="262" t="s">
        <v>364</v>
      </c>
      <c r="B47" s="259" t="s">
        <v>359</v>
      </c>
      <c r="C47" s="249" t="s">
        <v>365</v>
      </c>
      <c r="D47" s="249"/>
      <c r="E47" s="249"/>
      <c r="F47" s="249"/>
      <c r="G47" s="245"/>
      <c r="H47" s="245"/>
      <c r="I47" s="245"/>
    </row>
    <row r="48" spans="1:9" x14ac:dyDescent="0.2">
      <c r="A48" s="260" t="s">
        <v>307</v>
      </c>
      <c r="B48" s="259" t="s">
        <v>359</v>
      </c>
      <c r="C48" s="249" t="s">
        <v>366</v>
      </c>
      <c r="D48" s="249"/>
      <c r="E48" s="249"/>
      <c r="F48" s="249"/>
      <c r="G48" s="245"/>
      <c r="H48" s="245"/>
      <c r="I48" s="245"/>
    </row>
    <row r="49" spans="1:9" x14ac:dyDescent="0.2">
      <c r="A49" s="260" t="s">
        <v>306</v>
      </c>
      <c r="B49" s="259" t="s">
        <v>359</v>
      </c>
      <c r="C49" s="249" t="s">
        <v>367</v>
      </c>
      <c r="D49" s="249"/>
      <c r="E49" s="249"/>
      <c r="F49" s="249"/>
      <c r="G49" s="245"/>
      <c r="H49" s="245"/>
      <c r="I49" s="245"/>
    </row>
    <row r="50" spans="1:9" x14ac:dyDescent="0.2">
      <c r="A50" s="260" t="s">
        <v>368</v>
      </c>
      <c r="B50" s="259" t="s">
        <v>359</v>
      </c>
      <c r="C50" s="249" t="s">
        <v>369</v>
      </c>
      <c r="D50" s="249"/>
      <c r="E50" s="249"/>
      <c r="F50" s="249"/>
      <c r="G50" s="245"/>
      <c r="H50" s="245"/>
      <c r="I50" s="245"/>
    </row>
    <row r="51" spans="1:9" x14ac:dyDescent="0.2">
      <c r="A51" s="263"/>
      <c r="B51" s="259"/>
      <c r="C51" s="249"/>
      <c r="D51" s="249"/>
      <c r="E51" s="249"/>
      <c r="F51" s="249"/>
      <c r="G51" s="245"/>
      <c r="H51" s="245"/>
      <c r="I51" s="245"/>
    </row>
    <row r="52" spans="1:9" x14ac:dyDescent="0.2">
      <c r="A52" s="255"/>
      <c r="B52" s="264"/>
      <c r="C52" s="245"/>
      <c r="D52" s="245"/>
      <c r="E52" s="245"/>
      <c r="F52" s="245"/>
      <c r="G52" s="245"/>
      <c r="H52" s="245"/>
      <c r="I52" s="245"/>
    </row>
    <row r="53" spans="1:9" x14ac:dyDescent="0.2">
      <c r="A53" s="254" t="s">
        <v>370</v>
      </c>
      <c r="B53" s="261"/>
      <c r="C53" s="249"/>
      <c r="D53" s="249"/>
      <c r="E53" s="249"/>
      <c r="F53" s="249"/>
      <c r="G53" s="245"/>
      <c r="H53" s="245"/>
      <c r="I53" s="245"/>
    </row>
    <row r="54" spans="1:9" x14ac:dyDescent="0.2">
      <c r="A54" s="260" t="s">
        <v>371</v>
      </c>
      <c r="B54" s="259" t="s">
        <v>359</v>
      </c>
      <c r="C54" s="249" t="s">
        <v>372</v>
      </c>
      <c r="D54" s="249"/>
      <c r="E54" s="249"/>
      <c r="F54" s="249"/>
      <c r="G54" s="245"/>
      <c r="H54" s="245"/>
      <c r="I54" s="245"/>
    </row>
    <row r="55" spans="1:9" x14ac:dyDescent="0.2">
      <c r="A55" s="260" t="s">
        <v>4</v>
      </c>
      <c r="B55" s="259" t="s">
        <v>359</v>
      </c>
      <c r="C55" s="249" t="s">
        <v>373</v>
      </c>
      <c r="D55" s="245"/>
      <c r="E55" s="245"/>
      <c r="F55" s="245"/>
      <c r="G55" s="245"/>
      <c r="H55" s="245"/>
      <c r="I55" s="245"/>
    </row>
    <row r="56" spans="1:9" x14ac:dyDescent="0.2">
      <c r="A56" s="260" t="s">
        <v>374</v>
      </c>
      <c r="B56" s="259" t="s">
        <v>359</v>
      </c>
      <c r="C56" s="249" t="s">
        <v>375</v>
      </c>
      <c r="D56" s="245"/>
      <c r="E56" s="245"/>
      <c r="F56" s="245"/>
      <c r="G56" s="245"/>
      <c r="H56" s="245"/>
      <c r="I56" s="245"/>
    </row>
    <row r="57" spans="1:9" x14ac:dyDescent="0.2">
      <c r="A57" s="260" t="s">
        <v>376</v>
      </c>
      <c r="B57" s="259" t="s">
        <v>359</v>
      </c>
      <c r="C57" s="249" t="s">
        <v>377</v>
      </c>
      <c r="D57" s="245"/>
      <c r="E57" s="245"/>
      <c r="F57" s="245"/>
      <c r="G57" s="245"/>
      <c r="H57" s="245"/>
      <c r="I57" s="245"/>
    </row>
    <row r="58" spans="1:9" x14ac:dyDescent="0.2">
      <c r="A58" s="260" t="s">
        <v>378</v>
      </c>
      <c r="B58" s="259" t="s">
        <v>359</v>
      </c>
      <c r="C58" s="245" t="s">
        <v>156</v>
      </c>
      <c r="D58" s="245"/>
      <c r="E58" s="245"/>
      <c r="F58" s="245"/>
      <c r="G58" s="245"/>
      <c r="H58" s="245"/>
      <c r="I58" s="245"/>
    </row>
    <row r="59" spans="1:9" x14ac:dyDescent="0.2">
      <c r="A59" s="265"/>
      <c r="B59" s="249"/>
      <c r="C59" s="249"/>
      <c r="D59" s="245"/>
      <c r="E59" s="245"/>
      <c r="F59" s="245"/>
      <c r="G59" s="245"/>
      <c r="H59" s="245"/>
      <c r="I59" s="245"/>
    </row>
    <row r="60" spans="1:9" x14ac:dyDescent="0.2">
      <c r="A60" s="253" t="s">
        <v>379</v>
      </c>
      <c r="B60" s="245"/>
      <c r="C60" s="245"/>
      <c r="D60" s="245"/>
      <c r="E60" s="245"/>
      <c r="F60" s="245"/>
      <c r="G60" s="245"/>
      <c r="H60" s="245"/>
      <c r="I60" s="245"/>
    </row>
    <row r="61" spans="1:9" x14ac:dyDescent="0.2">
      <c r="A61" s="253"/>
      <c r="B61" s="245"/>
      <c r="C61" s="245"/>
      <c r="D61" s="245"/>
      <c r="E61" s="245"/>
      <c r="F61" s="245"/>
      <c r="G61" s="245"/>
      <c r="H61" s="245"/>
      <c r="I61" s="245"/>
    </row>
    <row r="62" spans="1:9" x14ac:dyDescent="0.2">
      <c r="A62" s="253"/>
      <c r="B62" s="245"/>
      <c r="C62" s="245"/>
      <c r="D62" s="245"/>
      <c r="E62" s="245"/>
      <c r="F62" s="245"/>
      <c r="G62" s="245"/>
      <c r="H62" s="245"/>
      <c r="I62" s="245"/>
    </row>
    <row r="63" spans="1:9" x14ac:dyDescent="0.2">
      <c r="A63" s="253"/>
      <c r="B63" s="245"/>
      <c r="C63" s="245"/>
      <c r="D63" s="245"/>
      <c r="E63" s="245"/>
      <c r="F63" s="245"/>
      <c r="G63" s="245"/>
      <c r="H63" s="245"/>
      <c r="I63" s="245"/>
    </row>
    <row r="64" spans="1:9" x14ac:dyDescent="0.2">
      <c r="A64" s="253"/>
      <c r="B64" s="245"/>
      <c r="C64" s="245"/>
      <c r="D64" s="245"/>
      <c r="E64" s="245"/>
      <c r="F64" s="245"/>
      <c r="G64" s="245"/>
      <c r="H64" s="245"/>
      <c r="I64" s="245"/>
    </row>
    <row r="65" spans="1:9" x14ac:dyDescent="0.2">
      <c r="A65" s="245"/>
      <c r="B65" s="245"/>
      <c r="C65" s="245"/>
      <c r="D65" s="245"/>
      <c r="E65" s="245"/>
      <c r="F65" s="245"/>
      <c r="G65" s="245"/>
      <c r="H65" s="245"/>
      <c r="I65" s="245"/>
    </row>
    <row r="66" spans="1:9" x14ac:dyDescent="0.2">
      <c r="A66" s="361" t="s">
        <v>208</v>
      </c>
      <c r="B66" s="361"/>
      <c r="C66" s="361"/>
      <c r="D66" s="361"/>
      <c r="E66" s="361"/>
      <c r="F66" s="245"/>
      <c r="G66" s="245"/>
      <c r="H66" s="245"/>
      <c r="I66" s="245"/>
    </row>
    <row r="67" spans="1:9" x14ac:dyDescent="0.2">
      <c r="A67" s="245"/>
      <c r="B67" s="245"/>
      <c r="C67" s="245"/>
      <c r="D67" s="245"/>
      <c r="E67" s="245"/>
      <c r="F67" s="245"/>
      <c r="G67" s="245"/>
      <c r="H67" s="245"/>
      <c r="I67" s="245"/>
    </row>
    <row r="68" spans="1:9" x14ac:dyDescent="0.2">
      <c r="A68" s="245"/>
      <c r="B68" s="245"/>
      <c r="C68" s="245"/>
      <c r="D68" s="245"/>
      <c r="E68" s="245"/>
      <c r="F68" s="245"/>
      <c r="G68" s="245"/>
      <c r="H68" s="245"/>
      <c r="I68" s="245"/>
    </row>
    <row r="69" spans="1:9" x14ac:dyDescent="0.2">
      <c r="A69" s="245"/>
      <c r="B69" s="245"/>
      <c r="C69" s="245"/>
      <c r="D69" s="245"/>
      <c r="E69" s="245"/>
      <c r="F69" s="245"/>
      <c r="G69" s="245"/>
      <c r="H69" s="245"/>
      <c r="I69" s="245"/>
    </row>
    <row r="70" spans="1:9" x14ac:dyDescent="0.2">
      <c r="A70" s="360"/>
      <c r="B70" s="360"/>
      <c r="C70" s="360"/>
      <c r="D70" s="360"/>
      <c r="E70" s="360"/>
      <c r="F70" s="245"/>
      <c r="G70" s="245"/>
      <c r="H70" s="245"/>
      <c r="I70" s="245"/>
    </row>
    <row r="71" spans="1:9" x14ac:dyDescent="0.2">
      <c r="A71" s="245"/>
      <c r="B71" s="245"/>
      <c r="C71" s="245"/>
      <c r="D71" s="245"/>
      <c r="E71" s="245"/>
      <c r="F71" s="245"/>
      <c r="G71" s="245"/>
      <c r="H71" s="245"/>
      <c r="I71" s="245"/>
    </row>
    <row r="72" spans="1:9" x14ac:dyDescent="0.2">
      <c r="A72" s="245"/>
      <c r="B72" s="245"/>
      <c r="C72" s="245"/>
      <c r="D72" s="245"/>
      <c r="E72" s="245"/>
      <c r="F72" s="245"/>
      <c r="G72" s="245"/>
      <c r="H72" s="245"/>
      <c r="I72" s="245"/>
    </row>
    <row r="73" spans="1:9" x14ac:dyDescent="0.2">
      <c r="A73" s="266"/>
      <c r="B73" s="249"/>
      <c r="C73" s="249"/>
      <c r="D73" s="245"/>
      <c r="E73" s="245"/>
      <c r="F73" s="245"/>
      <c r="G73" s="245"/>
      <c r="H73" s="245"/>
      <c r="I73" s="245"/>
    </row>
  </sheetData>
  <mergeCells count="17">
    <mergeCell ref="A2:G2"/>
    <mergeCell ref="C34:D35"/>
    <mergeCell ref="E34:F35"/>
    <mergeCell ref="C36:D36"/>
    <mergeCell ref="E36:F36"/>
    <mergeCell ref="E40:F40"/>
    <mergeCell ref="A70:E70"/>
    <mergeCell ref="A66:E66"/>
    <mergeCell ref="C37:D37"/>
    <mergeCell ref="E37:F37"/>
    <mergeCell ref="C42:D42"/>
    <mergeCell ref="E42:F42"/>
    <mergeCell ref="C38:D38"/>
    <mergeCell ref="E38:F38"/>
    <mergeCell ref="C39:D39"/>
    <mergeCell ref="E39:F39"/>
    <mergeCell ref="C40:D40"/>
  </mergeCells>
  <pageMargins left="0.39370078740157483" right="0.39370078740157483" top="0.59055118110236227" bottom="0.39370078740157483" header="0.51181102362204722" footer="0.51181102362204722"/>
  <pageSetup paperSize="9" scale="92" orientation="portrait" horizontalDpi="1200" verticalDpi="1200" r:id="rId1"/>
  <rowBreaks count="1" manualBreakCount="1">
    <brk id="66" max="16383" man="1"/>
  </rowBreaks>
  <colBreaks count="1" manualBreakCount="1">
    <brk id="9" max="72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57:N57"/>
  <sheetViews>
    <sheetView showGridLines="0" zoomScaleNormal="100" workbookViewId="0">
      <selection activeCell="H1" sqref="H1"/>
    </sheetView>
  </sheetViews>
  <sheetFormatPr baseColWidth="10" defaultRowHeight="12.75" x14ac:dyDescent="0.2"/>
  <sheetData>
    <row r="57" spans="1:14" x14ac:dyDescent="0.2">
      <c r="A57" s="361" t="s">
        <v>208</v>
      </c>
      <c r="B57" s="361"/>
      <c r="C57" s="361"/>
      <c r="D57" s="361"/>
      <c r="E57" s="361"/>
      <c r="F57" s="361"/>
      <c r="G57" s="361"/>
      <c r="H57" s="361"/>
      <c r="I57" s="361"/>
      <c r="J57" s="361"/>
      <c r="K57" s="361"/>
      <c r="L57" s="361"/>
      <c r="M57" s="361"/>
      <c r="N57" s="361"/>
    </row>
  </sheetData>
  <mergeCells count="1">
    <mergeCell ref="A57:N57"/>
  </mergeCells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54"/>
  <sheetViews>
    <sheetView showGridLines="0" topLeftCell="A37" zoomScaleNormal="100" workbookViewId="0">
      <selection activeCell="A54" sqref="A54:N54"/>
    </sheetView>
  </sheetViews>
  <sheetFormatPr baseColWidth="10" defaultColWidth="19.42578125" defaultRowHeight="15.75" x14ac:dyDescent="0.25"/>
  <cols>
    <col min="1" max="5" width="2.28515625" style="3" customWidth="1"/>
    <col min="6" max="6" width="11.7109375" style="3" customWidth="1"/>
    <col min="7" max="7" width="25" style="3" customWidth="1"/>
    <col min="8" max="8" width="3.140625" style="3" customWidth="1"/>
    <col min="9" max="10" width="15" style="30" customWidth="1"/>
    <col min="11" max="11" width="10.7109375" style="31" customWidth="1"/>
    <col min="12" max="12" width="9.7109375" style="31" customWidth="1"/>
    <col min="13" max="15" width="19.42578125" style="3"/>
    <col min="16" max="16" width="2.28515625" style="3" customWidth="1"/>
    <col min="17" max="256" width="19.42578125" style="3"/>
    <col min="257" max="261" width="2.28515625" style="3" customWidth="1"/>
    <col min="262" max="262" width="11.7109375" style="3" customWidth="1"/>
    <col min="263" max="263" width="25" style="3" customWidth="1"/>
    <col min="264" max="264" width="3.140625" style="3" customWidth="1"/>
    <col min="265" max="266" width="15" style="3" customWidth="1"/>
    <col min="267" max="267" width="10.7109375" style="3" customWidth="1"/>
    <col min="268" max="268" width="9.7109375" style="3" customWidth="1"/>
    <col min="269" max="512" width="19.42578125" style="3"/>
    <col min="513" max="517" width="2.28515625" style="3" customWidth="1"/>
    <col min="518" max="518" width="11.7109375" style="3" customWidth="1"/>
    <col min="519" max="519" width="25" style="3" customWidth="1"/>
    <col min="520" max="520" width="3.140625" style="3" customWidth="1"/>
    <col min="521" max="522" width="15" style="3" customWidth="1"/>
    <col min="523" max="523" width="10.7109375" style="3" customWidth="1"/>
    <col min="524" max="524" width="9.7109375" style="3" customWidth="1"/>
    <col min="525" max="768" width="19.42578125" style="3"/>
    <col min="769" max="773" width="2.28515625" style="3" customWidth="1"/>
    <col min="774" max="774" width="11.7109375" style="3" customWidth="1"/>
    <col min="775" max="775" width="25" style="3" customWidth="1"/>
    <col min="776" max="776" width="3.140625" style="3" customWidth="1"/>
    <col min="777" max="778" width="15" style="3" customWidth="1"/>
    <col min="779" max="779" width="10.7109375" style="3" customWidth="1"/>
    <col min="780" max="780" width="9.7109375" style="3" customWidth="1"/>
    <col min="781" max="1024" width="19.42578125" style="3"/>
    <col min="1025" max="1029" width="2.28515625" style="3" customWidth="1"/>
    <col min="1030" max="1030" width="11.7109375" style="3" customWidth="1"/>
    <col min="1031" max="1031" width="25" style="3" customWidth="1"/>
    <col min="1032" max="1032" width="3.140625" style="3" customWidth="1"/>
    <col min="1033" max="1034" width="15" style="3" customWidth="1"/>
    <col min="1035" max="1035" width="10.7109375" style="3" customWidth="1"/>
    <col min="1036" max="1036" width="9.7109375" style="3" customWidth="1"/>
    <col min="1037" max="1280" width="19.42578125" style="3"/>
    <col min="1281" max="1285" width="2.28515625" style="3" customWidth="1"/>
    <col min="1286" max="1286" width="11.7109375" style="3" customWidth="1"/>
    <col min="1287" max="1287" width="25" style="3" customWidth="1"/>
    <col min="1288" max="1288" width="3.140625" style="3" customWidth="1"/>
    <col min="1289" max="1290" width="15" style="3" customWidth="1"/>
    <col min="1291" max="1291" width="10.7109375" style="3" customWidth="1"/>
    <col min="1292" max="1292" width="9.7109375" style="3" customWidth="1"/>
    <col min="1293" max="1536" width="19.42578125" style="3"/>
    <col min="1537" max="1541" width="2.28515625" style="3" customWidth="1"/>
    <col min="1542" max="1542" width="11.7109375" style="3" customWidth="1"/>
    <col min="1543" max="1543" width="25" style="3" customWidth="1"/>
    <col min="1544" max="1544" width="3.140625" style="3" customWidth="1"/>
    <col min="1545" max="1546" width="15" style="3" customWidth="1"/>
    <col min="1547" max="1547" width="10.7109375" style="3" customWidth="1"/>
    <col min="1548" max="1548" width="9.7109375" style="3" customWidth="1"/>
    <col min="1549" max="1792" width="19.42578125" style="3"/>
    <col min="1793" max="1797" width="2.28515625" style="3" customWidth="1"/>
    <col min="1798" max="1798" width="11.7109375" style="3" customWidth="1"/>
    <col min="1799" max="1799" width="25" style="3" customWidth="1"/>
    <col min="1800" max="1800" width="3.140625" style="3" customWidth="1"/>
    <col min="1801" max="1802" width="15" style="3" customWidth="1"/>
    <col min="1803" max="1803" width="10.7109375" style="3" customWidth="1"/>
    <col min="1804" max="1804" width="9.7109375" style="3" customWidth="1"/>
    <col min="1805" max="2048" width="19.42578125" style="3"/>
    <col min="2049" max="2053" width="2.28515625" style="3" customWidth="1"/>
    <col min="2054" max="2054" width="11.7109375" style="3" customWidth="1"/>
    <col min="2055" max="2055" width="25" style="3" customWidth="1"/>
    <col min="2056" max="2056" width="3.140625" style="3" customWidth="1"/>
    <col min="2057" max="2058" width="15" style="3" customWidth="1"/>
    <col min="2059" max="2059" width="10.7109375" style="3" customWidth="1"/>
    <col min="2060" max="2060" width="9.7109375" style="3" customWidth="1"/>
    <col min="2061" max="2304" width="19.42578125" style="3"/>
    <col min="2305" max="2309" width="2.28515625" style="3" customWidth="1"/>
    <col min="2310" max="2310" width="11.7109375" style="3" customWidth="1"/>
    <col min="2311" max="2311" width="25" style="3" customWidth="1"/>
    <col min="2312" max="2312" width="3.140625" style="3" customWidth="1"/>
    <col min="2313" max="2314" width="15" style="3" customWidth="1"/>
    <col min="2315" max="2315" width="10.7109375" style="3" customWidth="1"/>
    <col min="2316" max="2316" width="9.7109375" style="3" customWidth="1"/>
    <col min="2317" max="2560" width="19.42578125" style="3"/>
    <col min="2561" max="2565" width="2.28515625" style="3" customWidth="1"/>
    <col min="2566" max="2566" width="11.7109375" style="3" customWidth="1"/>
    <col min="2567" max="2567" width="25" style="3" customWidth="1"/>
    <col min="2568" max="2568" width="3.140625" style="3" customWidth="1"/>
    <col min="2569" max="2570" width="15" style="3" customWidth="1"/>
    <col min="2571" max="2571" width="10.7109375" style="3" customWidth="1"/>
    <col min="2572" max="2572" width="9.7109375" style="3" customWidth="1"/>
    <col min="2573" max="2816" width="19.42578125" style="3"/>
    <col min="2817" max="2821" width="2.28515625" style="3" customWidth="1"/>
    <col min="2822" max="2822" width="11.7109375" style="3" customWidth="1"/>
    <col min="2823" max="2823" width="25" style="3" customWidth="1"/>
    <col min="2824" max="2824" width="3.140625" style="3" customWidth="1"/>
    <col min="2825" max="2826" width="15" style="3" customWidth="1"/>
    <col min="2827" max="2827" width="10.7109375" style="3" customWidth="1"/>
    <col min="2828" max="2828" width="9.7109375" style="3" customWidth="1"/>
    <col min="2829" max="3072" width="19.42578125" style="3"/>
    <col min="3073" max="3077" width="2.28515625" style="3" customWidth="1"/>
    <col min="3078" max="3078" width="11.7109375" style="3" customWidth="1"/>
    <col min="3079" max="3079" width="25" style="3" customWidth="1"/>
    <col min="3080" max="3080" width="3.140625" style="3" customWidth="1"/>
    <col min="3081" max="3082" width="15" style="3" customWidth="1"/>
    <col min="3083" max="3083" width="10.7109375" style="3" customWidth="1"/>
    <col min="3084" max="3084" width="9.7109375" style="3" customWidth="1"/>
    <col min="3085" max="3328" width="19.42578125" style="3"/>
    <col min="3329" max="3333" width="2.28515625" style="3" customWidth="1"/>
    <col min="3334" max="3334" width="11.7109375" style="3" customWidth="1"/>
    <col min="3335" max="3335" width="25" style="3" customWidth="1"/>
    <col min="3336" max="3336" width="3.140625" style="3" customWidth="1"/>
    <col min="3337" max="3338" width="15" style="3" customWidth="1"/>
    <col min="3339" max="3339" width="10.7109375" style="3" customWidth="1"/>
    <col min="3340" max="3340" width="9.7109375" style="3" customWidth="1"/>
    <col min="3341" max="3584" width="19.42578125" style="3"/>
    <col min="3585" max="3589" width="2.28515625" style="3" customWidth="1"/>
    <col min="3590" max="3590" width="11.7109375" style="3" customWidth="1"/>
    <col min="3591" max="3591" width="25" style="3" customWidth="1"/>
    <col min="3592" max="3592" width="3.140625" style="3" customWidth="1"/>
    <col min="3593" max="3594" width="15" style="3" customWidth="1"/>
    <col min="3595" max="3595" width="10.7109375" style="3" customWidth="1"/>
    <col min="3596" max="3596" width="9.7109375" style="3" customWidth="1"/>
    <col min="3597" max="3840" width="19.42578125" style="3"/>
    <col min="3841" max="3845" width="2.28515625" style="3" customWidth="1"/>
    <col min="3846" max="3846" width="11.7109375" style="3" customWidth="1"/>
    <col min="3847" max="3847" width="25" style="3" customWidth="1"/>
    <col min="3848" max="3848" width="3.140625" style="3" customWidth="1"/>
    <col min="3849" max="3850" width="15" style="3" customWidth="1"/>
    <col min="3851" max="3851" width="10.7109375" style="3" customWidth="1"/>
    <col min="3852" max="3852" width="9.7109375" style="3" customWidth="1"/>
    <col min="3853" max="4096" width="19.42578125" style="3"/>
    <col min="4097" max="4101" width="2.28515625" style="3" customWidth="1"/>
    <col min="4102" max="4102" width="11.7109375" style="3" customWidth="1"/>
    <col min="4103" max="4103" width="25" style="3" customWidth="1"/>
    <col min="4104" max="4104" width="3.140625" style="3" customWidth="1"/>
    <col min="4105" max="4106" width="15" style="3" customWidth="1"/>
    <col min="4107" max="4107" width="10.7109375" style="3" customWidth="1"/>
    <col min="4108" max="4108" width="9.7109375" style="3" customWidth="1"/>
    <col min="4109" max="4352" width="19.42578125" style="3"/>
    <col min="4353" max="4357" width="2.28515625" style="3" customWidth="1"/>
    <col min="4358" max="4358" width="11.7109375" style="3" customWidth="1"/>
    <col min="4359" max="4359" width="25" style="3" customWidth="1"/>
    <col min="4360" max="4360" width="3.140625" style="3" customWidth="1"/>
    <col min="4361" max="4362" width="15" style="3" customWidth="1"/>
    <col min="4363" max="4363" width="10.7109375" style="3" customWidth="1"/>
    <col min="4364" max="4364" width="9.7109375" style="3" customWidth="1"/>
    <col min="4365" max="4608" width="19.42578125" style="3"/>
    <col min="4609" max="4613" width="2.28515625" style="3" customWidth="1"/>
    <col min="4614" max="4614" width="11.7109375" style="3" customWidth="1"/>
    <col min="4615" max="4615" width="25" style="3" customWidth="1"/>
    <col min="4616" max="4616" width="3.140625" style="3" customWidth="1"/>
    <col min="4617" max="4618" width="15" style="3" customWidth="1"/>
    <col min="4619" max="4619" width="10.7109375" style="3" customWidth="1"/>
    <col min="4620" max="4620" width="9.7109375" style="3" customWidth="1"/>
    <col min="4621" max="4864" width="19.42578125" style="3"/>
    <col min="4865" max="4869" width="2.28515625" style="3" customWidth="1"/>
    <col min="4870" max="4870" width="11.7109375" style="3" customWidth="1"/>
    <col min="4871" max="4871" width="25" style="3" customWidth="1"/>
    <col min="4872" max="4872" width="3.140625" style="3" customWidth="1"/>
    <col min="4873" max="4874" width="15" style="3" customWidth="1"/>
    <col min="4875" max="4875" width="10.7109375" style="3" customWidth="1"/>
    <col min="4876" max="4876" width="9.7109375" style="3" customWidth="1"/>
    <col min="4877" max="5120" width="19.42578125" style="3"/>
    <col min="5121" max="5125" width="2.28515625" style="3" customWidth="1"/>
    <col min="5126" max="5126" width="11.7109375" style="3" customWidth="1"/>
    <col min="5127" max="5127" width="25" style="3" customWidth="1"/>
    <col min="5128" max="5128" width="3.140625" style="3" customWidth="1"/>
    <col min="5129" max="5130" width="15" style="3" customWidth="1"/>
    <col min="5131" max="5131" width="10.7109375" style="3" customWidth="1"/>
    <col min="5132" max="5132" width="9.7109375" style="3" customWidth="1"/>
    <col min="5133" max="5376" width="19.42578125" style="3"/>
    <col min="5377" max="5381" width="2.28515625" style="3" customWidth="1"/>
    <col min="5382" max="5382" width="11.7109375" style="3" customWidth="1"/>
    <col min="5383" max="5383" width="25" style="3" customWidth="1"/>
    <col min="5384" max="5384" width="3.140625" style="3" customWidth="1"/>
    <col min="5385" max="5386" width="15" style="3" customWidth="1"/>
    <col min="5387" max="5387" width="10.7109375" style="3" customWidth="1"/>
    <col min="5388" max="5388" width="9.7109375" style="3" customWidth="1"/>
    <col min="5389" max="5632" width="19.42578125" style="3"/>
    <col min="5633" max="5637" width="2.28515625" style="3" customWidth="1"/>
    <col min="5638" max="5638" width="11.7109375" style="3" customWidth="1"/>
    <col min="5639" max="5639" width="25" style="3" customWidth="1"/>
    <col min="5640" max="5640" width="3.140625" style="3" customWidth="1"/>
    <col min="5641" max="5642" width="15" style="3" customWidth="1"/>
    <col min="5643" max="5643" width="10.7109375" style="3" customWidth="1"/>
    <col min="5644" max="5644" width="9.7109375" style="3" customWidth="1"/>
    <col min="5645" max="5888" width="19.42578125" style="3"/>
    <col min="5889" max="5893" width="2.28515625" style="3" customWidth="1"/>
    <col min="5894" max="5894" width="11.7109375" style="3" customWidth="1"/>
    <col min="5895" max="5895" width="25" style="3" customWidth="1"/>
    <col min="5896" max="5896" width="3.140625" style="3" customWidth="1"/>
    <col min="5897" max="5898" width="15" style="3" customWidth="1"/>
    <col min="5899" max="5899" width="10.7109375" style="3" customWidth="1"/>
    <col min="5900" max="5900" width="9.7109375" style="3" customWidth="1"/>
    <col min="5901" max="6144" width="19.42578125" style="3"/>
    <col min="6145" max="6149" width="2.28515625" style="3" customWidth="1"/>
    <col min="6150" max="6150" width="11.7109375" style="3" customWidth="1"/>
    <col min="6151" max="6151" width="25" style="3" customWidth="1"/>
    <col min="6152" max="6152" width="3.140625" style="3" customWidth="1"/>
    <col min="6153" max="6154" width="15" style="3" customWidth="1"/>
    <col min="6155" max="6155" width="10.7109375" style="3" customWidth="1"/>
    <col min="6156" max="6156" width="9.7109375" style="3" customWidth="1"/>
    <col min="6157" max="6400" width="19.42578125" style="3"/>
    <col min="6401" max="6405" width="2.28515625" style="3" customWidth="1"/>
    <col min="6406" max="6406" width="11.7109375" style="3" customWidth="1"/>
    <col min="6407" max="6407" width="25" style="3" customWidth="1"/>
    <col min="6408" max="6408" width="3.140625" style="3" customWidth="1"/>
    <col min="6409" max="6410" width="15" style="3" customWidth="1"/>
    <col min="6411" max="6411" width="10.7109375" style="3" customWidth="1"/>
    <col min="6412" max="6412" width="9.7109375" style="3" customWidth="1"/>
    <col min="6413" max="6656" width="19.42578125" style="3"/>
    <col min="6657" max="6661" width="2.28515625" style="3" customWidth="1"/>
    <col min="6662" max="6662" width="11.7109375" style="3" customWidth="1"/>
    <col min="6663" max="6663" width="25" style="3" customWidth="1"/>
    <col min="6664" max="6664" width="3.140625" style="3" customWidth="1"/>
    <col min="6665" max="6666" width="15" style="3" customWidth="1"/>
    <col min="6667" max="6667" width="10.7109375" style="3" customWidth="1"/>
    <col min="6668" max="6668" width="9.7109375" style="3" customWidth="1"/>
    <col min="6669" max="6912" width="19.42578125" style="3"/>
    <col min="6913" max="6917" width="2.28515625" style="3" customWidth="1"/>
    <col min="6918" max="6918" width="11.7109375" style="3" customWidth="1"/>
    <col min="6919" max="6919" width="25" style="3" customWidth="1"/>
    <col min="6920" max="6920" width="3.140625" style="3" customWidth="1"/>
    <col min="6921" max="6922" width="15" style="3" customWidth="1"/>
    <col min="6923" max="6923" width="10.7109375" style="3" customWidth="1"/>
    <col min="6924" max="6924" width="9.7109375" style="3" customWidth="1"/>
    <col min="6925" max="7168" width="19.42578125" style="3"/>
    <col min="7169" max="7173" width="2.28515625" style="3" customWidth="1"/>
    <col min="7174" max="7174" width="11.7109375" style="3" customWidth="1"/>
    <col min="7175" max="7175" width="25" style="3" customWidth="1"/>
    <col min="7176" max="7176" width="3.140625" style="3" customWidth="1"/>
    <col min="7177" max="7178" width="15" style="3" customWidth="1"/>
    <col min="7179" max="7179" width="10.7109375" style="3" customWidth="1"/>
    <col min="7180" max="7180" width="9.7109375" style="3" customWidth="1"/>
    <col min="7181" max="7424" width="19.42578125" style="3"/>
    <col min="7425" max="7429" width="2.28515625" style="3" customWidth="1"/>
    <col min="7430" max="7430" width="11.7109375" style="3" customWidth="1"/>
    <col min="7431" max="7431" width="25" style="3" customWidth="1"/>
    <col min="7432" max="7432" width="3.140625" style="3" customWidth="1"/>
    <col min="7433" max="7434" width="15" style="3" customWidth="1"/>
    <col min="7435" max="7435" width="10.7109375" style="3" customWidth="1"/>
    <col min="7436" max="7436" width="9.7109375" style="3" customWidth="1"/>
    <col min="7437" max="7680" width="19.42578125" style="3"/>
    <col min="7681" max="7685" width="2.28515625" style="3" customWidth="1"/>
    <col min="7686" max="7686" width="11.7109375" style="3" customWidth="1"/>
    <col min="7687" max="7687" width="25" style="3" customWidth="1"/>
    <col min="7688" max="7688" width="3.140625" style="3" customWidth="1"/>
    <col min="7689" max="7690" width="15" style="3" customWidth="1"/>
    <col min="7691" max="7691" width="10.7109375" style="3" customWidth="1"/>
    <col min="7692" max="7692" width="9.7109375" style="3" customWidth="1"/>
    <col min="7693" max="7936" width="19.42578125" style="3"/>
    <col min="7937" max="7941" width="2.28515625" style="3" customWidth="1"/>
    <col min="7942" max="7942" width="11.7109375" style="3" customWidth="1"/>
    <col min="7943" max="7943" width="25" style="3" customWidth="1"/>
    <col min="7944" max="7944" width="3.140625" style="3" customWidth="1"/>
    <col min="7945" max="7946" width="15" style="3" customWidth="1"/>
    <col min="7947" max="7947" width="10.7109375" style="3" customWidth="1"/>
    <col min="7948" max="7948" width="9.7109375" style="3" customWidth="1"/>
    <col min="7949" max="8192" width="19.42578125" style="3"/>
    <col min="8193" max="8197" width="2.28515625" style="3" customWidth="1"/>
    <col min="8198" max="8198" width="11.7109375" style="3" customWidth="1"/>
    <col min="8199" max="8199" width="25" style="3" customWidth="1"/>
    <col min="8200" max="8200" width="3.140625" style="3" customWidth="1"/>
    <col min="8201" max="8202" width="15" style="3" customWidth="1"/>
    <col min="8203" max="8203" width="10.7109375" style="3" customWidth="1"/>
    <col min="8204" max="8204" width="9.7109375" style="3" customWidth="1"/>
    <col min="8205" max="8448" width="19.42578125" style="3"/>
    <col min="8449" max="8453" width="2.28515625" style="3" customWidth="1"/>
    <col min="8454" max="8454" width="11.7109375" style="3" customWidth="1"/>
    <col min="8455" max="8455" width="25" style="3" customWidth="1"/>
    <col min="8456" max="8456" width="3.140625" style="3" customWidth="1"/>
    <col min="8457" max="8458" width="15" style="3" customWidth="1"/>
    <col min="8459" max="8459" width="10.7109375" style="3" customWidth="1"/>
    <col min="8460" max="8460" width="9.7109375" style="3" customWidth="1"/>
    <col min="8461" max="8704" width="19.42578125" style="3"/>
    <col min="8705" max="8709" width="2.28515625" style="3" customWidth="1"/>
    <col min="8710" max="8710" width="11.7109375" style="3" customWidth="1"/>
    <col min="8711" max="8711" width="25" style="3" customWidth="1"/>
    <col min="8712" max="8712" width="3.140625" style="3" customWidth="1"/>
    <col min="8713" max="8714" width="15" style="3" customWidth="1"/>
    <col min="8715" max="8715" width="10.7109375" style="3" customWidth="1"/>
    <col min="8716" max="8716" width="9.7109375" style="3" customWidth="1"/>
    <col min="8717" max="8960" width="19.42578125" style="3"/>
    <col min="8961" max="8965" width="2.28515625" style="3" customWidth="1"/>
    <col min="8966" max="8966" width="11.7109375" style="3" customWidth="1"/>
    <col min="8967" max="8967" width="25" style="3" customWidth="1"/>
    <col min="8968" max="8968" width="3.140625" style="3" customWidth="1"/>
    <col min="8969" max="8970" width="15" style="3" customWidth="1"/>
    <col min="8971" max="8971" width="10.7109375" style="3" customWidth="1"/>
    <col min="8972" max="8972" width="9.7109375" style="3" customWidth="1"/>
    <col min="8973" max="9216" width="19.42578125" style="3"/>
    <col min="9217" max="9221" width="2.28515625" style="3" customWidth="1"/>
    <col min="9222" max="9222" width="11.7109375" style="3" customWidth="1"/>
    <col min="9223" max="9223" width="25" style="3" customWidth="1"/>
    <col min="9224" max="9224" width="3.140625" style="3" customWidth="1"/>
    <col min="9225" max="9226" width="15" style="3" customWidth="1"/>
    <col min="9227" max="9227" width="10.7109375" style="3" customWidth="1"/>
    <col min="9228" max="9228" width="9.7109375" style="3" customWidth="1"/>
    <col min="9229" max="9472" width="19.42578125" style="3"/>
    <col min="9473" max="9477" width="2.28515625" style="3" customWidth="1"/>
    <col min="9478" max="9478" width="11.7109375" style="3" customWidth="1"/>
    <col min="9479" max="9479" width="25" style="3" customWidth="1"/>
    <col min="9480" max="9480" width="3.140625" style="3" customWidth="1"/>
    <col min="9481" max="9482" width="15" style="3" customWidth="1"/>
    <col min="9483" max="9483" width="10.7109375" style="3" customWidth="1"/>
    <col min="9484" max="9484" width="9.7109375" style="3" customWidth="1"/>
    <col min="9485" max="9728" width="19.42578125" style="3"/>
    <col min="9729" max="9733" width="2.28515625" style="3" customWidth="1"/>
    <col min="9734" max="9734" width="11.7109375" style="3" customWidth="1"/>
    <col min="9735" max="9735" width="25" style="3" customWidth="1"/>
    <col min="9736" max="9736" width="3.140625" style="3" customWidth="1"/>
    <col min="9737" max="9738" width="15" style="3" customWidth="1"/>
    <col min="9739" max="9739" width="10.7109375" style="3" customWidth="1"/>
    <col min="9740" max="9740" width="9.7109375" style="3" customWidth="1"/>
    <col min="9741" max="9984" width="19.42578125" style="3"/>
    <col min="9985" max="9989" width="2.28515625" style="3" customWidth="1"/>
    <col min="9990" max="9990" width="11.7109375" style="3" customWidth="1"/>
    <col min="9991" max="9991" width="25" style="3" customWidth="1"/>
    <col min="9992" max="9992" width="3.140625" style="3" customWidth="1"/>
    <col min="9993" max="9994" width="15" style="3" customWidth="1"/>
    <col min="9995" max="9995" width="10.7109375" style="3" customWidth="1"/>
    <col min="9996" max="9996" width="9.7109375" style="3" customWidth="1"/>
    <col min="9997" max="10240" width="19.42578125" style="3"/>
    <col min="10241" max="10245" width="2.28515625" style="3" customWidth="1"/>
    <col min="10246" max="10246" width="11.7109375" style="3" customWidth="1"/>
    <col min="10247" max="10247" width="25" style="3" customWidth="1"/>
    <col min="10248" max="10248" width="3.140625" style="3" customWidth="1"/>
    <col min="10249" max="10250" width="15" style="3" customWidth="1"/>
    <col min="10251" max="10251" width="10.7109375" style="3" customWidth="1"/>
    <col min="10252" max="10252" width="9.7109375" style="3" customWidth="1"/>
    <col min="10253" max="10496" width="19.42578125" style="3"/>
    <col min="10497" max="10501" width="2.28515625" style="3" customWidth="1"/>
    <col min="10502" max="10502" width="11.7109375" style="3" customWidth="1"/>
    <col min="10503" max="10503" width="25" style="3" customWidth="1"/>
    <col min="10504" max="10504" width="3.140625" style="3" customWidth="1"/>
    <col min="10505" max="10506" width="15" style="3" customWidth="1"/>
    <col min="10507" max="10507" width="10.7109375" style="3" customWidth="1"/>
    <col min="10508" max="10508" width="9.7109375" style="3" customWidth="1"/>
    <col min="10509" max="10752" width="19.42578125" style="3"/>
    <col min="10753" max="10757" width="2.28515625" style="3" customWidth="1"/>
    <col min="10758" max="10758" width="11.7109375" style="3" customWidth="1"/>
    <col min="10759" max="10759" width="25" style="3" customWidth="1"/>
    <col min="10760" max="10760" width="3.140625" style="3" customWidth="1"/>
    <col min="10761" max="10762" width="15" style="3" customWidth="1"/>
    <col min="10763" max="10763" width="10.7109375" style="3" customWidth="1"/>
    <col min="10764" max="10764" width="9.7109375" style="3" customWidth="1"/>
    <col min="10765" max="11008" width="19.42578125" style="3"/>
    <col min="11009" max="11013" width="2.28515625" style="3" customWidth="1"/>
    <col min="11014" max="11014" width="11.7109375" style="3" customWidth="1"/>
    <col min="11015" max="11015" width="25" style="3" customWidth="1"/>
    <col min="11016" max="11016" width="3.140625" style="3" customWidth="1"/>
    <col min="11017" max="11018" width="15" style="3" customWidth="1"/>
    <col min="11019" max="11019" width="10.7109375" style="3" customWidth="1"/>
    <col min="11020" max="11020" width="9.7109375" style="3" customWidth="1"/>
    <col min="11021" max="11264" width="19.42578125" style="3"/>
    <col min="11265" max="11269" width="2.28515625" style="3" customWidth="1"/>
    <col min="11270" max="11270" width="11.7109375" style="3" customWidth="1"/>
    <col min="11271" max="11271" width="25" style="3" customWidth="1"/>
    <col min="11272" max="11272" width="3.140625" style="3" customWidth="1"/>
    <col min="11273" max="11274" width="15" style="3" customWidth="1"/>
    <col min="11275" max="11275" width="10.7109375" style="3" customWidth="1"/>
    <col min="11276" max="11276" width="9.7109375" style="3" customWidth="1"/>
    <col min="11277" max="11520" width="19.42578125" style="3"/>
    <col min="11521" max="11525" width="2.28515625" style="3" customWidth="1"/>
    <col min="11526" max="11526" width="11.7109375" style="3" customWidth="1"/>
    <col min="11527" max="11527" width="25" style="3" customWidth="1"/>
    <col min="11528" max="11528" width="3.140625" style="3" customWidth="1"/>
    <col min="11529" max="11530" width="15" style="3" customWidth="1"/>
    <col min="11531" max="11531" width="10.7109375" style="3" customWidth="1"/>
    <col min="11532" max="11532" width="9.7109375" style="3" customWidth="1"/>
    <col min="11533" max="11776" width="19.42578125" style="3"/>
    <col min="11777" max="11781" width="2.28515625" style="3" customWidth="1"/>
    <col min="11782" max="11782" width="11.7109375" style="3" customWidth="1"/>
    <col min="11783" max="11783" width="25" style="3" customWidth="1"/>
    <col min="11784" max="11784" width="3.140625" style="3" customWidth="1"/>
    <col min="11785" max="11786" width="15" style="3" customWidth="1"/>
    <col min="11787" max="11787" width="10.7109375" style="3" customWidth="1"/>
    <col min="11788" max="11788" width="9.7109375" style="3" customWidth="1"/>
    <col min="11789" max="12032" width="19.42578125" style="3"/>
    <col min="12033" max="12037" width="2.28515625" style="3" customWidth="1"/>
    <col min="12038" max="12038" width="11.7109375" style="3" customWidth="1"/>
    <col min="12039" max="12039" width="25" style="3" customWidth="1"/>
    <col min="12040" max="12040" width="3.140625" style="3" customWidth="1"/>
    <col min="12041" max="12042" width="15" style="3" customWidth="1"/>
    <col min="12043" max="12043" width="10.7109375" style="3" customWidth="1"/>
    <col min="12044" max="12044" width="9.7109375" style="3" customWidth="1"/>
    <col min="12045" max="12288" width="19.42578125" style="3"/>
    <col min="12289" max="12293" width="2.28515625" style="3" customWidth="1"/>
    <col min="12294" max="12294" width="11.7109375" style="3" customWidth="1"/>
    <col min="12295" max="12295" width="25" style="3" customWidth="1"/>
    <col min="12296" max="12296" width="3.140625" style="3" customWidth="1"/>
    <col min="12297" max="12298" width="15" style="3" customWidth="1"/>
    <col min="12299" max="12299" width="10.7109375" style="3" customWidth="1"/>
    <col min="12300" max="12300" width="9.7109375" style="3" customWidth="1"/>
    <col min="12301" max="12544" width="19.42578125" style="3"/>
    <col min="12545" max="12549" width="2.28515625" style="3" customWidth="1"/>
    <col min="12550" max="12550" width="11.7109375" style="3" customWidth="1"/>
    <col min="12551" max="12551" width="25" style="3" customWidth="1"/>
    <col min="12552" max="12552" width="3.140625" style="3" customWidth="1"/>
    <col min="12553" max="12554" width="15" style="3" customWidth="1"/>
    <col min="12555" max="12555" width="10.7109375" style="3" customWidth="1"/>
    <col min="12556" max="12556" width="9.7109375" style="3" customWidth="1"/>
    <col min="12557" max="12800" width="19.42578125" style="3"/>
    <col min="12801" max="12805" width="2.28515625" style="3" customWidth="1"/>
    <col min="12806" max="12806" width="11.7109375" style="3" customWidth="1"/>
    <col min="12807" max="12807" width="25" style="3" customWidth="1"/>
    <col min="12808" max="12808" width="3.140625" style="3" customWidth="1"/>
    <col min="12809" max="12810" width="15" style="3" customWidth="1"/>
    <col min="12811" max="12811" width="10.7109375" style="3" customWidth="1"/>
    <col min="12812" max="12812" width="9.7109375" style="3" customWidth="1"/>
    <col min="12813" max="13056" width="19.42578125" style="3"/>
    <col min="13057" max="13061" width="2.28515625" style="3" customWidth="1"/>
    <col min="13062" max="13062" width="11.7109375" style="3" customWidth="1"/>
    <col min="13063" max="13063" width="25" style="3" customWidth="1"/>
    <col min="13064" max="13064" width="3.140625" style="3" customWidth="1"/>
    <col min="13065" max="13066" width="15" style="3" customWidth="1"/>
    <col min="13067" max="13067" width="10.7109375" style="3" customWidth="1"/>
    <col min="13068" max="13068" width="9.7109375" style="3" customWidth="1"/>
    <col min="13069" max="13312" width="19.42578125" style="3"/>
    <col min="13313" max="13317" width="2.28515625" style="3" customWidth="1"/>
    <col min="13318" max="13318" width="11.7109375" style="3" customWidth="1"/>
    <col min="13319" max="13319" width="25" style="3" customWidth="1"/>
    <col min="13320" max="13320" width="3.140625" style="3" customWidth="1"/>
    <col min="13321" max="13322" width="15" style="3" customWidth="1"/>
    <col min="13323" max="13323" width="10.7109375" style="3" customWidth="1"/>
    <col min="13324" max="13324" width="9.7109375" style="3" customWidth="1"/>
    <col min="13325" max="13568" width="19.42578125" style="3"/>
    <col min="13569" max="13573" width="2.28515625" style="3" customWidth="1"/>
    <col min="13574" max="13574" width="11.7109375" style="3" customWidth="1"/>
    <col min="13575" max="13575" width="25" style="3" customWidth="1"/>
    <col min="13576" max="13576" width="3.140625" style="3" customWidth="1"/>
    <col min="13577" max="13578" width="15" style="3" customWidth="1"/>
    <col min="13579" max="13579" width="10.7109375" style="3" customWidth="1"/>
    <col min="13580" max="13580" width="9.7109375" style="3" customWidth="1"/>
    <col min="13581" max="13824" width="19.42578125" style="3"/>
    <col min="13825" max="13829" width="2.28515625" style="3" customWidth="1"/>
    <col min="13830" max="13830" width="11.7109375" style="3" customWidth="1"/>
    <col min="13831" max="13831" width="25" style="3" customWidth="1"/>
    <col min="13832" max="13832" width="3.140625" style="3" customWidth="1"/>
    <col min="13833" max="13834" width="15" style="3" customWidth="1"/>
    <col min="13835" max="13835" width="10.7109375" style="3" customWidth="1"/>
    <col min="13836" max="13836" width="9.7109375" style="3" customWidth="1"/>
    <col min="13837" max="14080" width="19.42578125" style="3"/>
    <col min="14081" max="14085" width="2.28515625" style="3" customWidth="1"/>
    <col min="14086" max="14086" width="11.7109375" style="3" customWidth="1"/>
    <col min="14087" max="14087" width="25" style="3" customWidth="1"/>
    <col min="14088" max="14088" width="3.140625" style="3" customWidth="1"/>
    <col min="14089" max="14090" width="15" style="3" customWidth="1"/>
    <col min="14091" max="14091" width="10.7109375" style="3" customWidth="1"/>
    <col min="14092" max="14092" width="9.7109375" style="3" customWidth="1"/>
    <col min="14093" max="14336" width="19.42578125" style="3"/>
    <col min="14337" max="14341" width="2.28515625" style="3" customWidth="1"/>
    <col min="14342" max="14342" width="11.7109375" style="3" customWidth="1"/>
    <col min="14343" max="14343" width="25" style="3" customWidth="1"/>
    <col min="14344" max="14344" width="3.140625" style="3" customWidth="1"/>
    <col min="14345" max="14346" width="15" style="3" customWidth="1"/>
    <col min="14347" max="14347" width="10.7109375" style="3" customWidth="1"/>
    <col min="14348" max="14348" width="9.7109375" style="3" customWidth="1"/>
    <col min="14349" max="14592" width="19.42578125" style="3"/>
    <col min="14593" max="14597" width="2.28515625" style="3" customWidth="1"/>
    <col min="14598" max="14598" width="11.7109375" style="3" customWidth="1"/>
    <col min="14599" max="14599" width="25" style="3" customWidth="1"/>
    <col min="14600" max="14600" width="3.140625" style="3" customWidth="1"/>
    <col min="14601" max="14602" width="15" style="3" customWidth="1"/>
    <col min="14603" max="14603" width="10.7109375" style="3" customWidth="1"/>
    <col min="14604" max="14604" width="9.7109375" style="3" customWidth="1"/>
    <col min="14605" max="14848" width="19.42578125" style="3"/>
    <col min="14849" max="14853" width="2.28515625" style="3" customWidth="1"/>
    <col min="14854" max="14854" width="11.7109375" style="3" customWidth="1"/>
    <col min="14855" max="14855" width="25" style="3" customWidth="1"/>
    <col min="14856" max="14856" width="3.140625" style="3" customWidth="1"/>
    <col min="14857" max="14858" width="15" style="3" customWidth="1"/>
    <col min="14859" max="14859" width="10.7109375" style="3" customWidth="1"/>
    <col min="14860" max="14860" width="9.7109375" style="3" customWidth="1"/>
    <col min="14861" max="15104" width="19.42578125" style="3"/>
    <col min="15105" max="15109" width="2.28515625" style="3" customWidth="1"/>
    <col min="15110" max="15110" width="11.7109375" style="3" customWidth="1"/>
    <col min="15111" max="15111" width="25" style="3" customWidth="1"/>
    <col min="15112" max="15112" width="3.140625" style="3" customWidth="1"/>
    <col min="15113" max="15114" width="15" style="3" customWidth="1"/>
    <col min="15115" max="15115" width="10.7109375" style="3" customWidth="1"/>
    <col min="15116" max="15116" width="9.7109375" style="3" customWidth="1"/>
    <col min="15117" max="15360" width="19.42578125" style="3"/>
    <col min="15361" max="15365" width="2.28515625" style="3" customWidth="1"/>
    <col min="15366" max="15366" width="11.7109375" style="3" customWidth="1"/>
    <col min="15367" max="15367" width="25" style="3" customWidth="1"/>
    <col min="15368" max="15368" width="3.140625" style="3" customWidth="1"/>
    <col min="15369" max="15370" width="15" style="3" customWidth="1"/>
    <col min="15371" max="15371" width="10.7109375" style="3" customWidth="1"/>
    <col min="15372" max="15372" width="9.7109375" style="3" customWidth="1"/>
    <col min="15373" max="15616" width="19.42578125" style="3"/>
    <col min="15617" max="15621" width="2.28515625" style="3" customWidth="1"/>
    <col min="15622" max="15622" width="11.7109375" style="3" customWidth="1"/>
    <col min="15623" max="15623" width="25" style="3" customWidth="1"/>
    <col min="15624" max="15624" width="3.140625" style="3" customWidth="1"/>
    <col min="15625" max="15626" width="15" style="3" customWidth="1"/>
    <col min="15627" max="15627" width="10.7109375" style="3" customWidth="1"/>
    <col min="15628" max="15628" width="9.7109375" style="3" customWidth="1"/>
    <col min="15629" max="15872" width="19.42578125" style="3"/>
    <col min="15873" max="15877" width="2.28515625" style="3" customWidth="1"/>
    <col min="15878" max="15878" width="11.7109375" style="3" customWidth="1"/>
    <col min="15879" max="15879" width="25" style="3" customWidth="1"/>
    <col min="15880" max="15880" width="3.140625" style="3" customWidth="1"/>
    <col min="15881" max="15882" width="15" style="3" customWidth="1"/>
    <col min="15883" max="15883" width="10.7109375" style="3" customWidth="1"/>
    <col min="15884" max="15884" width="9.7109375" style="3" customWidth="1"/>
    <col min="15885" max="16128" width="19.42578125" style="3"/>
    <col min="16129" max="16133" width="2.28515625" style="3" customWidth="1"/>
    <col min="16134" max="16134" width="11.7109375" style="3" customWidth="1"/>
    <col min="16135" max="16135" width="25" style="3" customWidth="1"/>
    <col min="16136" max="16136" width="3.140625" style="3" customWidth="1"/>
    <col min="16137" max="16138" width="15" style="3" customWidth="1"/>
    <col min="16139" max="16139" width="10.7109375" style="3" customWidth="1"/>
    <col min="16140" max="16140" width="9.7109375" style="3" customWidth="1"/>
    <col min="16141" max="16384" width="19.42578125" style="3"/>
  </cols>
  <sheetData>
    <row r="1" spans="1:15" x14ac:dyDescent="0.25">
      <c r="A1" s="376" t="s">
        <v>0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</row>
    <row r="2" spans="1:15" ht="16.5" x14ac:dyDescent="0.25">
      <c r="A2" s="377" t="s">
        <v>166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</row>
    <row r="3" spans="1:15" ht="15.75" customHeight="1" x14ac:dyDescent="0.25">
      <c r="A3" s="378"/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</row>
    <row r="4" spans="1:15" s="4" customFormat="1" ht="14.1" customHeight="1" x14ac:dyDescent="0.25">
      <c r="A4" s="379" t="s">
        <v>1</v>
      </c>
      <c r="B4" s="380"/>
      <c r="C4" s="380"/>
      <c r="D4" s="380"/>
      <c r="E4" s="380"/>
      <c r="F4" s="380"/>
      <c r="G4" s="380"/>
      <c r="H4" s="380"/>
      <c r="I4" s="383" t="s">
        <v>2</v>
      </c>
      <c r="J4" s="384"/>
      <c r="K4" s="389" t="s">
        <v>207</v>
      </c>
      <c r="L4" s="379"/>
    </row>
    <row r="5" spans="1:15" s="4" customFormat="1" ht="14.1" customHeight="1" x14ac:dyDescent="0.25">
      <c r="A5" s="381"/>
      <c r="B5" s="381"/>
      <c r="C5" s="381"/>
      <c r="D5" s="381"/>
      <c r="E5" s="381"/>
      <c r="F5" s="381"/>
      <c r="G5" s="381"/>
      <c r="H5" s="381"/>
      <c r="I5" s="385"/>
      <c r="J5" s="386"/>
      <c r="K5" s="385"/>
      <c r="L5" s="390"/>
    </row>
    <row r="6" spans="1:15" s="4" customFormat="1" ht="14.1" customHeight="1" x14ac:dyDescent="0.25">
      <c r="A6" s="381"/>
      <c r="B6" s="381"/>
      <c r="C6" s="381"/>
      <c r="D6" s="381"/>
      <c r="E6" s="381"/>
      <c r="F6" s="381"/>
      <c r="G6" s="381"/>
      <c r="H6" s="381"/>
      <c r="I6" s="387"/>
      <c r="J6" s="388"/>
      <c r="K6" s="385"/>
      <c r="L6" s="390"/>
    </row>
    <row r="7" spans="1:15" s="4" customFormat="1" ht="14.1" customHeight="1" x14ac:dyDescent="0.25">
      <c r="A7" s="381"/>
      <c r="B7" s="381"/>
      <c r="C7" s="381"/>
      <c r="D7" s="381"/>
      <c r="E7" s="381"/>
      <c r="F7" s="381"/>
      <c r="G7" s="381"/>
      <c r="H7" s="381"/>
      <c r="I7" s="392" t="s">
        <v>204</v>
      </c>
      <c r="J7" s="392" t="s">
        <v>206</v>
      </c>
      <c r="K7" s="385"/>
      <c r="L7" s="390"/>
    </row>
    <row r="8" spans="1:15" s="4" customFormat="1" ht="14.1" customHeight="1" x14ac:dyDescent="0.25">
      <c r="A8" s="381"/>
      <c r="B8" s="381"/>
      <c r="C8" s="381"/>
      <c r="D8" s="381"/>
      <c r="E8" s="381"/>
      <c r="F8" s="381"/>
      <c r="G8" s="381"/>
      <c r="H8" s="381"/>
      <c r="I8" s="393"/>
      <c r="J8" s="393"/>
      <c r="K8" s="385"/>
      <c r="L8" s="390"/>
    </row>
    <row r="9" spans="1:15" s="4" customFormat="1" ht="14.1" customHeight="1" x14ac:dyDescent="0.25">
      <c r="A9" s="381"/>
      <c r="B9" s="381"/>
      <c r="C9" s="381"/>
      <c r="D9" s="381"/>
      <c r="E9" s="381"/>
      <c r="F9" s="381"/>
      <c r="G9" s="381"/>
      <c r="H9" s="381"/>
      <c r="I9" s="394"/>
      <c r="J9" s="394"/>
      <c r="K9" s="387"/>
      <c r="L9" s="391"/>
    </row>
    <row r="10" spans="1:15" s="4" customFormat="1" ht="14.1" customHeight="1" x14ac:dyDescent="0.25">
      <c r="A10" s="382"/>
      <c r="B10" s="382"/>
      <c r="C10" s="382"/>
      <c r="D10" s="382"/>
      <c r="E10" s="382"/>
      <c r="F10" s="382"/>
      <c r="G10" s="382"/>
      <c r="H10" s="382"/>
      <c r="I10" s="395" t="s">
        <v>3</v>
      </c>
      <c r="J10" s="396"/>
      <c r="K10" s="397"/>
      <c r="L10" s="5" t="s">
        <v>4</v>
      </c>
    </row>
    <row r="11" spans="1:15" s="6" customFormat="1" ht="27" customHeight="1" x14ac:dyDescent="0.2">
      <c r="A11" s="375"/>
      <c r="B11" s="375"/>
      <c r="C11" s="375"/>
      <c r="D11" s="375"/>
      <c r="E11" s="375"/>
      <c r="F11" s="375"/>
      <c r="G11" s="375"/>
      <c r="H11" s="375"/>
      <c r="I11" s="375"/>
      <c r="J11" s="375"/>
      <c r="K11" s="375"/>
      <c r="L11" s="375"/>
    </row>
    <row r="12" spans="1:15" s="100" customFormat="1" ht="22.5" customHeight="1" x14ac:dyDescent="0.2">
      <c r="A12" s="181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5" s="100" customFormat="1" ht="22.5" customHeight="1" x14ac:dyDescent="0.2">
      <c r="A13" s="180"/>
      <c r="B13" s="180" t="s">
        <v>6</v>
      </c>
      <c r="C13" s="180"/>
      <c r="D13" s="181"/>
      <c r="E13" s="8"/>
      <c r="F13" s="8"/>
      <c r="G13" s="8"/>
      <c r="H13" s="8"/>
      <c r="I13" s="117">
        <v>147094</v>
      </c>
      <c r="J13" s="198">
        <v>143705</v>
      </c>
      <c r="K13" s="13">
        <f>J13-I13</f>
        <v>-3389</v>
      </c>
      <c r="L13" s="15">
        <f>100/I13*J13-100</f>
        <v>-2.2999999999999998</v>
      </c>
      <c r="M13" s="14"/>
      <c r="N13" s="10"/>
      <c r="O13" s="12"/>
    </row>
    <row r="14" spans="1:15" s="100" customFormat="1" ht="22.5" customHeight="1" x14ac:dyDescent="0.2">
      <c r="B14" s="180" t="s">
        <v>7</v>
      </c>
      <c r="I14" s="119">
        <v>126058</v>
      </c>
      <c r="J14" s="198">
        <v>124737</v>
      </c>
      <c r="K14" s="13">
        <f t="shared" ref="K14:K45" si="0">J14-I14</f>
        <v>-1321</v>
      </c>
      <c r="L14" s="15">
        <f t="shared" ref="L14:L45" si="1">100/I14*J14-100</f>
        <v>-1</v>
      </c>
      <c r="M14" s="14"/>
      <c r="N14" s="10"/>
      <c r="O14" s="12"/>
    </row>
    <row r="15" spans="1:15" s="100" customFormat="1" ht="22.5" customHeight="1" x14ac:dyDescent="0.2">
      <c r="B15" s="180" t="s">
        <v>8</v>
      </c>
      <c r="I15" s="117">
        <v>125920</v>
      </c>
      <c r="J15" s="198">
        <v>122759</v>
      </c>
      <c r="K15" s="13">
        <f t="shared" si="0"/>
        <v>-3161</v>
      </c>
      <c r="L15" s="15">
        <f t="shared" si="1"/>
        <v>-2.5</v>
      </c>
      <c r="M15" s="14"/>
      <c r="N15" s="12"/>
      <c r="O15" s="12"/>
    </row>
    <row r="16" spans="1:15" s="100" customFormat="1" ht="15" customHeight="1" x14ac:dyDescent="0.2">
      <c r="B16" s="180"/>
      <c r="C16" s="181" t="s">
        <v>9</v>
      </c>
      <c r="D16" s="8"/>
      <c r="E16" s="8"/>
      <c r="F16" s="8"/>
      <c r="G16" s="8"/>
      <c r="H16" s="8"/>
      <c r="I16" s="117">
        <v>66058</v>
      </c>
      <c r="J16" s="198">
        <v>64834</v>
      </c>
      <c r="K16" s="13">
        <f t="shared" si="0"/>
        <v>-1224</v>
      </c>
      <c r="L16" s="15">
        <f t="shared" si="1"/>
        <v>-1.9</v>
      </c>
      <c r="M16" s="14"/>
      <c r="N16" s="12"/>
      <c r="O16" s="12"/>
    </row>
    <row r="17" spans="1:15" s="100" customFormat="1" ht="15" customHeight="1" x14ac:dyDescent="0.2">
      <c r="B17" s="180"/>
      <c r="C17" s="180" t="s">
        <v>10</v>
      </c>
      <c r="D17" s="180"/>
      <c r="I17" s="117">
        <v>110964</v>
      </c>
      <c r="J17" s="198">
        <v>108387</v>
      </c>
      <c r="K17" s="13">
        <f t="shared" si="0"/>
        <v>-2577</v>
      </c>
      <c r="L17" s="15">
        <f t="shared" si="1"/>
        <v>-2.2999999999999998</v>
      </c>
      <c r="M17" s="14"/>
      <c r="N17" s="12"/>
      <c r="O17" s="12"/>
    </row>
    <row r="18" spans="1:15" s="100" customFormat="1" ht="22.5" customHeight="1" x14ac:dyDescent="0.2">
      <c r="B18" s="180" t="s">
        <v>11</v>
      </c>
      <c r="C18" s="180"/>
      <c r="G18" s="16"/>
      <c r="I18" s="117">
        <v>104219</v>
      </c>
      <c r="J18" s="198">
        <v>102472</v>
      </c>
      <c r="K18" s="13">
        <f t="shared" si="0"/>
        <v>-1747</v>
      </c>
      <c r="L18" s="15">
        <f t="shared" si="1"/>
        <v>-1.7</v>
      </c>
      <c r="M18" s="14"/>
      <c r="N18" s="12"/>
      <c r="O18" s="12"/>
    </row>
    <row r="19" spans="1:15" s="100" customFormat="1" ht="15" customHeight="1" x14ac:dyDescent="0.2">
      <c r="B19" s="180"/>
      <c r="C19" s="181" t="s">
        <v>9</v>
      </c>
      <c r="D19" s="181"/>
      <c r="E19" s="181"/>
      <c r="F19" s="181"/>
      <c r="G19" s="181"/>
      <c r="H19" s="181"/>
      <c r="I19" s="117">
        <v>38959</v>
      </c>
      <c r="J19" s="198">
        <v>39216</v>
      </c>
      <c r="K19" s="13">
        <f t="shared" si="0"/>
        <v>257</v>
      </c>
      <c r="L19" s="15">
        <f t="shared" si="1"/>
        <v>0.7</v>
      </c>
      <c r="M19" s="14"/>
      <c r="N19" s="12"/>
      <c r="O19" s="12"/>
    </row>
    <row r="20" spans="1:15" s="100" customFormat="1" ht="15" customHeight="1" x14ac:dyDescent="0.2">
      <c r="B20" s="180"/>
      <c r="C20" s="180" t="s">
        <v>10</v>
      </c>
      <c r="D20" s="180"/>
      <c r="I20" s="117">
        <v>91332</v>
      </c>
      <c r="J20" s="198">
        <v>89839</v>
      </c>
      <c r="K20" s="13">
        <f t="shared" si="0"/>
        <v>-1493</v>
      </c>
      <c r="L20" s="15">
        <f t="shared" si="1"/>
        <v>-1.6</v>
      </c>
      <c r="M20" s="14"/>
      <c r="N20" s="12"/>
      <c r="O20" s="12"/>
    </row>
    <row r="21" spans="1:15" s="100" customFormat="1" ht="22.5" customHeight="1" x14ac:dyDescent="0.2">
      <c r="B21" s="17" t="s">
        <v>12</v>
      </c>
      <c r="C21" s="16"/>
      <c r="D21" s="16"/>
      <c r="E21" s="17"/>
      <c r="F21" s="17"/>
      <c r="G21" s="17"/>
      <c r="H21" s="181"/>
      <c r="I21" s="117">
        <v>115489</v>
      </c>
      <c r="J21" s="198">
        <v>113147</v>
      </c>
      <c r="K21" s="13">
        <f t="shared" si="0"/>
        <v>-2342</v>
      </c>
      <c r="L21" s="15">
        <f t="shared" si="1"/>
        <v>-2</v>
      </c>
      <c r="M21" s="14"/>
      <c r="N21" s="12"/>
      <c r="O21" s="12"/>
    </row>
    <row r="22" spans="1:15" s="100" customFormat="1" ht="15" customHeight="1" x14ac:dyDescent="0.2">
      <c r="C22" s="181" t="s">
        <v>167</v>
      </c>
      <c r="D22" s="180"/>
      <c r="F22" s="181"/>
      <c r="G22" s="181"/>
      <c r="H22" s="181"/>
      <c r="I22" s="117">
        <v>69174</v>
      </c>
      <c r="J22" s="198">
        <v>67319</v>
      </c>
      <c r="K22" s="13">
        <f t="shared" si="0"/>
        <v>-1855</v>
      </c>
      <c r="L22" s="15">
        <f t="shared" si="1"/>
        <v>-2.7</v>
      </c>
      <c r="M22" s="14"/>
      <c r="N22" s="12"/>
      <c r="O22" s="12"/>
    </row>
    <row r="23" spans="1:15" s="100" customFormat="1" ht="15" customHeight="1" x14ac:dyDescent="0.2">
      <c r="C23" s="181" t="s">
        <v>168</v>
      </c>
      <c r="D23" s="180"/>
      <c r="F23" s="181"/>
      <c r="G23" s="181"/>
      <c r="H23" s="181"/>
      <c r="I23" s="117">
        <v>50637</v>
      </c>
      <c r="J23" s="198">
        <v>50065</v>
      </c>
      <c r="K23" s="13">
        <f t="shared" si="0"/>
        <v>-572</v>
      </c>
      <c r="L23" s="15">
        <f t="shared" si="1"/>
        <v>-1.1000000000000001</v>
      </c>
      <c r="M23" s="12"/>
      <c r="N23" s="12"/>
      <c r="O23" s="12"/>
    </row>
    <row r="24" spans="1:15" s="100" customFormat="1" ht="15" customHeight="1" x14ac:dyDescent="0.2">
      <c r="B24" s="180"/>
      <c r="C24" s="180"/>
      <c r="D24" s="181"/>
      <c r="E24" s="8"/>
      <c r="F24" s="8"/>
      <c r="G24" s="8"/>
      <c r="H24" s="8"/>
      <c r="I24" s="10"/>
      <c r="J24" s="25"/>
      <c r="K24" s="13"/>
      <c r="L24" s="15"/>
      <c r="M24" s="12"/>
      <c r="N24" s="12"/>
      <c r="O24" s="12"/>
    </row>
    <row r="25" spans="1:15" s="100" customFormat="1" ht="15" customHeight="1" x14ac:dyDescent="0.2">
      <c r="B25" s="180"/>
      <c r="C25" s="180"/>
      <c r="D25" s="181"/>
      <c r="E25" s="8"/>
      <c r="F25" s="8"/>
      <c r="G25" s="8"/>
      <c r="H25" s="8"/>
      <c r="I25" s="10"/>
      <c r="J25" s="25"/>
      <c r="K25" s="13"/>
      <c r="L25" s="15"/>
      <c r="M25" s="12"/>
      <c r="N25" s="12"/>
      <c r="O25" s="12"/>
    </row>
    <row r="26" spans="1:15" s="100" customFormat="1" ht="23.25" customHeight="1" x14ac:dyDescent="0.2">
      <c r="B26" s="180"/>
      <c r="C26" s="180"/>
      <c r="D26" s="181"/>
      <c r="E26" s="8"/>
      <c r="F26" s="8"/>
      <c r="G26" s="8"/>
      <c r="H26" s="8"/>
      <c r="I26" s="18" t="s">
        <v>13</v>
      </c>
      <c r="J26" s="25"/>
      <c r="K26" s="13"/>
      <c r="L26" s="15"/>
      <c r="M26" s="12"/>
      <c r="N26" s="12"/>
      <c r="O26" s="12"/>
    </row>
    <row r="27" spans="1:15" s="100" customFormat="1" ht="22.5" customHeight="1" x14ac:dyDescent="0.2">
      <c r="A27" s="19"/>
      <c r="B27" s="19" t="s">
        <v>6</v>
      </c>
      <c r="C27" s="19"/>
      <c r="D27" s="19"/>
      <c r="E27" s="19"/>
      <c r="F27" s="19"/>
      <c r="G27" s="8"/>
      <c r="H27" s="8"/>
      <c r="I27" s="117">
        <v>12466586</v>
      </c>
      <c r="J27" s="198">
        <v>12365495</v>
      </c>
      <c r="K27" s="13">
        <f t="shared" si="0"/>
        <v>-101091</v>
      </c>
      <c r="L27" s="15">
        <f t="shared" si="1"/>
        <v>-0.8</v>
      </c>
      <c r="M27" s="12"/>
      <c r="N27" s="12"/>
      <c r="O27" s="12"/>
    </row>
    <row r="28" spans="1:15" s="100" customFormat="1" ht="22.5" customHeight="1" x14ac:dyDescent="0.2">
      <c r="B28" s="180" t="s">
        <v>7</v>
      </c>
      <c r="I28" s="117">
        <v>3794839</v>
      </c>
      <c r="J28" s="198">
        <v>3722930</v>
      </c>
      <c r="K28" s="13">
        <f t="shared" si="0"/>
        <v>-71909</v>
      </c>
      <c r="L28" s="15">
        <f t="shared" si="1"/>
        <v>-1.9</v>
      </c>
      <c r="M28" s="12"/>
      <c r="N28" s="12"/>
      <c r="O28" s="12"/>
    </row>
    <row r="29" spans="1:15" s="100" customFormat="1" ht="15" customHeight="1" x14ac:dyDescent="0.2">
      <c r="B29" s="180"/>
      <c r="C29" s="17" t="s">
        <v>14</v>
      </c>
      <c r="D29" s="20"/>
      <c r="E29" s="20"/>
      <c r="F29" s="20"/>
      <c r="G29" s="20"/>
      <c r="H29" s="8"/>
      <c r="I29" s="117">
        <v>2602606</v>
      </c>
      <c r="J29" s="198">
        <v>2562436</v>
      </c>
      <c r="K29" s="13">
        <f t="shared" si="0"/>
        <v>-40170</v>
      </c>
      <c r="L29" s="15">
        <f t="shared" si="1"/>
        <v>-1.5</v>
      </c>
      <c r="M29" s="12"/>
      <c r="N29" s="12"/>
      <c r="O29" s="12"/>
    </row>
    <row r="30" spans="1:15" s="100" customFormat="1" ht="15" customHeight="1" x14ac:dyDescent="0.2">
      <c r="B30" s="180"/>
      <c r="C30" s="21" t="s">
        <v>15</v>
      </c>
      <c r="D30" s="16"/>
      <c r="E30" s="16"/>
      <c r="F30" s="16"/>
      <c r="G30" s="16"/>
      <c r="I30" s="117">
        <v>1192233</v>
      </c>
      <c r="J30" s="198">
        <v>1160494</v>
      </c>
      <c r="K30" s="13">
        <f t="shared" si="0"/>
        <v>-31739</v>
      </c>
      <c r="L30" s="15">
        <f t="shared" si="1"/>
        <v>-2.7</v>
      </c>
      <c r="M30" s="12"/>
      <c r="N30" s="12"/>
      <c r="O30" s="12"/>
    </row>
    <row r="31" spans="1:15" s="100" customFormat="1" ht="15" customHeight="1" x14ac:dyDescent="0.2">
      <c r="B31" s="180"/>
      <c r="C31" s="180"/>
      <c r="D31" s="181" t="s">
        <v>9</v>
      </c>
      <c r="E31" s="8"/>
      <c r="F31" s="8"/>
      <c r="G31" s="8"/>
      <c r="H31" s="8"/>
      <c r="I31" s="117">
        <v>464834</v>
      </c>
      <c r="J31" s="198">
        <v>457255</v>
      </c>
      <c r="K31" s="13">
        <f t="shared" si="0"/>
        <v>-7579</v>
      </c>
      <c r="L31" s="15">
        <f t="shared" si="1"/>
        <v>-1.6</v>
      </c>
      <c r="M31" s="12"/>
      <c r="N31" s="13"/>
      <c r="O31" s="12"/>
    </row>
    <row r="32" spans="1:15" s="100" customFormat="1" ht="15" customHeight="1" x14ac:dyDescent="0.2">
      <c r="B32" s="180"/>
      <c r="C32" s="180"/>
      <c r="D32" s="181" t="s">
        <v>16</v>
      </c>
      <c r="E32" s="8"/>
      <c r="F32" s="8"/>
      <c r="G32" s="8"/>
      <c r="H32" s="8"/>
      <c r="I32" s="117">
        <v>727399</v>
      </c>
      <c r="J32" s="198">
        <v>703239</v>
      </c>
      <c r="K32" s="13">
        <f t="shared" si="0"/>
        <v>-24160</v>
      </c>
      <c r="L32" s="15">
        <f t="shared" si="1"/>
        <v>-3.3</v>
      </c>
      <c r="M32" s="12"/>
      <c r="N32" s="12"/>
      <c r="O32" s="12"/>
    </row>
    <row r="33" spans="1:15" s="100" customFormat="1" ht="22.5" customHeight="1" x14ac:dyDescent="0.2">
      <c r="B33" s="180" t="s">
        <v>8</v>
      </c>
      <c r="I33" s="117">
        <v>2959712</v>
      </c>
      <c r="J33" s="198">
        <v>2948449</v>
      </c>
      <c r="K33" s="13">
        <f t="shared" si="0"/>
        <v>-11263</v>
      </c>
      <c r="L33" s="15">
        <f t="shared" si="1"/>
        <v>-0.4</v>
      </c>
      <c r="M33" s="12"/>
      <c r="N33" s="12"/>
      <c r="O33" s="12"/>
    </row>
    <row r="34" spans="1:15" s="100" customFormat="1" ht="15" customHeight="1" x14ac:dyDescent="0.2">
      <c r="B34" s="180"/>
      <c r="C34" s="181" t="s">
        <v>9</v>
      </c>
      <c r="D34" s="8"/>
      <c r="E34" s="8"/>
      <c r="F34" s="8"/>
      <c r="G34" s="8"/>
      <c r="H34" s="8"/>
      <c r="I34" s="117">
        <v>955979</v>
      </c>
      <c r="J34" s="198">
        <v>956727</v>
      </c>
      <c r="K34" s="13">
        <f t="shared" si="0"/>
        <v>748</v>
      </c>
      <c r="L34" s="15">
        <f t="shared" si="1"/>
        <v>0.1</v>
      </c>
      <c r="M34" s="12"/>
      <c r="N34" s="12"/>
      <c r="O34" s="12"/>
    </row>
    <row r="35" spans="1:15" s="100" customFormat="1" ht="15" customHeight="1" x14ac:dyDescent="0.2">
      <c r="B35" s="180"/>
      <c r="C35" s="180" t="s">
        <v>17</v>
      </c>
      <c r="D35" s="180"/>
      <c r="I35" s="117">
        <v>2003733</v>
      </c>
      <c r="J35" s="198">
        <v>1991722</v>
      </c>
      <c r="K35" s="13">
        <f t="shared" si="0"/>
        <v>-12011</v>
      </c>
      <c r="L35" s="15">
        <f t="shared" si="1"/>
        <v>-0.6</v>
      </c>
      <c r="M35" s="12"/>
      <c r="N35" s="13"/>
      <c r="O35" s="12"/>
    </row>
    <row r="36" spans="1:15" s="100" customFormat="1" ht="15" customHeight="1" x14ac:dyDescent="0.2">
      <c r="D36" s="181" t="s">
        <v>169</v>
      </c>
      <c r="E36" s="8"/>
      <c r="F36" s="8"/>
      <c r="G36" s="8"/>
      <c r="H36" s="8"/>
      <c r="I36" s="117">
        <v>176823</v>
      </c>
      <c r="J36" s="198">
        <v>164317</v>
      </c>
      <c r="K36" s="13">
        <f t="shared" si="0"/>
        <v>-12506</v>
      </c>
      <c r="L36" s="15">
        <f t="shared" si="1"/>
        <v>-7.1</v>
      </c>
      <c r="M36" s="12"/>
      <c r="N36" s="12"/>
      <c r="O36" s="12"/>
    </row>
    <row r="37" spans="1:15" s="100" customFormat="1" ht="15" customHeight="1" x14ac:dyDescent="0.2">
      <c r="A37" s="180"/>
      <c r="D37" s="181" t="s">
        <v>170</v>
      </c>
      <c r="E37" s="8"/>
      <c r="F37" s="8"/>
      <c r="G37" s="8"/>
      <c r="H37" s="8"/>
      <c r="I37" s="117">
        <v>1826910</v>
      </c>
      <c r="J37" s="198">
        <v>1827405</v>
      </c>
      <c r="K37" s="13">
        <f t="shared" si="0"/>
        <v>495</v>
      </c>
      <c r="L37" s="15">
        <f t="shared" si="1"/>
        <v>0</v>
      </c>
      <c r="M37" s="12"/>
      <c r="N37" s="12"/>
      <c r="O37" s="12"/>
    </row>
    <row r="38" spans="1:15" s="100" customFormat="1" ht="22.5" customHeight="1" x14ac:dyDescent="0.2">
      <c r="B38" s="180" t="s">
        <v>11</v>
      </c>
      <c r="C38" s="180"/>
      <c r="G38" s="16"/>
      <c r="I38" s="117">
        <v>824805</v>
      </c>
      <c r="J38" s="198">
        <v>809450</v>
      </c>
      <c r="K38" s="13">
        <f t="shared" si="0"/>
        <v>-15355</v>
      </c>
      <c r="L38" s="15">
        <f t="shared" si="1"/>
        <v>-1.9</v>
      </c>
      <c r="M38" s="12"/>
      <c r="N38" s="12"/>
      <c r="O38" s="12"/>
    </row>
    <row r="39" spans="1:15" s="100" customFormat="1" ht="15" customHeight="1" x14ac:dyDescent="0.2">
      <c r="B39" s="180"/>
      <c r="C39" s="181" t="s">
        <v>9</v>
      </c>
      <c r="D39" s="181"/>
      <c r="E39" s="181"/>
      <c r="F39" s="181"/>
      <c r="G39" s="181"/>
      <c r="H39" s="181"/>
      <c r="I39" s="117">
        <v>88069</v>
      </c>
      <c r="J39" s="198">
        <v>90050</v>
      </c>
      <c r="K39" s="13">
        <f t="shared" si="0"/>
        <v>1981</v>
      </c>
      <c r="L39" s="15">
        <f t="shared" si="1"/>
        <v>2.2000000000000002</v>
      </c>
      <c r="M39" s="12"/>
      <c r="N39" s="12"/>
      <c r="O39" s="12"/>
    </row>
    <row r="40" spans="1:15" s="100" customFormat="1" ht="15" customHeight="1" x14ac:dyDescent="0.2">
      <c r="B40" s="180"/>
      <c r="C40" s="180" t="s">
        <v>17</v>
      </c>
      <c r="D40" s="180"/>
      <c r="I40" s="117">
        <v>736736</v>
      </c>
      <c r="J40" s="198">
        <v>719400</v>
      </c>
      <c r="K40" s="13">
        <f t="shared" si="0"/>
        <v>-17336</v>
      </c>
      <c r="L40" s="15">
        <f t="shared" si="1"/>
        <v>-2.4</v>
      </c>
      <c r="M40" s="12"/>
      <c r="N40" s="12"/>
      <c r="O40" s="12"/>
    </row>
    <row r="41" spans="1:15" s="100" customFormat="1" ht="15" customHeight="1" x14ac:dyDescent="0.2">
      <c r="D41" s="181" t="s">
        <v>169</v>
      </c>
      <c r="F41" s="181"/>
      <c r="G41" s="181"/>
      <c r="H41" s="181"/>
      <c r="I41" s="117">
        <v>35657</v>
      </c>
      <c r="J41" s="198">
        <v>32862</v>
      </c>
      <c r="K41" s="13">
        <f t="shared" si="0"/>
        <v>-2795</v>
      </c>
      <c r="L41" s="15">
        <f t="shared" si="1"/>
        <v>-7.8</v>
      </c>
      <c r="M41" s="12"/>
      <c r="N41" s="12"/>
      <c r="O41" s="12"/>
    </row>
    <row r="42" spans="1:15" s="100" customFormat="1" ht="15" customHeight="1" x14ac:dyDescent="0.2">
      <c r="A42" s="16"/>
      <c r="B42" s="16"/>
      <c r="C42" s="16"/>
      <c r="D42" s="17" t="s">
        <v>170</v>
      </c>
      <c r="E42" s="16"/>
      <c r="F42" s="17"/>
      <c r="G42" s="17"/>
      <c r="H42" s="181"/>
      <c r="I42" s="117">
        <v>701079</v>
      </c>
      <c r="J42" s="198">
        <v>686538</v>
      </c>
      <c r="K42" s="13">
        <f t="shared" si="0"/>
        <v>-14541</v>
      </c>
      <c r="L42" s="15">
        <f t="shared" si="1"/>
        <v>-2.1</v>
      </c>
      <c r="M42" s="12"/>
      <c r="N42" s="12"/>
      <c r="O42" s="12"/>
    </row>
    <row r="43" spans="1:15" s="100" customFormat="1" ht="22.5" customHeight="1" x14ac:dyDescent="0.2">
      <c r="A43" s="16"/>
      <c r="B43" s="17" t="s">
        <v>12</v>
      </c>
      <c r="C43" s="16"/>
      <c r="D43" s="16"/>
      <c r="E43" s="17"/>
      <c r="F43" s="17"/>
      <c r="G43" s="17"/>
      <c r="H43" s="181"/>
      <c r="I43" s="117">
        <v>4887230</v>
      </c>
      <c r="J43" s="198">
        <v>4884666</v>
      </c>
      <c r="K43" s="13">
        <f t="shared" si="0"/>
        <v>-2564</v>
      </c>
      <c r="L43" s="15">
        <f t="shared" si="1"/>
        <v>-0.1</v>
      </c>
      <c r="M43" s="12"/>
      <c r="N43" s="12"/>
      <c r="O43" s="12"/>
    </row>
    <row r="44" spans="1:15" s="100" customFormat="1" ht="15" customHeight="1" x14ac:dyDescent="0.2">
      <c r="A44" s="16"/>
      <c r="B44" s="16"/>
      <c r="C44" s="17" t="s">
        <v>167</v>
      </c>
      <c r="E44" s="16"/>
      <c r="F44" s="17"/>
      <c r="G44" s="17"/>
      <c r="H44" s="181"/>
      <c r="I44" s="117">
        <v>4217700</v>
      </c>
      <c r="J44" s="198">
        <v>4214349</v>
      </c>
      <c r="K44" s="13">
        <f t="shared" si="0"/>
        <v>-3351</v>
      </c>
      <c r="L44" s="15">
        <f t="shared" si="1"/>
        <v>-0.1</v>
      </c>
      <c r="M44" s="12"/>
      <c r="N44" s="12"/>
      <c r="O44" s="12"/>
    </row>
    <row r="45" spans="1:15" s="100" customFormat="1" ht="15" customHeight="1" x14ac:dyDescent="0.2">
      <c r="A45" s="16"/>
      <c r="B45" s="16"/>
      <c r="C45" s="17" t="s">
        <v>168</v>
      </c>
      <c r="E45" s="16"/>
      <c r="F45" s="17"/>
      <c r="G45" s="17"/>
      <c r="H45" s="181"/>
      <c r="I45" s="117">
        <v>669530</v>
      </c>
      <c r="J45" s="198">
        <v>670317</v>
      </c>
      <c r="K45" s="13">
        <f t="shared" si="0"/>
        <v>787</v>
      </c>
      <c r="L45" s="15">
        <f t="shared" si="1"/>
        <v>0.1</v>
      </c>
      <c r="M45" s="12"/>
      <c r="N45" s="12"/>
      <c r="O45" s="12"/>
    </row>
    <row r="46" spans="1:15" s="100" customFormat="1" ht="15" customHeight="1" x14ac:dyDescent="0.2">
      <c r="A46" s="311"/>
      <c r="B46" s="312"/>
      <c r="C46" s="311"/>
      <c r="D46" s="313"/>
      <c r="E46" s="312"/>
      <c r="F46" s="312"/>
      <c r="G46" s="312"/>
      <c r="H46" s="314"/>
      <c r="I46" s="23"/>
      <c r="J46" s="23"/>
      <c r="K46" s="23"/>
      <c r="L46" s="11"/>
      <c r="M46" s="24"/>
      <c r="N46" s="12"/>
      <c r="O46" s="12"/>
    </row>
    <row r="47" spans="1:15" s="100" customFormat="1" ht="6" customHeight="1" x14ac:dyDescent="0.2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100" customFormat="1" ht="15" customHeight="1" x14ac:dyDescent="0.2">
      <c r="A48" s="22" t="s">
        <v>173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100" customFormat="1" ht="15" customHeight="1" x14ac:dyDescent="0.2">
      <c r="A49" s="25" t="s">
        <v>171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100" customFormat="1" ht="15" customHeight="1" x14ac:dyDescent="0.2">
      <c r="A50" s="25" t="s">
        <v>172</v>
      </c>
      <c r="C50" s="180"/>
      <c r="D50" s="180"/>
      <c r="I50" s="27"/>
      <c r="J50" s="28"/>
      <c r="K50" s="28"/>
      <c r="L50" s="29"/>
    </row>
    <row r="51" spans="1:15" s="100" customFormat="1" ht="15" customHeight="1" x14ac:dyDescent="0.2">
      <c r="C51" s="180"/>
      <c r="D51" s="180"/>
      <c r="I51" s="27"/>
      <c r="J51" s="28"/>
      <c r="K51" s="28"/>
      <c r="L51" s="29"/>
    </row>
    <row r="52" spans="1:15" s="100" customFormat="1" ht="15" customHeight="1" x14ac:dyDescent="0.2">
      <c r="A52" s="25"/>
      <c r="C52" s="180"/>
      <c r="D52" s="180"/>
      <c r="I52" s="27"/>
      <c r="J52" s="28"/>
      <c r="K52" s="28"/>
      <c r="L52" s="29"/>
    </row>
    <row r="53" spans="1:15" s="100" customFormat="1" ht="15" customHeight="1" x14ac:dyDescent="0.2">
      <c r="A53" s="25"/>
      <c r="C53" s="180"/>
      <c r="D53" s="180"/>
      <c r="I53" s="27"/>
      <c r="J53" s="28"/>
      <c r="K53" s="28"/>
      <c r="L53" s="29"/>
    </row>
    <row r="54" spans="1:15" x14ac:dyDescent="0.25">
      <c r="A54" s="361" t="s">
        <v>208</v>
      </c>
      <c r="B54" s="361"/>
      <c r="C54" s="361"/>
      <c r="D54" s="361"/>
      <c r="E54" s="361"/>
      <c r="F54" s="361"/>
      <c r="G54" s="361"/>
      <c r="H54" s="361"/>
      <c r="I54" s="361"/>
      <c r="J54" s="361"/>
      <c r="K54" s="361"/>
      <c r="L54" s="361"/>
      <c r="M54" s="361"/>
      <c r="N54" s="361"/>
    </row>
  </sheetData>
  <mergeCells count="11">
    <mergeCell ref="A54:N54"/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53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3" customWidth="1"/>
    <col min="6" max="6" width="10" style="3" customWidth="1"/>
    <col min="7" max="7" width="13.85546875" style="3" customWidth="1"/>
    <col min="8" max="8" width="8.85546875" style="3" customWidth="1"/>
    <col min="9" max="9" width="14.28515625" style="30" customWidth="1"/>
    <col min="10" max="10" width="2.7109375" style="30" customWidth="1"/>
    <col min="11" max="11" width="13.5703125" style="30" customWidth="1"/>
    <col min="12" max="12" width="2.85546875" style="30" customWidth="1"/>
    <col min="13" max="13" width="10.7109375" style="31" customWidth="1"/>
    <col min="14" max="14" width="14.140625" style="31" customWidth="1"/>
    <col min="15" max="245" width="19.42578125" style="3"/>
    <col min="246" max="250" width="2.28515625" style="3" customWidth="1"/>
    <col min="251" max="251" width="10" style="3" customWidth="1"/>
    <col min="252" max="252" width="13.85546875" style="3" customWidth="1"/>
    <col min="253" max="253" width="8.85546875" style="3" customWidth="1"/>
    <col min="254" max="254" width="14.28515625" style="3" customWidth="1"/>
    <col min="255" max="255" width="2.7109375" style="3" customWidth="1"/>
    <col min="256" max="256" width="13.5703125" style="3" customWidth="1"/>
    <col min="257" max="257" width="2.85546875" style="3" customWidth="1"/>
    <col min="258" max="258" width="10.7109375" style="3" customWidth="1"/>
    <col min="259" max="259" width="14.140625" style="3" customWidth="1"/>
    <col min="260" max="501" width="19.42578125" style="3"/>
    <col min="502" max="506" width="2.28515625" style="3" customWidth="1"/>
    <col min="507" max="507" width="10" style="3" customWidth="1"/>
    <col min="508" max="508" width="13.85546875" style="3" customWidth="1"/>
    <col min="509" max="509" width="8.85546875" style="3" customWidth="1"/>
    <col min="510" max="510" width="14.28515625" style="3" customWidth="1"/>
    <col min="511" max="511" width="2.7109375" style="3" customWidth="1"/>
    <col min="512" max="512" width="13.5703125" style="3" customWidth="1"/>
    <col min="513" max="513" width="2.85546875" style="3" customWidth="1"/>
    <col min="514" max="514" width="10.7109375" style="3" customWidth="1"/>
    <col min="515" max="515" width="14.140625" style="3" customWidth="1"/>
    <col min="516" max="757" width="19.42578125" style="3"/>
    <col min="758" max="762" width="2.28515625" style="3" customWidth="1"/>
    <col min="763" max="763" width="10" style="3" customWidth="1"/>
    <col min="764" max="764" width="13.85546875" style="3" customWidth="1"/>
    <col min="765" max="765" width="8.85546875" style="3" customWidth="1"/>
    <col min="766" max="766" width="14.28515625" style="3" customWidth="1"/>
    <col min="767" max="767" width="2.7109375" style="3" customWidth="1"/>
    <col min="768" max="768" width="13.5703125" style="3" customWidth="1"/>
    <col min="769" max="769" width="2.85546875" style="3" customWidth="1"/>
    <col min="770" max="770" width="10.7109375" style="3" customWidth="1"/>
    <col min="771" max="771" width="14.140625" style="3" customWidth="1"/>
    <col min="772" max="1013" width="19.42578125" style="3"/>
    <col min="1014" max="1018" width="2.28515625" style="3" customWidth="1"/>
    <col min="1019" max="1019" width="10" style="3" customWidth="1"/>
    <col min="1020" max="1020" width="13.85546875" style="3" customWidth="1"/>
    <col min="1021" max="1021" width="8.85546875" style="3" customWidth="1"/>
    <col min="1022" max="1022" width="14.28515625" style="3" customWidth="1"/>
    <col min="1023" max="1023" width="2.7109375" style="3" customWidth="1"/>
    <col min="1024" max="1024" width="13.5703125" style="3" customWidth="1"/>
    <col min="1025" max="1025" width="2.85546875" style="3" customWidth="1"/>
    <col min="1026" max="1026" width="10.7109375" style="3" customWidth="1"/>
    <col min="1027" max="1027" width="14.140625" style="3" customWidth="1"/>
    <col min="1028" max="1269" width="19.42578125" style="3"/>
    <col min="1270" max="1274" width="2.28515625" style="3" customWidth="1"/>
    <col min="1275" max="1275" width="10" style="3" customWidth="1"/>
    <col min="1276" max="1276" width="13.85546875" style="3" customWidth="1"/>
    <col min="1277" max="1277" width="8.85546875" style="3" customWidth="1"/>
    <col min="1278" max="1278" width="14.28515625" style="3" customWidth="1"/>
    <col min="1279" max="1279" width="2.7109375" style="3" customWidth="1"/>
    <col min="1280" max="1280" width="13.5703125" style="3" customWidth="1"/>
    <col min="1281" max="1281" width="2.85546875" style="3" customWidth="1"/>
    <col min="1282" max="1282" width="10.7109375" style="3" customWidth="1"/>
    <col min="1283" max="1283" width="14.140625" style="3" customWidth="1"/>
    <col min="1284" max="1525" width="19.42578125" style="3"/>
    <col min="1526" max="1530" width="2.28515625" style="3" customWidth="1"/>
    <col min="1531" max="1531" width="10" style="3" customWidth="1"/>
    <col min="1532" max="1532" width="13.85546875" style="3" customWidth="1"/>
    <col min="1533" max="1533" width="8.85546875" style="3" customWidth="1"/>
    <col min="1534" max="1534" width="14.28515625" style="3" customWidth="1"/>
    <col min="1535" max="1535" width="2.7109375" style="3" customWidth="1"/>
    <col min="1536" max="1536" width="13.5703125" style="3" customWidth="1"/>
    <col min="1537" max="1537" width="2.85546875" style="3" customWidth="1"/>
    <col min="1538" max="1538" width="10.7109375" style="3" customWidth="1"/>
    <col min="1539" max="1539" width="14.140625" style="3" customWidth="1"/>
    <col min="1540" max="1781" width="19.42578125" style="3"/>
    <col min="1782" max="1786" width="2.28515625" style="3" customWidth="1"/>
    <col min="1787" max="1787" width="10" style="3" customWidth="1"/>
    <col min="1788" max="1788" width="13.85546875" style="3" customWidth="1"/>
    <col min="1789" max="1789" width="8.85546875" style="3" customWidth="1"/>
    <col min="1790" max="1790" width="14.28515625" style="3" customWidth="1"/>
    <col min="1791" max="1791" width="2.7109375" style="3" customWidth="1"/>
    <col min="1792" max="1792" width="13.5703125" style="3" customWidth="1"/>
    <col min="1793" max="1793" width="2.85546875" style="3" customWidth="1"/>
    <col min="1794" max="1794" width="10.7109375" style="3" customWidth="1"/>
    <col min="1795" max="1795" width="14.140625" style="3" customWidth="1"/>
    <col min="1796" max="2037" width="19.42578125" style="3"/>
    <col min="2038" max="2042" width="2.28515625" style="3" customWidth="1"/>
    <col min="2043" max="2043" width="10" style="3" customWidth="1"/>
    <col min="2044" max="2044" width="13.85546875" style="3" customWidth="1"/>
    <col min="2045" max="2045" width="8.85546875" style="3" customWidth="1"/>
    <col min="2046" max="2046" width="14.28515625" style="3" customWidth="1"/>
    <col min="2047" max="2047" width="2.7109375" style="3" customWidth="1"/>
    <col min="2048" max="2048" width="13.5703125" style="3" customWidth="1"/>
    <col min="2049" max="2049" width="2.85546875" style="3" customWidth="1"/>
    <col min="2050" max="2050" width="10.7109375" style="3" customWidth="1"/>
    <col min="2051" max="2051" width="14.140625" style="3" customWidth="1"/>
    <col min="2052" max="2293" width="19.42578125" style="3"/>
    <col min="2294" max="2298" width="2.28515625" style="3" customWidth="1"/>
    <col min="2299" max="2299" width="10" style="3" customWidth="1"/>
    <col min="2300" max="2300" width="13.85546875" style="3" customWidth="1"/>
    <col min="2301" max="2301" width="8.85546875" style="3" customWidth="1"/>
    <col min="2302" max="2302" width="14.28515625" style="3" customWidth="1"/>
    <col min="2303" max="2303" width="2.7109375" style="3" customWidth="1"/>
    <col min="2304" max="2304" width="13.5703125" style="3" customWidth="1"/>
    <col min="2305" max="2305" width="2.85546875" style="3" customWidth="1"/>
    <col min="2306" max="2306" width="10.7109375" style="3" customWidth="1"/>
    <col min="2307" max="2307" width="14.140625" style="3" customWidth="1"/>
    <col min="2308" max="2549" width="19.42578125" style="3"/>
    <col min="2550" max="2554" width="2.28515625" style="3" customWidth="1"/>
    <col min="2555" max="2555" width="10" style="3" customWidth="1"/>
    <col min="2556" max="2556" width="13.85546875" style="3" customWidth="1"/>
    <col min="2557" max="2557" width="8.85546875" style="3" customWidth="1"/>
    <col min="2558" max="2558" width="14.28515625" style="3" customWidth="1"/>
    <col min="2559" max="2559" width="2.7109375" style="3" customWidth="1"/>
    <col min="2560" max="2560" width="13.5703125" style="3" customWidth="1"/>
    <col min="2561" max="2561" width="2.85546875" style="3" customWidth="1"/>
    <col min="2562" max="2562" width="10.7109375" style="3" customWidth="1"/>
    <col min="2563" max="2563" width="14.140625" style="3" customWidth="1"/>
    <col min="2564" max="2805" width="19.42578125" style="3"/>
    <col min="2806" max="2810" width="2.28515625" style="3" customWidth="1"/>
    <col min="2811" max="2811" width="10" style="3" customWidth="1"/>
    <col min="2812" max="2812" width="13.85546875" style="3" customWidth="1"/>
    <col min="2813" max="2813" width="8.85546875" style="3" customWidth="1"/>
    <col min="2814" max="2814" width="14.28515625" style="3" customWidth="1"/>
    <col min="2815" max="2815" width="2.7109375" style="3" customWidth="1"/>
    <col min="2816" max="2816" width="13.5703125" style="3" customWidth="1"/>
    <col min="2817" max="2817" width="2.85546875" style="3" customWidth="1"/>
    <col min="2818" max="2818" width="10.7109375" style="3" customWidth="1"/>
    <col min="2819" max="2819" width="14.140625" style="3" customWidth="1"/>
    <col min="2820" max="3061" width="19.42578125" style="3"/>
    <col min="3062" max="3066" width="2.28515625" style="3" customWidth="1"/>
    <col min="3067" max="3067" width="10" style="3" customWidth="1"/>
    <col min="3068" max="3068" width="13.85546875" style="3" customWidth="1"/>
    <col min="3069" max="3069" width="8.85546875" style="3" customWidth="1"/>
    <col min="3070" max="3070" width="14.28515625" style="3" customWidth="1"/>
    <col min="3071" max="3071" width="2.7109375" style="3" customWidth="1"/>
    <col min="3072" max="3072" width="13.5703125" style="3" customWidth="1"/>
    <col min="3073" max="3073" width="2.85546875" style="3" customWidth="1"/>
    <col min="3074" max="3074" width="10.7109375" style="3" customWidth="1"/>
    <col min="3075" max="3075" width="14.140625" style="3" customWidth="1"/>
    <col min="3076" max="3317" width="19.42578125" style="3"/>
    <col min="3318" max="3322" width="2.28515625" style="3" customWidth="1"/>
    <col min="3323" max="3323" width="10" style="3" customWidth="1"/>
    <col min="3324" max="3324" width="13.85546875" style="3" customWidth="1"/>
    <col min="3325" max="3325" width="8.85546875" style="3" customWidth="1"/>
    <col min="3326" max="3326" width="14.28515625" style="3" customWidth="1"/>
    <col min="3327" max="3327" width="2.7109375" style="3" customWidth="1"/>
    <col min="3328" max="3328" width="13.5703125" style="3" customWidth="1"/>
    <col min="3329" max="3329" width="2.85546875" style="3" customWidth="1"/>
    <col min="3330" max="3330" width="10.7109375" style="3" customWidth="1"/>
    <col min="3331" max="3331" width="14.140625" style="3" customWidth="1"/>
    <col min="3332" max="3573" width="19.42578125" style="3"/>
    <col min="3574" max="3578" width="2.28515625" style="3" customWidth="1"/>
    <col min="3579" max="3579" width="10" style="3" customWidth="1"/>
    <col min="3580" max="3580" width="13.85546875" style="3" customWidth="1"/>
    <col min="3581" max="3581" width="8.85546875" style="3" customWidth="1"/>
    <col min="3582" max="3582" width="14.28515625" style="3" customWidth="1"/>
    <col min="3583" max="3583" width="2.7109375" style="3" customWidth="1"/>
    <col min="3584" max="3584" width="13.5703125" style="3" customWidth="1"/>
    <col min="3585" max="3585" width="2.85546875" style="3" customWidth="1"/>
    <col min="3586" max="3586" width="10.7109375" style="3" customWidth="1"/>
    <col min="3587" max="3587" width="14.140625" style="3" customWidth="1"/>
    <col min="3588" max="3829" width="19.42578125" style="3"/>
    <col min="3830" max="3834" width="2.28515625" style="3" customWidth="1"/>
    <col min="3835" max="3835" width="10" style="3" customWidth="1"/>
    <col min="3836" max="3836" width="13.85546875" style="3" customWidth="1"/>
    <col min="3837" max="3837" width="8.85546875" style="3" customWidth="1"/>
    <col min="3838" max="3838" width="14.28515625" style="3" customWidth="1"/>
    <col min="3839" max="3839" width="2.7109375" style="3" customWidth="1"/>
    <col min="3840" max="3840" width="13.5703125" style="3" customWidth="1"/>
    <col min="3841" max="3841" width="2.85546875" style="3" customWidth="1"/>
    <col min="3842" max="3842" width="10.7109375" style="3" customWidth="1"/>
    <col min="3843" max="3843" width="14.140625" style="3" customWidth="1"/>
    <col min="3844" max="4085" width="19.42578125" style="3"/>
    <col min="4086" max="4090" width="2.28515625" style="3" customWidth="1"/>
    <col min="4091" max="4091" width="10" style="3" customWidth="1"/>
    <col min="4092" max="4092" width="13.85546875" style="3" customWidth="1"/>
    <col min="4093" max="4093" width="8.85546875" style="3" customWidth="1"/>
    <col min="4094" max="4094" width="14.28515625" style="3" customWidth="1"/>
    <col min="4095" max="4095" width="2.7109375" style="3" customWidth="1"/>
    <col min="4096" max="4096" width="13.5703125" style="3" customWidth="1"/>
    <col min="4097" max="4097" width="2.85546875" style="3" customWidth="1"/>
    <col min="4098" max="4098" width="10.7109375" style="3" customWidth="1"/>
    <col min="4099" max="4099" width="14.140625" style="3" customWidth="1"/>
    <col min="4100" max="4341" width="19.42578125" style="3"/>
    <col min="4342" max="4346" width="2.28515625" style="3" customWidth="1"/>
    <col min="4347" max="4347" width="10" style="3" customWidth="1"/>
    <col min="4348" max="4348" width="13.85546875" style="3" customWidth="1"/>
    <col min="4349" max="4349" width="8.85546875" style="3" customWidth="1"/>
    <col min="4350" max="4350" width="14.28515625" style="3" customWidth="1"/>
    <col min="4351" max="4351" width="2.7109375" style="3" customWidth="1"/>
    <col min="4352" max="4352" width="13.5703125" style="3" customWidth="1"/>
    <col min="4353" max="4353" width="2.85546875" style="3" customWidth="1"/>
    <col min="4354" max="4354" width="10.7109375" style="3" customWidth="1"/>
    <col min="4355" max="4355" width="14.140625" style="3" customWidth="1"/>
    <col min="4356" max="4597" width="19.42578125" style="3"/>
    <col min="4598" max="4602" width="2.28515625" style="3" customWidth="1"/>
    <col min="4603" max="4603" width="10" style="3" customWidth="1"/>
    <col min="4604" max="4604" width="13.85546875" style="3" customWidth="1"/>
    <col min="4605" max="4605" width="8.85546875" style="3" customWidth="1"/>
    <col min="4606" max="4606" width="14.28515625" style="3" customWidth="1"/>
    <col min="4607" max="4607" width="2.7109375" style="3" customWidth="1"/>
    <col min="4608" max="4608" width="13.5703125" style="3" customWidth="1"/>
    <col min="4609" max="4609" width="2.85546875" style="3" customWidth="1"/>
    <col min="4610" max="4610" width="10.7109375" style="3" customWidth="1"/>
    <col min="4611" max="4611" width="14.140625" style="3" customWidth="1"/>
    <col min="4612" max="4853" width="19.42578125" style="3"/>
    <col min="4854" max="4858" width="2.28515625" style="3" customWidth="1"/>
    <col min="4859" max="4859" width="10" style="3" customWidth="1"/>
    <col min="4860" max="4860" width="13.85546875" style="3" customWidth="1"/>
    <col min="4861" max="4861" width="8.85546875" style="3" customWidth="1"/>
    <col min="4862" max="4862" width="14.28515625" style="3" customWidth="1"/>
    <col min="4863" max="4863" width="2.7109375" style="3" customWidth="1"/>
    <col min="4864" max="4864" width="13.5703125" style="3" customWidth="1"/>
    <col min="4865" max="4865" width="2.85546875" style="3" customWidth="1"/>
    <col min="4866" max="4866" width="10.7109375" style="3" customWidth="1"/>
    <col min="4867" max="4867" width="14.140625" style="3" customWidth="1"/>
    <col min="4868" max="5109" width="19.42578125" style="3"/>
    <col min="5110" max="5114" width="2.28515625" style="3" customWidth="1"/>
    <col min="5115" max="5115" width="10" style="3" customWidth="1"/>
    <col min="5116" max="5116" width="13.85546875" style="3" customWidth="1"/>
    <col min="5117" max="5117" width="8.85546875" style="3" customWidth="1"/>
    <col min="5118" max="5118" width="14.28515625" style="3" customWidth="1"/>
    <col min="5119" max="5119" width="2.7109375" style="3" customWidth="1"/>
    <col min="5120" max="5120" width="13.5703125" style="3" customWidth="1"/>
    <col min="5121" max="5121" width="2.85546875" style="3" customWidth="1"/>
    <col min="5122" max="5122" width="10.7109375" style="3" customWidth="1"/>
    <col min="5123" max="5123" width="14.140625" style="3" customWidth="1"/>
    <col min="5124" max="5365" width="19.42578125" style="3"/>
    <col min="5366" max="5370" width="2.28515625" style="3" customWidth="1"/>
    <col min="5371" max="5371" width="10" style="3" customWidth="1"/>
    <col min="5372" max="5372" width="13.85546875" style="3" customWidth="1"/>
    <col min="5373" max="5373" width="8.85546875" style="3" customWidth="1"/>
    <col min="5374" max="5374" width="14.28515625" style="3" customWidth="1"/>
    <col min="5375" max="5375" width="2.7109375" style="3" customWidth="1"/>
    <col min="5376" max="5376" width="13.5703125" style="3" customWidth="1"/>
    <col min="5377" max="5377" width="2.85546875" style="3" customWidth="1"/>
    <col min="5378" max="5378" width="10.7109375" style="3" customWidth="1"/>
    <col min="5379" max="5379" width="14.140625" style="3" customWidth="1"/>
    <col min="5380" max="5621" width="19.42578125" style="3"/>
    <col min="5622" max="5626" width="2.28515625" style="3" customWidth="1"/>
    <col min="5627" max="5627" width="10" style="3" customWidth="1"/>
    <col min="5628" max="5628" width="13.85546875" style="3" customWidth="1"/>
    <col min="5629" max="5629" width="8.85546875" style="3" customWidth="1"/>
    <col min="5630" max="5630" width="14.28515625" style="3" customWidth="1"/>
    <col min="5631" max="5631" width="2.7109375" style="3" customWidth="1"/>
    <col min="5632" max="5632" width="13.5703125" style="3" customWidth="1"/>
    <col min="5633" max="5633" width="2.85546875" style="3" customWidth="1"/>
    <col min="5634" max="5634" width="10.7109375" style="3" customWidth="1"/>
    <col min="5635" max="5635" width="14.140625" style="3" customWidth="1"/>
    <col min="5636" max="5877" width="19.42578125" style="3"/>
    <col min="5878" max="5882" width="2.28515625" style="3" customWidth="1"/>
    <col min="5883" max="5883" width="10" style="3" customWidth="1"/>
    <col min="5884" max="5884" width="13.85546875" style="3" customWidth="1"/>
    <col min="5885" max="5885" width="8.85546875" style="3" customWidth="1"/>
    <col min="5886" max="5886" width="14.28515625" style="3" customWidth="1"/>
    <col min="5887" max="5887" width="2.7109375" style="3" customWidth="1"/>
    <col min="5888" max="5888" width="13.5703125" style="3" customWidth="1"/>
    <col min="5889" max="5889" width="2.85546875" style="3" customWidth="1"/>
    <col min="5890" max="5890" width="10.7109375" style="3" customWidth="1"/>
    <col min="5891" max="5891" width="14.140625" style="3" customWidth="1"/>
    <col min="5892" max="6133" width="19.42578125" style="3"/>
    <col min="6134" max="6138" width="2.28515625" style="3" customWidth="1"/>
    <col min="6139" max="6139" width="10" style="3" customWidth="1"/>
    <col min="6140" max="6140" width="13.85546875" style="3" customWidth="1"/>
    <col min="6141" max="6141" width="8.85546875" style="3" customWidth="1"/>
    <col min="6142" max="6142" width="14.28515625" style="3" customWidth="1"/>
    <col min="6143" max="6143" width="2.7109375" style="3" customWidth="1"/>
    <col min="6144" max="6144" width="13.5703125" style="3" customWidth="1"/>
    <col min="6145" max="6145" width="2.85546875" style="3" customWidth="1"/>
    <col min="6146" max="6146" width="10.7109375" style="3" customWidth="1"/>
    <col min="6147" max="6147" width="14.140625" style="3" customWidth="1"/>
    <col min="6148" max="6389" width="19.42578125" style="3"/>
    <col min="6390" max="6394" width="2.28515625" style="3" customWidth="1"/>
    <col min="6395" max="6395" width="10" style="3" customWidth="1"/>
    <col min="6396" max="6396" width="13.85546875" style="3" customWidth="1"/>
    <col min="6397" max="6397" width="8.85546875" style="3" customWidth="1"/>
    <col min="6398" max="6398" width="14.28515625" style="3" customWidth="1"/>
    <col min="6399" max="6399" width="2.7109375" style="3" customWidth="1"/>
    <col min="6400" max="6400" width="13.5703125" style="3" customWidth="1"/>
    <col min="6401" max="6401" width="2.85546875" style="3" customWidth="1"/>
    <col min="6402" max="6402" width="10.7109375" style="3" customWidth="1"/>
    <col min="6403" max="6403" width="14.140625" style="3" customWidth="1"/>
    <col min="6404" max="6645" width="19.42578125" style="3"/>
    <col min="6646" max="6650" width="2.28515625" style="3" customWidth="1"/>
    <col min="6651" max="6651" width="10" style="3" customWidth="1"/>
    <col min="6652" max="6652" width="13.85546875" style="3" customWidth="1"/>
    <col min="6653" max="6653" width="8.85546875" style="3" customWidth="1"/>
    <col min="6654" max="6654" width="14.28515625" style="3" customWidth="1"/>
    <col min="6655" max="6655" width="2.7109375" style="3" customWidth="1"/>
    <col min="6656" max="6656" width="13.5703125" style="3" customWidth="1"/>
    <col min="6657" max="6657" width="2.85546875" style="3" customWidth="1"/>
    <col min="6658" max="6658" width="10.7109375" style="3" customWidth="1"/>
    <col min="6659" max="6659" width="14.140625" style="3" customWidth="1"/>
    <col min="6660" max="6901" width="19.42578125" style="3"/>
    <col min="6902" max="6906" width="2.28515625" style="3" customWidth="1"/>
    <col min="6907" max="6907" width="10" style="3" customWidth="1"/>
    <col min="6908" max="6908" width="13.85546875" style="3" customWidth="1"/>
    <col min="6909" max="6909" width="8.85546875" style="3" customWidth="1"/>
    <col min="6910" max="6910" width="14.28515625" style="3" customWidth="1"/>
    <col min="6911" max="6911" width="2.7109375" style="3" customWidth="1"/>
    <col min="6912" max="6912" width="13.5703125" style="3" customWidth="1"/>
    <col min="6913" max="6913" width="2.85546875" style="3" customWidth="1"/>
    <col min="6914" max="6914" width="10.7109375" style="3" customWidth="1"/>
    <col min="6915" max="6915" width="14.140625" style="3" customWidth="1"/>
    <col min="6916" max="7157" width="19.42578125" style="3"/>
    <col min="7158" max="7162" width="2.28515625" style="3" customWidth="1"/>
    <col min="7163" max="7163" width="10" style="3" customWidth="1"/>
    <col min="7164" max="7164" width="13.85546875" style="3" customWidth="1"/>
    <col min="7165" max="7165" width="8.85546875" style="3" customWidth="1"/>
    <col min="7166" max="7166" width="14.28515625" style="3" customWidth="1"/>
    <col min="7167" max="7167" width="2.7109375" style="3" customWidth="1"/>
    <col min="7168" max="7168" width="13.5703125" style="3" customWidth="1"/>
    <col min="7169" max="7169" width="2.85546875" style="3" customWidth="1"/>
    <col min="7170" max="7170" width="10.7109375" style="3" customWidth="1"/>
    <col min="7171" max="7171" width="14.140625" style="3" customWidth="1"/>
    <col min="7172" max="7413" width="19.42578125" style="3"/>
    <col min="7414" max="7418" width="2.28515625" style="3" customWidth="1"/>
    <col min="7419" max="7419" width="10" style="3" customWidth="1"/>
    <col min="7420" max="7420" width="13.85546875" style="3" customWidth="1"/>
    <col min="7421" max="7421" width="8.85546875" style="3" customWidth="1"/>
    <col min="7422" max="7422" width="14.28515625" style="3" customWidth="1"/>
    <col min="7423" max="7423" width="2.7109375" style="3" customWidth="1"/>
    <col min="7424" max="7424" width="13.5703125" style="3" customWidth="1"/>
    <col min="7425" max="7425" width="2.85546875" style="3" customWidth="1"/>
    <col min="7426" max="7426" width="10.7109375" style="3" customWidth="1"/>
    <col min="7427" max="7427" width="14.140625" style="3" customWidth="1"/>
    <col min="7428" max="7669" width="19.42578125" style="3"/>
    <col min="7670" max="7674" width="2.28515625" style="3" customWidth="1"/>
    <col min="7675" max="7675" width="10" style="3" customWidth="1"/>
    <col min="7676" max="7676" width="13.85546875" style="3" customWidth="1"/>
    <col min="7677" max="7677" width="8.85546875" style="3" customWidth="1"/>
    <col min="7678" max="7678" width="14.28515625" style="3" customWidth="1"/>
    <col min="7679" max="7679" width="2.7109375" style="3" customWidth="1"/>
    <col min="7680" max="7680" width="13.5703125" style="3" customWidth="1"/>
    <col min="7681" max="7681" width="2.85546875" style="3" customWidth="1"/>
    <col min="7682" max="7682" width="10.7109375" style="3" customWidth="1"/>
    <col min="7683" max="7683" width="14.140625" style="3" customWidth="1"/>
    <col min="7684" max="7925" width="19.42578125" style="3"/>
    <col min="7926" max="7930" width="2.28515625" style="3" customWidth="1"/>
    <col min="7931" max="7931" width="10" style="3" customWidth="1"/>
    <col min="7932" max="7932" width="13.85546875" style="3" customWidth="1"/>
    <col min="7933" max="7933" width="8.85546875" style="3" customWidth="1"/>
    <col min="7934" max="7934" width="14.28515625" style="3" customWidth="1"/>
    <col min="7935" max="7935" width="2.7109375" style="3" customWidth="1"/>
    <col min="7936" max="7936" width="13.5703125" style="3" customWidth="1"/>
    <col min="7937" max="7937" width="2.85546875" style="3" customWidth="1"/>
    <col min="7938" max="7938" width="10.7109375" style="3" customWidth="1"/>
    <col min="7939" max="7939" width="14.140625" style="3" customWidth="1"/>
    <col min="7940" max="8181" width="19.42578125" style="3"/>
    <col min="8182" max="8186" width="2.28515625" style="3" customWidth="1"/>
    <col min="8187" max="8187" width="10" style="3" customWidth="1"/>
    <col min="8188" max="8188" width="13.85546875" style="3" customWidth="1"/>
    <col min="8189" max="8189" width="8.85546875" style="3" customWidth="1"/>
    <col min="8190" max="8190" width="14.28515625" style="3" customWidth="1"/>
    <col min="8191" max="8191" width="2.7109375" style="3" customWidth="1"/>
    <col min="8192" max="8192" width="13.5703125" style="3" customWidth="1"/>
    <col min="8193" max="8193" width="2.85546875" style="3" customWidth="1"/>
    <col min="8194" max="8194" width="10.7109375" style="3" customWidth="1"/>
    <col min="8195" max="8195" width="14.140625" style="3" customWidth="1"/>
    <col min="8196" max="8437" width="19.42578125" style="3"/>
    <col min="8438" max="8442" width="2.28515625" style="3" customWidth="1"/>
    <col min="8443" max="8443" width="10" style="3" customWidth="1"/>
    <col min="8444" max="8444" width="13.85546875" style="3" customWidth="1"/>
    <col min="8445" max="8445" width="8.85546875" style="3" customWidth="1"/>
    <col min="8446" max="8446" width="14.28515625" style="3" customWidth="1"/>
    <col min="8447" max="8447" width="2.7109375" style="3" customWidth="1"/>
    <col min="8448" max="8448" width="13.5703125" style="3" customWidth="1"/>
    <col min="8449" max="8449" width="2.85546875" style="3" customWidth="1"/>
    <col min="8450" max="8450" width="10.7109375" style="3" customWidth="1"/>
    <col min="8451" max="8451" width="14.140625" style="3" customWidth="1"/>
    <col min="8452" max="8693" width="19.42578125" style="3"/>
    <col min="8694" max="8698" width="2.28515625" style="3" customWidth="1"/>
    <col min="8699" max="8699" width="10" style="3" customWidth="1"/>
    <col min="8700" max="8700" width="13.85546875" style="3" customWidth="1"/>
    <col min="8701" max="8701" width="8.85546875" style="3" customWidth="1"/>
    <col min="8702" max="8702" width="14.28515625" style="3" customWidth="1"/>
    <col min="8703" max="8703" width="2.7109375" style="3" customWidth="1"/>
    <col min="8704" max="8704" width="13.5703125" style="3" customWidth="1"/>
    <col min="8705" max="8705" width="2.85546875" style="3" customWidth="1"/>
    <col min="8706" max="8706" width="10.7109375" style="3" customWidth="1"/>
    <col min="8707" max="8707" width="14.140625" style="3" customWidth="1"/>
    <col min="8708" max="8949" width="19.42578125" style="3"/>
    <col min="8950" max="8954" width="2.28515625" style="3" customWidth="1"/>
    <col min="8955" max="8955" width="10" style="3" customWidth="1"/>
    <col min="8956" max="8956" width="13.85546875" style="3" customWidth="1"/>
    <col min="8957" max="8957" width="8.85546875" style="3" customWidth="1"/>
    <col min="8958" max="8958" width="14.28515625" style="3" customWidth="1"/>
    <col min="8959" max="8959" width="2.7109375" style="3" customWidth="1"/>
    <col min="8960" max="8960" width="13.5703125" style="3" customWidth="1"/>
    <col min="8961" max="8961" width="2.85546875" style="3" customWidth="1"/>
    <col min="8962" max="8962" width="10.7109375" style="3" customWidth="1"/>
    <col min="8963" max="8963" width="14.140625" style="3" customWidth="1"/>
    <col min="8964" max="9205" width="19.42578125" style="3"/>
    <col min="9206" max="9210" width="2.28515625" style="3" customWidth="1"/>
    <col min="9211" max="9211" width="10" style="3" customWidth="1"/>
    <col min="9212" max="9212" width="13.85546875" style="3" customWidth="1"/>
    <col min="9213" max="9213" width="8.85546875" style="3" customWidth="1"/>
    <col min="9214" max="9214" width="14.28515625" style="3" customWidth="1"/>
    <col min="9215" max="9215" width="2.7109375" style="3" customWidth="1"/>
    <col min="9216" max="9216" width="13.5703125" style="3" customWidth="1"/>
    <col min="9217" max="9217" width="2.85546875" style="3" customWidth="1"/>
    <col min="9218" max="9218" width="10.7109375" style="3" customWidth="1"/>
    <col min="9219" max="9219" width="14.140625" style="3" customWidth="1"/>
    <col min="9220" max="9461" width="19.42578125" style="3"/>
    <col min="9462" max="9466" width="2.28515625" style="3" customWidth="1"/>
    <col min="9467" max="9467" width="10" style="3" customWidth="1"/>
    <col min="9468" max="9468" width="13.85546875" style="3" customWidth="1"/>
    <col min="9469" max="9469" width="8.85546875" style="3" customWidth="1"/>
    <col min="9470" max="9470" width="14.28515625" style="3" customWidth="1"/>
    <col min="9471" max="9471" width="2.7109375" style="3" customWidth="1"/>
    <col min="9472" max="9472" width="13.5703125" style="3" customWidth="1"/>
    <col min="9473" max="9473" width="2.85546875" style="3" customWidth="1"/>
    <col min="9474" max="9474" width="10.7109375" style="3" customWidth="1"/>
    <col min="9475" max="9475" width="14.140625" style="3" customWidth="1"/>
    <col min="9476" max="9717" width="19.42578125" style="3"/>
    <col min="9718" max="9722" width="2.28515625" style="3" customWidth="1"/>
    <col min="9723" max="9723" width="10" style="3" customWidth="1"/>
    <col min="9724" max="9724" width="13.85546875" style="3" customWidth="1"/>
    <col min="9725" max="9725" width="8.85546875" style="3" customWidth="1"/>
    <col min="9726" max="9726" width="14.28515625" style="3" customWidth="1"/>
    <col min="9727" max="9727" width="2.7109375" style="3" customWidth="1"/>
    <col min="9728" max="9728" width="13.5703125" style="3" customWidth="1"/>
    <col min="9729" max="9729" width="2.85546875" style="3" customWidth="1"/>
    <col min="9730" max="9730" width="10.7109375" style="3" customWidth="1"/>
    <col min="9731" max="9731" width="14.140625" style="3" customWidth="1"/>
    <col min="9732" max="9973" width="19.42578125" style="3"/>
    <col min="9974" max="9978" width="2.28515625" style="3" customWidth="1"/>
    <col min="9979" max="9979" width="10" style="3" customWidth="1"/>
    <col min="9980" max="9980" width="13.85546875" style="3" customWidth="1"/>
    <col min="9981" max="9981" width="8.85546875" style="3" customWidth="1"/>
    <col min="9982" max="9982" width="14.28515625" style="3" customWidth="1"/>
    <col min="9983" max="9983" width="2.7109375" style="3" customWidth="1"/>
    <col min="9984" max="9984" width="13.5703125" style="3" customWidth="1"/>
    <col min="9985" max="9985" width="2.85546875" style="3" customWidth="1"/>
    <col min="9986" max="9986" width="10.7109375" style="3" customWidth="1"/>
    <col min="9987" max="9987" width="14.140625" style="3" customWidth="1"/>
    <col min="9988" max="10229" width="19.42578125" style="3"/>
    <col min="10230" max="10234" width="2.28515625" style="3" customWidth="1"/>
    <col min="10235" max="10235" width="10" style="3" customWidth="1"/>
    <col min="10236" max="10236" width="13.85546875" style="3" customWidth="1"/>
    <col min="10237" max="10237" width="8.85546875" style="3" customWidth="1"/>
    <col min="10238" max="10238" width="14.28515625" style="3" customWidth="1"/>
    <col min="10239" max="10239" width="2.7109375" style="3" customWidth="1"/>
    <col min="10240" max="10240" width="13.5703125" style="3" customWidth="1"/>
    <col min="10241" max="10241" width="2.85546875" style="3" customWidth="1"/>
    <col min="10242" max="10242" width="10.7109375" style="3" customWidth="1"/>
    <col min="10243" max="10243" width="14.140625" style="3" customWidth="1"/>
    <col min="10244" max="10485" width="19.42578125" style="3"/>
    <col min="10486" max="10490" width="2.28515625" style="3" customWidth="1"/>
    <col min="10491" max="10491" width="10" style="3" customWidth="1"/>
    <col min="10492" max="10492" width="13.85546875" style="3" customWidth="1"/>
    <col min="10493" max="10493" width="8.85546875" style="3" customWidth="1"/>
    <col min="10494" max="10494" width="14.28515625" style="3" customWidth="1"/>
    <col min="10495" max="10495" width="2.7109375" style="3" customWidth="1"/>
    <col min="10496" max="10496" width="13.5703125" style="3" customWidth="1"/>
    <col min="10497" max="10497" width="2.85546875" style="3" customWidth="1"/>
    <col min="10498" max="10498" width="10.7109375" style="3" customWidth="1"/>
    <col min="10499" max="10499" width="14.140625" style="3" customWidth="1"/>
    <col min="10500" max="10741" width="19.42578125" style="3"/>
    <col min="10742" max="10746" width="2.28515625" style="3" customWidth="1"/>
    <col min="10747" max="10747" width="10" style="3" customWidth="1"/>
    <col min="10748" max="10748" width="13.85546875" style="3" customWidth="1"/>
    <col min="10749" max="10749" width="8.85546875" style="3" customWidth="1"/>
    <col min="10750" max="10750" width="14.28515625" style="3" customWidth="1"/>
    <col min="10751" max="10751" width="2.7109375" style="3" customWidth="1"/>
    <col min="10752" max="10752" width="13.5703125" style="3" customWidth="1"/>
    <col min="10753" max="10753" width="2.85546875" style="3" customWidth="1"/>
    <col min="10754" max="10754" width="10.7109375" style="3" customWidth="1"/>
    <col min="10755" max="10755" width="14.140625" style="3" customWidth="1"/>
    <col min="10756" max="10997" width="19.42578125" style="3"/>
    <col min="10998" max="11002" width="2.28515625" style="3" customWidth="1"/>
    <col min="11003" max="11003" width="10" style="3" customWidth="1"/>
    <col min="11004" max="11004" width="13.85546875" style="3" customWidth="1"/>
    <col min="11005" max="11005" width="8.85546875" style="3" customWidth="1"/>
    <col min="11006" max="11006" width="14.28515625" style="3" customWidth="1"/>
    <col min="11007" max="11007" width="2.7109375" style="3" customWidth="1"/>
    <col min="11008" max="11008" width="13.5703125" style="3" customWidth="1"/>
    <col min="11009" max="11009" width="2.85546875" style="3" customWidth="1"/>
    <col min="11010" max="11010" width="10.7109375" style="3" customWidth="1"/>
    <col min="11011" max="11011" width="14.140625" style="3" customWidth="1"/>
    <col min="11012" max="11253" width="19.42578125" style="3"/>
    <col min="11254" max="11258" width="2.28515625" style="3" customWidth="1"/>
    <col min="11259" max="11259" width="10" style="3" customWidth="1"/>
    <col min="11260" max="11260" width="13.85546875" style="3" customWidth="1"/>
    <col min="11261" max="11261" width="8.85546875" style="3" customWidth="1"/>
    <col min="11262" max="11262" width="14.28515625" style="3" customWidth="1"/>
    <col min="11263" max="11263" width="2.7109375" style="3" customWidth="1"/>
    <col min="11264" max="11264" width="13.5703125" style="3" customWidth="1"/>
    <col min="11265" max="11265" width="2.85546875" style="3" customWidth="1"/>
    <col min="11266" max="11266" width="10.7109375" style="3" customWidth="1"/>
    <col min="11267" max="11267" width="14.140625" style="3" customWidth="1"/>
    <col min="11268" max="11509" width="19.42578125" style="3"/>
    <col min="11510" max="11514" width="2.28515625" style="3" customWidth="1"/>
    <col min="11515" max="11515" width="10" style="3" customWidth="1"/>
    <col min="11516" max="11516" width="13.85546875" style="3" customWidth="1"/>
    <col min="11517" max="11517" width="8.85546875" style="3" customWidth="1"/>
    <col min="11518" max="11518" width="14.28515625" style="3" customWidth="1"/>
    <col min="11519" max="11519" width="2.7109375" style="3" customWidth="1"/>
    <col min="11520" max="11520" width="13.5703125" style="3" customWidth="1"/>
    <col min="11521" max="11521" width="2.85546875" style="3" customWidth="1"/>
    <col min="11522" max="11522" width="10.7109375" style="3" customWidth="1"/>
    <col min="11523" max="11523" width="14.140625" style="3" customWidth="1"/>
    <col min="11524" max="11765" width="19.42578125" style="3"/>
    <col min="11766" max="11770" width="2.28515625" style="3" customWidth="1"/>
    <col min="11771" max="11771" width="10" style="3" customWidth="1"/>
    <col min="11772" max="11772" width="13.85546875" style="3" customWidth="1"/>
    <col min="11773" max="11773" width="8.85546875" style="3" customWidth="1"/>
    <col min="11774" max="11774" width="14.28515625" style="3" customWidth="1"/>
    <col min="11775" max="11775" width="2.7109375" style="3" customWidth="1"/>
    <col min="11776" max="11776" width="13.5703125" style="3" customWidth="1"/>
    <col min="11777" max="11777" width="2.85546875" style="3" customWidth="1"/>
    <col min="11778" max="11778" width="10.7109375" style="3" customWidth="1"/>
    <col min="11779" max="11779" width="14.140625" style="3" customWidth="1"/>
    <col min="11780" max="12021" width="19.42578125" style="3"/>
    <col min="12022" max="12026" width="2.28515625" style="3" customWidth="1"/>
    <col min="12027" max="12027" width="10" style="3" customWidth="1"/>
    <col min="12028" max="12028" width="13.85546875" style="3" customWidth="1"/>
    <col min="12029" max="12029" width="8.85546875" style="3" customWidth="1"/>
    <col min="12030" max="12030" width="14.28515625" style="3" customWidth="1"/>
    <col min="12031" max="12031" width="2.7109375" style="3" customWidth="1"/>
    <col min="12032" max="12032" width="13.5703125" style="3" customWidth="1"/>
    <col min="12033" max="12033" width="2.85546875" style="3" customWidth="1"/>
    <col min="12034" max="12034" width="10.7109375" style="3" customWidth="1"/>
    <col min="12035" max="12035" width="14.140625" style="3" customWidth="1"/>
    <col min="12036" max="12277" width="19.42578125" style="3"/>
    <col min="12278" max="12282" width="2.28515625" style="3" customWidth="1"/>
    <col min="12283" max="12283" width="10" style="3" customWidth="1"/>
    <col min="12284" max="12284" width="13.85546875" style="3" customWidth="1"/>
    <col min="12285" max="12285" width="8.85546875" style="3" customWidth="1"/>
    <col min="12286" max="12286" width="14.28515625" style="3" customWidth="1"/>
    <col min="12287" max="12287" width="2.7109375" style="3" customWidth="1"/>
    <col min="12288" max="12288" width="13.5703125" style="3" customWidth="1"/>
    <col min="12289" max="12289" width="2.85546875" style="3" customWidth="1"/>
    <col min="12290" max="12290" width="10.7109375" style="3" customWidth="1"/>
    <col min="12291" max="12291" width="14.140625" style="3" customWidth="1"/>
    <col min="12292" max="12533" width="19.42578125" style="3"/>
    <col min="12534" max="12538" width="2.28515625" style="3" customWidth="1"/>
    <col min="12539" max="12539" width="10" style="3" customWidth="1"/>
    <col min="12540" max="12540" width="13.85546875" style="3" customWidth="1"/>
    <col min="12541" max="12541" width="8.85546875" style="3" customWidth="1"/>
    <col min="12542" max="12542" width="14.28515625" style="3" customWidth="1"/>
    <col min="12543" max="12543" width="2.7109375" style="3" customWidth="1"/>
    <col min="12544" max="12544" width="13.5703125" style="3" customWidth="1"/>
    <col min="12545" max="12545" width="2.85546875" style="3" customWidth="1"/>
    <col min="12546" max="12546" width="10.7109375" style="3" customWidth="1"/>
    <col min="12547" max="12547" width="14.140625" style="3" customWidth="1"/>
    <col min="12548" max="12789" width="19.42578125" style="3"/>
    <col min="12790" max="12794" width="2.28515625" style="3" customWidth="1"/>
    <col min="12795" max="12795" width="10" style="3" customWidth="1"/>
    <col min="12796" max="12796" width="13.85546875" style="3" customWidth="1"/>
    <col min="12797" max="12797" width="8.85546875" style="3" customWidth="1"/>
    <col min="12798" max="12798" width="14.28515625" style="3" customWidth="1"/>
    <col min="12799" max="12799" width="2.7109375" style="3" customWidth="1"/>
    <col min="12800" max="12800" width="13.5703125" style="3" customWidth="1"/>
    <col min="12801" max="12801" width="2.85546875" style="3" customWidth="1"/>
    <col min="12802" max="12802" width="10.7109375" style="3" customWidth="1"/>
    <col min="12803" max="12803" width="14.140625" style="3" customWidth="1"/>
    <col min="12804" max="13045" width="19.42578125" style="3"/>
    <col min="13046" max="13050" width="2.28515625" style="3" customWidth="1"/>
    <col min="13051" max="13051" width="10" style="3" customWidth="1"/>
    <col min="13052" max="13052" width="13.85546875" style="3" customWidth="1"/>
    <col min="13053" max="13053" width="8.85546875" style="3" customWidth="1"/>
    <col min="13054" max="13054" width="14.28515625" style="3" customWidth="1"/>
    <col min="13055" max="13055" width="2.7109375" style="3" customWidth="1"/>
    <col min="13056" max="13056" width="13.5703125" style="3" customWidth="1"/>
    <col min="13057" max="13057" width="2.85546875" style="3" customWidth="1"/>
    <col min="13058" max="13058" width="10.7109375" style="3" customWidth="1"/>
    <col min="13059" max="13059" width="14.140625" style="3" customWidth="1"/>
    <col min="13060" max="13301" width="19.42578125" style="3"/>
    <col min="13302" max="13306" width="2.28515625" style="3" customWidth="1"/>
    <col min="13307" max="13307" width="10" style="3" customWidth="1"/>
    <col min="13308" max="13308" width="13.85546875" style="3" customWidth="1"/>
    <col min="13309" max="13309" width="8.85546875" style="3" customWidth="1"/>
    <col min="13310" max="13310" width="14.28515625" style="3" customWidth="1"/>
    <col min="13311" max="13311" width="2.7109375" style="3" customWidth="1"/>
    <col min="13312" max="13312" width="13.5703125" style="3" customWidth="1"/>
    <col min="13313" max="13313" width="2.85546875" style="3" customWidth="1"/>
    <col min="13314" max="13314" width="10.7109375" style="3" customWidth="1"/>
    <col min="13315" max="13315" width="14.140625" style="3" customWidth="1"/>
    <col min="13316" max="13557" width="19.42578125" style="3"/>
    <col min="13558" max="13562" width="2.28515625" style="3" customWidth="1"/>
    <col min="13563" max="13563" width="10" style="3" customWidth="1"/>
    <col min="13564" max="13564" width="13.85546875" style="3" customWidth="1"/>
    <col min="13565" max="13565" width="8.85546875" style="3" customWidth="1"/>
    <col min="13566" max="13566" width="14.28515625" style="3" customWidth="1"/>
    <col min="13567" max="13567" width="2.7109375" style="3" customWidth="1"/>
    <col min="13568" max="13568" width="13.5703125" style="3" customWidth="1"/>
    <col min="13569" max="13569" width="2.85546875" style="3" customWidth="1"/>
    <col min="13570" max="13570" width="10.7109375" style="3" customWidth="1"/>
    <col min="13571" max="13571" width="14.140625" style="3" customWidth="1"/>
    <col min="13572" max="13813" width="19.42578125" style="3"/>
    <col min="13814" max="13818" width="2.28515625" style="3" customWidth="1"/>
    <col min="13819" max="13819" width="10" style="3" customWidth="1"/>
    <col min="13820" max="13820" width="13.85546875" style="3" customWidth="1"/>
    <col min="13821" max="13821" width="8.85546875" style="3" customWidth="1"/>
    <col min="13822" max="13822" width="14.28515625" style="3" customWidth="1"/>
    <col min="13823" max="13823" width="2.7109375" style="3" customWidth="1"/>
    <col min="13824" max="13824" width="13.5703125" style="3" customWidth="1"/>
    <col min="13825" max="13825" width="2.85546875" style="3" customWidth="1"/>
    <col min="13826" max="13826" width="10.7109375" style="3" customWidth="1"/>
    <col min="13827" max="13827" width="14.140625" style="3" customWidth="1"/>
    <col min="13828" max="14069" width="19.42578125" style="3"/>
    <col min="14070" max="14074" width="2.28515625" style="3" customWidth="1"/>
    <col min="14075" max="14075" width="10" style="3" customWidth="1"/>
    <col min="14076" max="14076" width="13.85546875" style="3" customWidth="1"/>
    <col min="14077" max="14077" width="8.85546875" style="3" customWidth="1"/>
    <col min="14078" max="14078" width="14.28515625" style="3" customWidth="1"/>
    <col min="14079" max="14079" width="2.7109375" style="3" customWidth="1"/>
    <col min="14080" max="14080" width="13.5703125" style="3" customWidth="1"/>
    <col min="14081" max="14081" width="2.85546875" style="3" customWidth="1"/>
    <col min="14082" max="14082" width="10.7109375" style="3" customWidth="1"/>
    <col min="14083" max="14083" width="14.140625" style="3" customWidth="1"/>
    <col min="14084" max="14325" width="19.42578125" style="3"/>
    <col min="14326" max="14330" width="2.28515625" style="3" customWidth="1"/>
    <col min="14331" max="14331" width="10" style="3" customWidth="1"/>
    <col min="14332" max="14332" width="13.85546875" style="3" customWidth="1"/>
    <col min="14333" max="14333" width="8.85546875" style="3" customWidth="1"/>
    <col min="14334" max="14334" width="14.28515625" style="3" customWidth="1"/>
    <col min="14335" max="14335" width="2.7109375" style="3" customWidth="1"/>
    <col min="14336" max="14336" width="13.5703125" style="3" customWidth="1"/>
    <col min="14337" max="14337" width="2.85546875" style="3" customWidth="1"/>
    <col min="14338" max="14338" width="10.7109375" style="3" customWidth="1"/>
    <col min="14339" max="14339" width="14.140625" style="3" customWidth="1"/>
    <col min="14340" max="14581" width="19.42578125" style="3"/>
    <col min="14582" max="14586" width="2.28515625" style="3" customWidth="1"/>
    <col min="14587" max="14587" width="10" style="3" customWidth="1"/>
    <col min="14588" max="14588" width="13.85546875" style="3" customWidth="1"/>
    <col min="14589" max="14589" width="8.85546875" style="3" customWidth="1"/>
    <col min="14590" max="14590" width="14.28515625" style="3" customWidth="1"/>
    <col min="14591" max="14591" width="2.7109375" style="3" customWidth="1"/>
    <col min="14592" max="14592" width="13.5703125" style="3" customWidth="1"/>
    <col min="14593" max="14593" width="2.85546875" style="3" customWidth="1"/>
    <col min="14594" max="14594" width="10.7109375" style="3" customWidth="1"/>
    <col min="14595" max="14595" width="14.140625" style="3" customWidth="1"/>
    <col min="14596" max="14837" width="19.42578125" style="3"/>
    <col min="14838" max="14842" width="2.28515625" style="3" customWidth="1"/>
    <col min="14843" max="14843" width="10" style="3" customWidth="1"/>
    <col min="14844" max="14844" width="13.85546875" style="3" customWidth="1"/>
    <col min="14845" max="14845" width="8.85546875" style="3" customWidth="1"/>
    <col min="14846" max="14846" width="14.28515625" style="3" customWidth="1"/>
    <col min="14847" max="14847" width="2.7109375" style="3" customWidth="1"/>
    <col min="14848" max="14848" width="13.5703125" style="3" customWidth="1"/>
    <col min="14849" max="14849" width="2.85546875" style="3" customWidth="1"/>
    <col min="14850" max="14850" width="10.7109375" style="3" customWidth="1"/>
    <col min="14851" max="14851" width="14.140625" style="3" customWidth="1"/>
    <col min="14852" max="15093" width="19.42578125" style="3"/>
    <col min="15094" max="15098" width="2.28515625" style="3" customWidth="1"/>
    <col min="15099" max="15099" width="10" style="3" customWidth="1"/>
    <col min="15100" max="15100" width="13.85546875" style="3" customWidth="1"/>
    <col min="15101" max="15101" width="8.85546875" style="3" customWidth="1"/>
    <col min="15102" max="15102" width="14.28515625" style="3" customWidth="1"/>
    <col min="15103" max="15103" width="2.7109375" style="3" customWidth="1"/>
    <col min="15104" max="15104" width="13.5703125" style="3" customWidth="1"/>
    <col min="15105" max="15105" width="2.85546875" style="3" customWidth="1"/>
    <col min="15106" max="15106" width="10.7109375" style="3" customWidth="1"/>
    <col min="15107" max="15107" width="14.140625" style="3" customWidth="1"/>
    <col min="15108" max="15349" width="19.42578125" style="3"/>
    <col min="15350" max="15354" width="2.28515625" style="3" customWidth="1"/>
    <col min="15355" max="15355" width="10" style="3" customWidth="1"/>
    <col min="15356" max="15356" width="13.85546875" style="3" customWidth="1"/>
    <col min="15357" max="15357" width="8.85546875" style="3" customWidth="1"/>
    <col min="15358" max="15358" width="14.28515625" style="3" customWidth="1"/>
    <col min="15359" max="15359" width="2.7109375" style="3" customWidth="1"/>
    <col min="15360" max="15360" width="13.5703125" style="3" customWidth="1"/>
    <col min="15361" max="15361" width="2.85546875" style="3" customWidth="1"/>
    <col min="15362" max="15362" width="10.7109375" style="3" customWidth="1"/>
    <col min="15363" max="15363" width="14.140625" style="3" customWidth="1"/>
    <col min="15364" max="15605" width="19.42578125" style="3"/>
    <col min="15606" max="15610" width="2.28515625" style="3" customWidth="1"/>
    <col min="15611" max="15611" width="10" style="3" customWidth="1"/>
    <col min="15612" max="15612" width="13.85546875" style="3" customWidth="1"/>
    <col min="15613" max="15613" width="8.85546875" style="3" customWidth="1"/>
    <col min="15614" max="15614" width="14.28515625" style="3" customWidth="1"/>
    <col min="15615" max="15615" width="2.7109375" style="3" customWidth="1"/>
    <col min="15616" max="15616" width="13.5703125" style="3" customWidth="1"/>
    <col min="15617" max="15617" width="2.85546875" style="3" customWidth="1"/>
    <col min="15618" max="15618" width="10.7109375" style="3" customWidth="1"/>
    <col min="15619" max="15619" width="14.140625" style="3" customWidth="1"/>
    <col min="15620" max="15861" width="19.42578125" style="3"/>
    <col min="15862" max="15866" width="2.28515625" style="3" customWidth="1"/>
    <col min="15867" max="15867" width="10" style="3" customWidth="1"/>
    <col min="15868" max="15868" width="13.85546875" style="3" customWidth="1"/>
    <col min="15869" max="15869" width="8.85546875" style="3" customWidth="1"/>
    <col min="15870" max="15870" width="14.28515625" style="3" customWidth="1"/>
    <col min="15871" max="15871" width="2.7109375" style="3" customWidth="1"/>
    <col min="15872" max="15872" width="13.5703125" style="3" customWidth="1"/>
    <col min="15873" max="15873" width="2.85546875" style="3" customWidth="1"/>
    <col min="15874" max="15874" width="10.7109375" style="3" customWidth="1"/>
    <col min="15875" max="15875" width="14.140625" style="3" customWidth="1"/>
    <col min="15876" max="16117" width="19.42578125" style="3"/>
    <col min="16118" max="16122" width="2.28515625" style="3" customWidth="1"/>
    <col min="16123" max="16123" width="10" style="3" customWidth="1"/>
    <col min="16124" max="16124" width="13.85546875" style="3" customWidth="1"/>
    <col min="16125" max="16125" width="8.85546875" style="3" customWidth="1"/>
    <col min="16126" max="16126" width="14.28515625" style="3" customWidth="1"/>
    <col min="16127" max="16127" width="2.7109375" style="3" customWidth="1"/>
    <col min="16128" max="16128" width="13.5703125" style="3" customWidth="1"/>
    <col min="16129" max="16129" width="2.85546875" style="3" customWidth="1"/>
    <col min="16130" max="16130" width="10.7109375" style="3" customWidth="1"/>
    <col min="16131" max="16131" width="14.140625" style="3" customWidth="1"/>
    <col min="16132" max="16384" width="19.42578125" style="3"/>
  </cols>
  <sheetData>
    <row r="1" spans="1:15" x14ac:dyDescent="0.25">
      <c r="A1" s="376" t="s">
        <v>0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  <c r="N1" s="376"/>
    </row>
    <row r="2" spans="1:15" x14ac:dyDescent="0.25">
      <c r="A2" s="377" t="s">
        <v>18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</row>
    <row r="3" spans="1:15" x14ac:dyDescent="0.25">
      <c r="A3" s="378"/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</row>
    <row r="4" spans="1:15" s="4" customFormat="1" ht="14.1" customHeight="1" x14ac:dyDescent="0.25">
      <c r="A4" s="379" t="s">
        <v>19</v>
      </c>
      <c r="B4" s="399"/>
      <c r="C4" s="399"/>
      <c r="D4" s="399"/>
      <c r="E4" s="399"/>
      <c r="F4" s="399"/>
      <c r="G4" s="399"/>
      <c r="H4" s="399"/>
      <c r="I4" s="383" t="s">
        <v>20</v>
      </c>
      <c r="J4" s="402"/>
      <c r="K4" s="402"/>
      <c r="L4" s="403"/>
      <c r="M4" s="389" t="s">
        <v>207</v>
      </c>
      <c r="N4" s="399"/>
    </row>
    <row r="5" spans="1:15" ht="14.1" customHeight="1" x14ac:dyDescent="0.25">
      <c r="A5" s="400"/>
      <c r="B5" s="400"/>
      <c r="C5" s="400"/>
      <c r="D5" s="400"/>
      <c r="E5" s="400"/>
      <c r="F5" s="400"/>
      <c r="G5" s="400"/>
      <c r="H5" s="400"/>
      <c r="I5" s="404"/>
      <c r="J5" s="405"/>
      <c r="K5" s="405"/>
      <c r="L5" s="406"/>
      <c r="M5" s="410"/>
      <c r="N5" s="400"/>
    </row>
    <row r="6" spans="1:15" ht="14.1" customHeight="1" x14ac:dyDescent="0.25">
      <c r="A6" s="400"/>
      <c r="B6" s="400"/>
      <c r="C6" s="400"/>
      <c r="D6" s="400"/>
      <c r="E6" s="400"/>
      <c r="F6" s="400"/>
      <c r="G6" s="400"/>
      <c r="H6" s="400"/>
      <c r="I6" s="407"/>
      <c r="J6" s="408"/>
      <c r="K6" s="408"/>
      <c r="L6" s="409"/>
      <c r="M6" s="410"/>
      <c r="N6" s="400"/>
    </row>
    <row r="7" spans="1:15" ht="14.1" customHeight="1" x14ac:dyDescent="0.25">
      <c r="A7" s="400"/>
      <c r="B7" s="400"/>
      <c r="C7" s="400"/>
      <c r="D7" s="400"/>
      <c r="E7" s="400"/>
      <c r="F7" s="400"/>
      <c r="G7" s="400"/>
      <c r="H7" s="400"/>
      <c r="I7" s="412" t="s">
        <v>204</v>
      </c>
      <c r="J7" s="413"/>
      <c r="K7" s="412" t="s">
        <v>206</v>
      </c>
      <c r="L7" s="413"/>
      <c r="M7" s="410"/>
      <c r="N7" s="400"/>
    </row>
    <row r="8" spans="1:15" ht="14.1" customHeight="1" x14ac:dyDescent="0.25">
      <c r="A8" s="400"/>
      <c r="B8" s="400"/>
      <c r="C8" s="400"/>
      <c r="D8" s="400"/>
      <c r="E8" s="400"/>
      <c r="F8" s="400"/>
      <c r="G8" s="400"/>
      <c r="H8" s="400"/>
      <c r="I8" s="412"/>
      <c r="J8" s="413"/>
      <c r="K8" s="412"/>
      <c r="L8" s="413"/>
      <c r="M8" s="410"/>
      <c r="N8" s="400"/>
    </row>
    <row r="9" spans="1:15" ht="14.1" customHeight="1" x14ac:dyDescent="0.25">
      <c r="A9" s="400"/>
      <c r="B9" s="400"/>
      <c r="C9" s="400"/>
      <c r="D9" s="400"/>
      <c r="E9" s="400"/>
      <c r="F9" s="400"/>
      <c r="G9" s="400"/>
      <c r="H9" s="400"/>
      <c r="I9" s="414"/>
      <c r="J9" s="415"/>
      <c r="K9" s="414"/>
      <c r="L9" s="415"/>
      <c r="M9" s="411"/>
      <c r="N9" s="401"/>
    </row>
    <row r="10" spans="1:15" ht="14.1" customHeight="1" x14ac:dyDescent="0.25">
      <c r="A10" s="401"/>
      <c r="B10" s="401"/>
      <c r="C10" s="401"/>
      <c r="D10" s="401"/>
      <c r="E10" s="401"/>
      <c r="F10" s="401"/>
      <c r="G10" s="401"/>
      <c r="H10" s="401"/>
      <c r="I10" s="416" t="s">
        <v>162</v>
      </c>
      <c r="J10" s="417"/>
      <c r="K10" s="396"/>
      <c r="L10" s="396"/>
      <c r="M10" s="396"/>
      <c r="N10" s="5" t="s">
        <v>4</v>
      </c>
    </row>
    <row r="11" spans="1:15" s="2" customFormat="1" ht="27" customHeight="1" x14ac:dyDescent="0.2">
      <c r="A11" s="375"/>
      <c r="B11" s="375"/>
      <c r="C11" s="375"/>
      <c r="D11" s="375"/>
      <c r="E11" s="375"/>
      <c r="F11" s="375"/>
      <c r="G11" s="375"/>
      <c r="H11" s="375"/>
      <c r="I11" s="375"/>
      <c r="J11" s="375"/>
      <c r="K11" s="375"/>
      <c r="L11" s="375"/>
      <c r="M11" s="375"/>
      <c r="N11" s="375"/>
    </row>
    <row r="12" spans="1:15" s="2" customFormat="1" ht="15" customHeight="1" x14ac:dyDescent="0.2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</row>
    <row r="13" spans="1:15" s="2" customFormat="1" ht="22.5" customHeight="1" x14ac:dyDescent="0.2">
      <c r="A13" s="398"/>
      <c r="B13" s="398"/>
      <c r="C13" s="398"/>
      <c r="D13" s="398"/>
      <c r="E13" s="398"/>
      <c r="F13" s="398"/>
      <c r="G13" s="398"/>
      <c r="H13" s="398"/>
      <c r="I13" s="33" t="s">
        <v>21</v>
      </c>
      <c r="J13" s="19"/>
      <c r="K13" s="19"/>
      <c r="L13" s="19"/>
      <c r="M13" s="19"/>
      <c r="N13" s="19"/>
      <c r="O13" s="19"/>
    </row>
    <row r="14" spans="1:15" s="2" customFormat="1" ht="22.5" customHeight="1" x14ac:dyDescent="0.2">
      <c r="B14" s="1" t="s">
        <v>6</v>
      </c>
      <c r="C14" s="1"/>
      <c r="D14" s="7"/>
      <c r="E14" s="8"/>
      <c r="F14" s="8"/>
      <c r="G14" s="8"/>
      <c r="H14" s="8"/>
      <c r="I14" s="221">
        <v>24.4</v>
      </c>
      <c r="J14" s="34" t="s">
        <v>199</v>
      </c>
      <c r="K14" s="222">
        <v>23.8</v>
      </c>
      <c r="L14" s="336" t="s">
        <v>199</v>
      </c>
      <c r="M14" s="222">
        <v>-0.7</v>
      </c>
      <c r="N14" s="35">
        <v>-2.7</v>
      </c>
      <c r="O14" s="36"/>
    </row>
    <row r="15" spans="1:15" s="2" customFormat="1" ht="21" customHeight="1" x14ac:dyDescent="0.2">
      <c r="B15" s="7" t="s">
        <v>22</v>
      </c>
      <c r="C15" s="8"/>
      <c r="D15" s="8"/>
      <c r="E15" s="8"/>
      <c r="F15" s="8"/>
      <c r="G15" s="8"/>
      <c r="H15" s="8"/>
      <c r="I15" s="221">
        <v>9.6999999999999993</v>
      </c>
      <c r="J15" s="34" t="s">
        <v>199</v>
      </c>
      <c r="K15" s="222">
        <v>9.3000000000000007</v>
      </c>
      <c r="L15" s="336" t="s">
        <v>199</v>
      </c>
      <c r="M15" s="222">
        <v>-0.4</v>
      </c>
      <c r="N15" s="35">
        <v>-4.5999999999999996</v>
      </c>
      <c r="O15" s="36"/>
    </row>
    <row r="16" spans="1:15" s="2" customFormat="1" ht="21" customHeight="1" x14ac:dyDescent="0.2">
      <c r="B16" s="7" t="s">
        <v>157</v>
      </c>
      <c r="C16" s="8"/>
      <c r="D16" s="8"/>
      <c r="E16" s="8"/>
      <c r="F16" s="8"/>
      <c r="G16" s="8"/>
      <c r="H16" s="8"/>
      <c r="I16" s="221">
        <v>14.5</v>
      </c>
      <c r="J16" s="34" t="s">
        <v>199</v>
      </c>
      <c r="K16" s="222">
        <v>14.5</v>
      </c>
      <c r="L16" s="336" t="s">
        <v>199</v>
      </c>
      <c r="M16" s="222">
        <v>-0.1</v>
      </c>
      <c r="N16" s="35">
        <v>-0.4</v>
      </c>
      <c r="O16" s="36"/>
    </row>
    <row r="17" spans="1:15" s="2" customFormat="1" ht="21" customHeight="1" x14ac:dyDescent="0.2">
      <c r="B17" s="7" t="s">
        <v>23</v>
      </c>
      <c r="C17" s="8"/>
      <c r="D17" s="8"/>
      <c r="E17" s="8"/>
      <c r="F17" s="8"/>
      <c r="G17" s="8"/>
      <c r="H17" s="8"/>
      <c r="I17" s="221">
        <v>20.6</v>
      </c>
      <c r="J17" s="34" t="s">
        <v>199</v>
      </c>
      <c r="K17" s="222">
        <v>19.899999999999999</v>
      </c>
      <c r="L17" s="336" t="s">
        <v>199</v>
      </c>
      <c r="M17" s="222">
        <v>-0.6</v>
      </c>
      <c r="N17" s="35">
        <v>-3.1</v>
      </c>
      <c r="O17" s="36"/>
    </row>
    <row r="18" spans="1:15" s="2" customFormat="1" ht="15" customHeight="1" x14ac:dyDescent="0.2">
      <c r="C18" s="7" t="s">
        <v>158</v>
      </c>
      <c r="D18" s="8"/>
      <c r="E18" s="8"/>
      <c r="F18" s="8"/>
      <c r="G18" s="8"/>
      <c r="H18" s="8"/>
      <c r="I18" s="221">
        <v>17</v>
      </c>
      <c r="J18" s="34" t="s">
        <v>199</v>
      </c>
      <c r="K18" s="222">
        <v>16.5</v>
      </c>
      <c r="L18" s="336" t="s">
        <v>199</v>
      </c>
      <c r="M18" s="222">
        <v>-0.5</v>
      </c>
      <c r="N18" s="35">
        <v>-3</v>
      </c>
      <c r="O18" s="36"/>
    </row>
    <row r="19" spans="1:15" s="2" customFormat="1" ht="15" customHeight="1" x14ac:dyDescent="0.2">
      <c r="A19" s="1"/>
      <c r="C19" s="7" t="s">
        <v>159</v>
      </c>
      <c r="D19" s="8"/>
      <c r="E19" s="8"/>
      <c r="F19" s="8"/>
      <c r="G19" s="8"/>
      <c r="H19" s="8"/>
      <c r="I19" s="221">
        <v>17.600000000000001</v>
      </c>
      <c r="J19" s="34" t="s">
        <v>199</v>
      </c>
      <c r="K19" s="222">
        <v>16.899999999999999</v>
      </c>
      <c r="L19" s="336" t="s">
        <v>199</v>
      </c>
      <c r="M19" s="222">
        <v>-0.7</v>
      </c>
      <c r="N19" s="35">
        <v>-4</v>
      </c>
      <c r="O19" s="36"/>
    </row>
    <row r="20" spans="1:15" s="2" customFormat="1" ht="15" customHeight="1" x14ac:dyDescent="0.2">
      <c r="C20" s="7" t="s">
        <v>160</v>
      </c>
      <c r="D20" s="8"/>
      <c r="E20" s="8"/>
      <c r="F20" s="8"/>
      <c r="G20" s="8"/>
      <c r="H20" s="8"/>
      <c r="I20" s="221">
        <v>9</v>
      </c>
      <c r="J20" s="34" t="s">
        <v>199</v>
      </c>
      <c r="K20" s="222">
        <v>8.6</v>
      </c>
      <c r="L20" s="336" t="s">
        <v>199</v>
      </c>
      <c r="M20" s="222">
        <v>-0.4</v>
      </c>
      <c r="N20" s="35">
        <v>-4.4000000000000004</v>
      </c>
      <c r="O20" s="36"/>
    </row>
    <row r="21" spans="1:15" s="2" customFormat="1" ht="21" customHeight="1" x14ac:dyDescent="0.2">
      <c r="B21" s="7" t="s">
        <v>24</v>
      </c>
      <c r="C21" s="8"/>
      <c r="D21" s="8"/>
      <c r="E21" s="8"/>
      <c r="F21" s="8"/>
      <c r="G21" s="8"/>
      <c r="H21" s="8"/>
      <c r="I21" s="221">
        <v>8.8000000000000007</v>
      </c>
      <c r="J21" s="34" t="s">
        <v>199</v>
      </c>
      <c r="K21" s="222">
        <v>8.4</v>
      </c>
      <c r="L21" s="336" t="s">
        <v>199</v>
      </c>
      <c r="M21" s="222">
        <v>-0.4</v>
      </c>
      <c r="N21" s="35">
        <v>-4.0999999999999996</v>
      </c>
      <c r="O21" s="36"/>
    </row>
    <row r="22" spans="1:15" s="2" customFormat="1" ht="15" customHeight="1" x14ac:dyDescent="0.2">
      <c r="C22" s="7" t="s">
        <v>25</v>
      </c>
      <c r="D22" s="8"/>
      <c r="E22" s="8"/>
      <c r="F22" s="8"/>
      <c r="G22" s="8"/>
      <c r="H22" s="8"/>
      <c r="I22" s="221">
        <v>8.8000000000000007</v>
      </c>
      <c r="J22" s="34" t="s">
        <v>199</v>
      </c>
      <c r="K22" s="222">
        <v>8.4</v>
      </c>
      <c r="L22" s="336" t="s">
        <v>199</v>
      </c>
      <c r="M22" s="222">
        <v>-0.4</v>
      </c>
      <c r="N22" s="35">
        <v>-4.3</v>
      </c>
      <c r="O22" s="36"/>
    </row>
    <row r="23" spans="1:15" s="2" customFormat="1" ht="15" customHeight="1" x14ac:dyDescent="0.2">
      <c r="B23" s="1"/>
      <c r="D23" s="7" t="s">
        <v>26</v>
      </c>
      <c r="F23" s="8"/>
      <c r="G23" s="8"/>
      <c r="H23" s="8"/>
      <c r="I23" s="221">
        <v>7</v>
      </c>
      <c r="J23" s="34" t="s">
        <v>199</v>
      </c>
      <c r="K23" s="222">
        <v>7.1</v>
      </c>
      <c r="L23" s="336" t="s">
        <v>199</v>
      </c>
      <c r="M23" s="222">
        <v>0.1</v>
      </c>
      <c r="N23" s="35">
        <v>1</v>
      </c>
      <c r="O23" s="36"/>
    </row>
    <row r="24" spans="1:15" s="2" customFormat="1" ht="15" customHeight="1" x14ac:dyDescent="0.2">
      <c r="B24" s="1"/>
      <c r="D24" s="7" t="s">
        <v>27</v>
      </c>
      <c r="F24" s="8"/>
      <c r="G24" s="8"/>
      <c r="H24" s="8"/>
      <c r="I24" s="221">
        <v>8.4</v>
      </c>
      <c r="J24" s="34" t="s">
        <v>199</v>
      </c>
      <c r="K24" s="222">
        <v>8.1</v>
      </c>
      <c r="L24" s="336" t="s">
        <v>199</v>
      </c>
      <c r="M24" s="222">
        <v>-0.3</v>
      </c>
      <c r="N24" s="35">
        <v>-3.8</v>
      </c>
      <c r="O24" s="36"/>
    </row>
    <row r="25" spans="1:15" s="2" customFormat="1" ht="15" customHeight="1" x14ac:dyDescent="0.2">
      <c r="B25" s="1"/>
      <c r="D25" s="7" t="s">
        <v>28</v>
      </c>
      <c r="F25" s="8"/>
      <c r="G25" s="8"/>
      <c r="H25" s="8"/>
      <c r="I25" s="221">
        <v>6.3</v>
      </c>
      <c r="J25" s="34" t="s">
        <v>199</v>
      </c>
      <c r="K25" s="222">
        <v>6.2</v>
      </c>
      <c r="L25" s="336" t="s">
        <v>199</v>
      </c>
      <c r="M25" s="222">
        <v>0</v>
      </c>
      <c r="N25" s="35">
        <v>-0.7</v>
      </c>
      <c r="O25" s="36"/>
    </row>
    <row r="26" spans="1:15" s="2" customFormat="1" ht="15" customHeight="1" x14ac:dyDescent="0.2">
      <c r="B26" s="1"/>
      <c r="D26" s="7" t="s">
        <v>29</v>
      </c>
      <c r="F26" s="8"/>
      <c r="G26" s="8"/>
      <c r="H26" s="8"/>
      <c r="I26" s="221">
        <v>7.2</v>
      </c>
      <c r="J26" s="34" t="s">
        <v>199</v>
      </c>
      <c r="K26" s="222">
        <v>6.8</v>
      </c>
      <c r="L26" s="336" t="s">
        <v>199</v>
      </c>
      <c r="M26" s="222">
        <v>-0.4</v>
      </c>
      <c r="N26" s="35">
        <v>-5.0999999999999996</v>
      </c>
      <c r="O26" s="36"/>
    </row>
    <row r="27" spans="1:15" s="2" customFormat="1" ht="21" customHeight="1" x14ac:dyDescent="0.2">
      <c r="C27" s="7" t="s">
        <v>30</v>
      </c>
      <c r="D27" s="8"/>
      <c r="E27" s="8"/>
      <c r="F27" s="8"/>
      <c r="G27" s="8"/>
      <c r="H27" s="8"/>
      <c r="I27" s="221">
        <v>5.8</v>
      </c>
      <c r="J27" s="34" t="s">
        <v>199</v>
      </c>
      <c r="K27" s="222">
        <v>5.8</v>
      </c>
      <c r="L27" s="336" t="s">
        <v>199</v>
      </c>
      <c r="M27" s="222">
        <v>-0.1</v>
      </c>
      <c r="N27" s="35">
        <v>-1.4</v>
      </c>
      <c r="O27" s="36"/>
    </row>
    <row r="28" spans="1:15" s="2" customFormat="1" ht="15" customHeight="1" x14ac:dyDescent="0.2">
      <c r="B28" s="1"/>
      <c r="D28" s="1"/>
      <c r="I28" s="37"/>
      <c r="J28" s="37"/>
      <c r="L28" s="337"/>
      <c r="M28" s="104"/>
      <c r="N28" s="35"/>
    </row>
    <row r="29" spans="1:15" s="2" customFormat="1" ht="15" customHeight="1" x14ac:dyDescent="0.2">
      <c r="B29" s="1"/>
      <c r="D29" s="1"/>
      <c r="I29" s="37"/>
      <c r="J29" s="37"/>
      <c r="L29" s="337"/>
      <c r="M29" s="104"/>
      <c r="N29" s="35"/>
    </row>
    <row r="30" spans="1:15" s="2" customFormat="1" ht="15" customHeight="1" x14ac:dyDescent="0.2">
      <c r="B30" s="1"/>
      <c r="D30" s="1"/>
      <c r="I30" s="37"/>
      <c r="J30" s="37"/>
      <c r="L30" s="337"/>
      <c r="M30" s="104"/>
      <c r="N30" s="35"/>
    </row>
    <row r="31" spans="1:15" ht="22.5" customHeight="1" x14ac:dyDescent="0.25">
      <c r="A31" s="7"/>
      <c r="B31" s="8"/>
      <c r="C31" s="8"/>
      <c r="D31" s="8"/>
      <c r="E31" s="8"/>
      <c r="F31" s="8"/>
      <c r="G31" s="8"/>
      <c r="H31" s="8"/>
      <c r="I31" s="9" t="s">
        <v>31</v>
      </c>
      <c r="J31" s="38"/>
      <c r="L31" s="338"/>
      <c r="M31" s="104"/>
      <c r="N31" s="35"/>
    </row>
    <row r="32" spans="1:15" ht="22.5" customHeight="1" x14ac:dyDescent="0.25">
      <c r="A32" s="7"/>
      <c r="B32" s="1" t="s">
        <v>6</v>
      </c>
      <c r="C32" s="8"/>
      <c r="D32" s="8"/>
      <c r="E32" s="8"/>
      <c r="F32" s="8"/>
      <c r="G32" s="8"/>
      <c r="H32" s="8"/>
      <c r="I32" s="221">
        <v>27376</v>
      </c>
      <c r="J32" s="34" t="s">
        <v>199</v>
      </c>
      <c r="K32" s="222">
        <v>27100.2</v>
      </c>
      <c r="L32" s="336" t="s">
        <v>199</v>
      </c>
      <c r="M32" s="222">
        <v>-275.89999999999998</v>
      </c>
      <c r="N32" s="35">
        <v>-1</v>
      </c>
      <c r="O32" s="36"/>
    </row>
    <row r="33" spans="1:15" ht="21" customHeight="1" x14ac:dyDescent="0.25">
      <c r="A33" s="2"/>
      <c r="B33" s="7" t="s">
        <v>22</v>
      </c>
      <c r="C33" s="8"/>
      <c r="D33" s="8"/>
      <c r="E33" s="8"/>
      <c r="F33" s="8"/>
      <c r="G33" s="8"/>
      <c r="H33" s="8"/>
      <c r="I33" s="221">
        <v>7998.2</v>
      </c>
      <c r="J33" s="34" t="s">
        <v>199</v>
      </c>
      <c r="K33" s="222">
        <v>7892.9</v>
      </c>
      <c r="L33" s="336" t="s">
        <v>199</v>
      </c>
      <c r="M33" s="222">
        <v>-105.3</v>
      </c>
      <c r="N33" s="35">
        <v>-1.3</v>
      </c>
      <c r="O33" s="36"/>
    </row>
    <row r="34" spans="1:15" ht="21" customHeight="1" x14ac:dyDescent="0.25">
      <c r="A34" s="2"/>
      <c r="B34" s="7" t="s">
        <v>157</v>
      </c>
      <c r="C34" s="8"/>
      <c r="D34" s="8"/>
      <c r="E34" s="8"/>
      <c r="F34" s="8"/>
      <c r="G34" s="8"/>
      <c r="H34" s="8"/>
      <c r="I34" s="221">
        <v>5189.3999999999996</v>
      </c>
      <c r="J34" s="34" t="s">
        <v>199</v>
      </c>
      <c r="K34" s="222">
        <v>5458.1</v>
      </c>
      <c r="L34" s="336" t="s">
        <v>199</v>
      </c>
      <c r="M34" s="222">
        <v>268.7</v>
      </c>
      <c r="N34" s="35">
        <v>5.2</v>
      </c>
      <c r="O34" s="36"/>
    </row>
    <row r="35" spans="1:15" ht="22.5" customHeight="1" x14ac:dyDescent="0.25">
      <c r="A35" s="2"/>
      <c r="B35" s="7" t="s">
        <v>23</v>
      </c>
      <c r="C35" s="8"/>
      <c r="D35" s="8"/>
      <c r="E35" s="8"/>
      <c r="F35" s="8"/>
      <c r="G35" s="8"/>
      <c r="H35" s="8"/>
      <c r="I35" s="221">
        <v>12255.1</v>
      </c>
      <c r="J35" s="34" t="s">
        <v>199</v>
      </c>
      <c r="K35" s="222">
        <v>11831.8</v>
      </c>
      <c r="L35" s="336" t="s">
        <v>199</v>
      </c>
      <c r="M35" s="222">
        <v>-423.3</v>
      </c>
      <c r="N35" s="35">
        <v>-3.5</v>
      </c>
      <c r="O35" s="36"/>
    </row>
    <row r="36" spans="1:15" x14ac:dyDescent="0.25">
      <c r="A36" s="2"/>
      <c r="B36" s="2"/>
      <c r="C36" s="7" t="s">
        <v>158</v>
      </c>
      <c r="D36" s="8"/>
      <c r="E36" s="8"/>
      <c r="F36" s="8"/>
      <c r="G36" s="8"/>
      <c r="H36" s="8"/>
      <c r="I36" s="221">
        <v>5561.2</v>
      </c>
      <c r="J36" s="34" t="s">
        <v>199</v>
      </c>
      <c r="K36" s="222">
        <v>5489.9</v>
      </c>
      <c r="L36" s="336" t="s">
        <v>199</v>
      </c>
      <c r="M36" s="222">
        <v>-71.3</v>
      </c>
      <c r="N36" s="35">
        <v>-1.3</v>
      </c>
      <c r="O36" s="36"/>
    </row>
    <row r="37" spans="1:15" x14ac:dyDescent="0.25">
      <c r="A37" s="1"/>
      <c r="B37" s="2"/>
      <c r="C37" s="7" t="s">
        <v>159</v>
      </c>
      <c r="D37" s="8"/>
      <c r="E37" s="8"/>
      <c r="F37" s="8"/>
      <c r="G37" s="8"/>
      <c r="H37" s="8"/>
      <c r="I37" s="221">
        <v>5465.5</v>
      </c>
      <c r="J37" s="34" t="s">
        <v>199</v>
      </c>
      <c r="K37" s="222">
        <v>5182.5</v>
      </c>
      <c r="L37" s="336" t="s">
        <v>199</v>
      </c>
      <c r="M37" s="222">
        <v>-283</v>
      </c>
      <c r="N37" s="35">
        <v>-5.2</v>
      </c>
      <c r="O37" s="36"/>
    </row>
    <row r="38" spans="1:15" x14ac:dyDescent="0.25">
      <c r="A38" s="2"/>
      <c r="B38" s="2"/>
      <c r="C38" s="7" t="s">
        <v>160</v>
      </c>
      <c r="D38" s="8"/>
      <c r="E38" s="8"/>
      <c r="F38" s="8"/>
      <c r="G38" s="8"/>
      <c r="H38" s="8"/>
      <c r="I38" s="221">
        <v>1228.5</v>
      </c>
      <c r="J38" s="34" t="s">
        <v>199</v>
      </c>
      <c r="K38" s="222">
        <v>1159.5</v>
      </c>
      <c r="L38" s="336" t="s">
        <v>199</v>
      </c>
      <c r="M38" s="222">
        <v>-69</v>
      </c>
      <c r="N38" s="35">
        <v>-5.6</v>
      </c>
      <c r="O38" s="36"/>
    </row>
    <row r="39" spans="1:15" ht="22.5" customHeight="1" x14ac:dyDescent="0.25">
      <c r="A39" s="2"/>
      <c r="B39" s="7" t="s">
        <v>24</v>
      </c>
      <c r="C39" s="8"/>
      <c r="D39" s="8"/>
      <c r="E39" s="8"/>
      <c r="F39" s="8"/>
      <c r="G39" s="8"/>
      <c r="H39" s="8"/>
      <c r="I39" s="221">
        <v>1933.4</v>
      </c>
      <c r="J39" s="34" t="s">
        <v>199</v>
      </c>
      <c r="K39" s="222">
        <v>1917.4</v>
      </c>
      <c r="L39" s="339" t="s">
        <v>199</v>
      </c>
      <c r="M39" s="222">
        <v>-16</v>
      </c>
      <c r="N39" s="35">
        <v>-0.8</v>
      </c>
      <c r="O39" s="36"/>
    </row>
    <row r="40" spans="1:15" x14ac:dyDescent="0.25">
      <c r="A40" s="2"/>
      <c r="B40" s="2"/>
      <c r="C40" s="7" t="s">
        <v>25</v>
      </c>
      <c r="D40" s="8"/>
      <c r="E40" s="8"/>
      <c r="F40" s="8"/>
      <c r="G40" s="8"/>
      <c r="H40" s="8"/>
      <c r="I40" s="221">
        <v>1908.4</v>
      </c>
      <c r="J40" s="34" t="s">
        <v>199</v>
      </c>
      <c r="K40" s="222">
        <v>1893.8</v>
      </c>
      <c r="L40" s="336" t="s">
        <v>199</v>
      </c>
      <c r="M40" s="222">
        <v>-14.5</v>
      </c>
      <c r="N40" s="35">
        <v>-0.8</v>
      </c>
      <c r="O40" s="36"/>
    </row>
    <row r="41" spans="1:15" x14ac:dyDescent="0.25">
      <c r="A41" s="2"/>
      <c r="B41" s="1"/>
      <c r="C41" s="2"/>
      <c r="D41" s="7" t="s">
        <v>32</v>
      </c>
      <c r="E41" s="8"/>
      <c r="F41" s="8"/>
      <c r="G41" s="8"/>
      <c r="H41" s="8"/>
      <c r="I41" s="221">
        <v>1383.4</v>
      </c>
      <c r="J41" s="34" t="s">
        <v>199</v>
      </c>
      <c r="K41" s="222">
        <v>1383.1</v>
      </c>
      <c r="L41" s="336" t="s">
        <v>199</v>
      </c>
      <c r="M41" s="222">
        <v>-0.3</v>
      </c>
      <c r="N41" s="35">
        <v>0</v>
      </c>
      <c r="O41" s="36"/>
    </row>
    <row r="42" spans="1:15" x14ac:dyDescent="0.25">
      <c r="A42" s="2"/>
      <c r="B42" s="1"/>
      <c r="C42" s="2"/>
      <c r="D42" s="2"/>
      <c r="E42" s="7" t="s">
        <v>33</v>
      </c>
      <c r="F42" s="8"/>
      <c r="G42" s="8"/>
      <c r="H42" s="8"/>
      <c r="I42" s="221">
        <v>225</v>
      </c>
      <c r="J42" s="34" t="s">
        <v>199</v>
      </c>
      <c r="K42" s="222">
        <v>229.6</v>
      </c>
      <c r="L42" s="336" t="s">
        <v>199</v>
      </c>
      <c r="M42" s="222">
        <v>4.5999999999999996</v>
      </c>
      <c r="N42" s="35">
        <v>2</v>
      </c>
      <c r="O42" s="36"/>
    </row>
    <row r="43" spans="1:15" x14ac:dyDescent="0.25">
      <c r="A43" s="2"/>
      <c r="B43" s="1"/>
      <c r="C43" s="2"/>
      <c r="D43" s="2"/>
      <c r="E43" s="7" t="s">
        <v>34</v>
      </c>
      <c r="F43" s="8"/>
      <c r="G43" s="8"/>
      <c r="H43" s="8"/>
      <c r="I43" s="221">
        <v>1158.4000000000001</v>
      </c>
      <c r="J43" s="34" t="s">
        <v>199</v>
      </c>
      <c r="K43" s="222">
        <v>1153.5999999999999</v>
      </c>
      <c r="L43" s="336" t="s">
        <v>199</v>
      </c>
      <c r="M43" s="222">
        <v>-4.8</v>
      </c>
      <c r="N43" s="35">
        <v>-0.4</v>
      </c>
      <c r="O43" s="36"/>
    </row>
    <row r="44" spans="1:15" x14ac:dyDescent="0.25">
      <c r="A44" s="2"/>
      <c r="B44" s="1"/>
      <c r="C44" s="2"/>
      <c r="D44" s="7" t="s">
        <v>35</v>
      </c>
      <c r="E44" s="8"/>
      <c r="F44" s="8"/>
      <c r="G44" s="8"/>
      <c r="H44" s="8"/>
      <c r="I44" s="221">
        <v>524.9</v>
      </c>
      <c r="J44" s="34" t="s">
        <v>199</v>
      </c>
      <c r="K44" s="222">
        <v>510.7</v>
      </c>
      <c r="L44" s="336" t="s">
        <v>199</v>
      </c>
      <c r="M44" s="222">
        <v>-14.2</v>
      </c>
      <c r="N44" s="35">
        <v>-2.7</v>
      </c>
      <c r="O44" s="36"/>
    </row>
    <row r="45" spans="1:15" x14ac:dyDescent="0.25">
      <c r="A45" s="2"/>
      <c r="B45" s="1"/>
      <c r="C45" s="2"/>
      <c r="D45" s="2"/>
      <c r="E45" s="7" t="s">
        <v>33</v>
      </c>
      <c r="F45" s="8"/>
      <c r="G45" s="8"/>
      <c r="H45" s="8"/>
      <c r="I45" s="221">
        <v>216.8</v>
      </c>
      <c r="J45" s="34" t="s">
        <v>199</v>
      </c>
      <c r="K45" s="222">
        <v>208.3</v>
      </c>
      <c r="L45" s="336" t="s">
        <v>199</v>
      </c>
      <c r="M45" s="222">
        <v>-8.5</v>
      </c>
      <c r="N45" s="35">
        <v>-3.9</v>
      </c>
      <c r="O45" s="36"/>
    </row>
    <row r="46" spans="1:15" x14ac:dyDescent="0.25">
      <c r="A46" s="2"/>
      <c r="B46" s="1"/>
      <c r="C46" s="2"/>
      <c r="D46" s="2"/>
      <c r="E46" s="7" t="s">
        <v>34</v>
      </c>
      <c r="F46" s="8"/>
      <c r="G46" s="8"/>
      <c r="H46" s="8"/>
      <c r="I46" s="221">
        <v>308.10000000000002</v>
      </c>
      <c r="J46" s="34" t="s">
        <v>199</v>
      </c>
      <c r="K46" s="222">
        <v>302.39999999999998</v>
      </c>
      <c r="L46" s="336" t="s">
        <v>199</v>
      </c>
      <c r="M46" s="222">
        <v>-5.8</v>
      </c>
      <c r="N46" s="35">
        <v>-1.9</v>
      </c>
      <c r="O46" s="36"/>
    </row>
    <row r="47" spans="1:15" ht="21" customHeight="1" x14ac:dyDescent="0.25">
      <c r="A47" s="2"/>
      <c r="B47" s="2"/>
      <c r="C47" s="7" t="s">
        <v>30</v>
      </c>
      <c r="D47" s="8"/>
      <c r="E47" s="8"/>
      <c r="F47" s="8"/>
      <c r="G47" s="8"/>
      <c r="H47" s="8"/>
      <c r="I47" s="221">
        <v>25</v>
      </c>
      <c r="J47" s="34" t="s">
        <v>304</v>
      </c>
      <c r="K47" s="222">
        <v>23.5</v>
      </c>
      <c r="L47" s="336" t="s">
        <v>304</v>
      </c>
      <c r="M47" s="222">
        <v>-1.5</v>
      </c>
      <c r="N47" s="35">
        <v>-5.8</v>
      </c>
      <c r="O47" s="36"/>
    </row>
    <row r="48" spans="1:15" x14ac:dyDescent="0.25">
      <c r="A48" s="39"/>
      <c r="B48" s="39"/>
      <c r="C48" s="39"/>
      <c r="D48" s="39"/>
      <c r="E48" s="39"/>
      <c r="F48" s="39"/>
      <c r="G48" s="39"/>
      <c r="K48" s="13"/>
      <c r="L48" s="13"/>
      <c r="M48" s="13"/>
    </row>
    <row r="49" spans="1:14" x14ac:dyDescent="0.25">
      <c r="A49" s="40"/>
    </row>
    <row r="50" spans="1:14" x14ac:dyDescent="0.25">
      <c r="A50" s="40"/>
    </row>
    <row r="53" spans="1:14" x14ac:dyDescent="0.25">
      <c r="A53" s="361" t="s">
        <v>208</v>
      </c>
      <c r="B53" s="361"/>
      <c r="C53" s="361"/>
      <c r="D53" s="361"/>
      <c r="E53" s="361"/>
      <c r="F53" s="361"/>
      <c r="G53" s="361"/>
      <c r="H53" s="361"/>
      <c r="I53" s="361"/>
      <c r="J53" s="361"/>
      <c r="K53" s="361"/>
      <c r="L53" s="361"/>
      <c r="M53" s="361"/>
      <c r="N53" s="361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Z91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 x14ac:dyDescent="0.2"/>
  <cols>
    <col min="1" max="1" width="4" style="100" bestFit="1" customWidth="1"/>
    <col min="2" max="2" width="24.85546875" style="100" bestFit="1" customWidth="1"/>
    <col min="3" max="3" width="4.7109375" style="100" bestFit="1" customWidth="1"/>
    <col min="4" max="4" width="5.5703125" style="100" bestFit="1" customWidth="1"/>
    <col min="5" max="5" width="1.28515625" style="100" customWidth="1"/>
    <col min="6" max="6" width="11.5703125" style="100" bestFit="1" customWidth="1"/>
    <col min="7" max="7" width="11.7109375" style="100" bestFit="1" customWidth="1"/>
    <col min="8" max="11" width="11.5703125" style="100" bestFit="1" customWidth="1"/>
    <col min="12" max="12" width="12.5703125" style="100" bestFit="1" customWidth="1"/>
    <col min="13" max="13" width="11.5703125" style="100" bestFit="1" customWidth="1"/>
    <col min="14" max="15" width="10.5703125" style="100" bestFit="1" customWidth="1"/>
    <col min="16" max="16" width="12.28515625" style="100" customWidth="1"/>
    <col min="17" max="17" width="10.5703125" style="100" bestFit="1" customWidth="1"/>
    <col min="18" max="18" width="12.5703125" style="100" bestFit="1" customWidth="1"/>
    <col min="19" max="19" width="12" style="100" customWidth="1"/>
    <col min="20" max="20" width="10.5703125" style="100" bestFit="1" customWidth="1"/>
    <col min="21" max="21" width="10.42578125" style="100" bestFit="1" customWidth="1"/>
    <col min="22" max="22" width="12.42578125" style="100" bestFit="1" customWidth="1"/>
    <col min="23" max="23" width="11.42578125" style="100" bestFit="1" customWidth="1"/>
    <col min="24" max="24" width="10.42578125" style="100" bestFit="1" customWidth="1"/>
    <col min="25" max="25" width="5.140625" style="100" customWidth="1"/>
    <col min="26" max="257" width="9.140625" style="100"/>
    <col min="258" max="258" width="4" style="100" bestFit="1" customWidth="1"/>
    <col min="259" max="259" width="24.85546875" style="100" bestFit="1" customWidth="1"/>
    <col min="260" max="260" width="6.140625" style="100" bestFit="1" customWidth="1"/>
    <col min="261" max="261" width="6.28515625" style="100" bestFit="1" customWidth="1"/>
    <col min="262" max="262" width="11.5703125" style="100" bestFit="1" customWidth="1"/>
    <col min="263" max="263" width="11.7109375" style="100" bestFit="1" customWidth="1"/>
    <col min="264" max="267" width="11.5703125" style="100" bestFit="1" customWidth="1"/>
    <col min="268" max="268" width="12.5703125" style="100" bestFit="1" customWidth="1"/>
    <col min="269" max="269" width="11.5703125" style="100" bestFit="1" customWidth="1"/>
    <col min="270" max="271" width="10.5703125" style="100" bestFit="1" customWidth="1"/>
    <col min="272" max="272" width="12.28515625" style="100" customWidth="1"/>
    <col min="273" max="273" width="10.5703125" style="100" bestFit="1" customWidth="1"/>
    <col min="274" max="274" width="12.5703125" style="100" bestFit="1" customWidth="1"/>
    <col min="275" max="275" width="12" style="100" customWidth="1"/>
    <col min="276" max="276" width="10.5703125" style="100" bestFit="1" customWidth="1"/>
    <col min="277" max="277" width="10.42578125" style="100" bestFit="1" customWidth="1"/>
    <col min="278" max="278" width="12.42578125" style="100" bestFit="1" customWidth="1"/>
    <col min="279" max="279" width="11.42578125" style="100" bestFit="1" customWidth="1"/>
    <col min="280" max="280" width="10.42578125" style="100" bestFit="1" customWidth="1"/>
    <col min="281" max="281" width="5.140625" style="100" customWidth="1"/>
    <col min="282" max="513" width="9.140625" style="100"/>
    <col min="514" max="514" width="4" style="100" bestFit="1" customWidth="1"/>
    <col min="515" max="515" width="24.85546875" style="100" bestFit="1" customWidth="1"/>
    <col min="516" max="516" width="6.140625" style="100" bestFit="1" customWidth="1"/>
    <col min="517" max="517" width="6.28515625" style="100" bestFit="1" customWidth="1"/>
    <col min="518" max="518" width="11.5703125" style="100" bestFit="1" customWidth="1"/>
    <col min="519" max="519" width="11.7109375" style="100" bestFit="1" customWidth="1"/>
    <col min="520" max="523" width="11.5703125" style="100" bestFit="1" customWidth="1"/>
    <col min="524" max="524" width="12.5703125" style="100" bestFit="1" customWidth="1"/>
    <col min="525" max="525" width="11.5703125" style="100" bestFit="1" customWidth="1"/>
    <col min="526" max="527" width="10.5703125" style="100" bestFit="1" customWidth="1"/>
    <col min="528" max="528" width="12.28515625" style="100" customWidth="1"/>
    <col min="529" max="529" width="10.5703125" style="100" bestFit="1" customWidth="1"/>
    <col min="530" max="530" width="12.5703125" style="100" bestFit="1" customWidth="1"/>
    <col min="531" max="531" width="12" style="100" customWidth="1"/>
    <col min="532" max="532" width="10.5703125" style="100" bestFit="1" customWidth="1"/>
    <col min="533" max="533" width="10.42578125" style="100" bestFit="1" customWidth="1"/>
    <col min="534" max="534" width="12.42578125" style="100" bestFit="1" customWidth="1"/>
    <col min="535" max="535" width="11.42578125" style="100" bestFit="1" customWidth="1"/>
    <col min="536" max="536" width="10.42578125" style="100" bestFit="1" customWidth="1"/>
    <col min="537" max="537" width="5.140625" style="100" customWidth="1"/>
    <col min="538" max="769" width="9.140625" style="100"/>
    <col min="770" max="770" width="4" style="100" bestFit="1" customWidth="1"/>
    <col min="771" max="771" width="24.85546875" style="100" bestFit="1" customWidth="1"/>
    <col min="772" max="772" width="6.140625" style="100" bestFit="1" customWidth="1"/>
    <col min="773" max="773" width="6.28515625" style="100" bestFit="1" customWidth="1"/>
    <col min="774" max="774" width="11.5703125" style="100" bestFit="1" customWidth="1"/>
    <col min="775" max="775" width="11.7109375" style="100" bestFit="1" customWidth="1"/>
    <col min="776" max="779" width="11.5703125" style="100" bestFit="1" customWidth="1"/>
    <col min="780" max="780" width="12.5703125" style="100" bestFit="1" customWidth="1"/>
    <col min="781" max="781" width="11.5703125" style="100" bestFit="1" customWidth="1"/>
    <col min="782" max="783" width="10.5703125" style="100" bestFit="1" customWidth="1"/>
    <col min="784" max="784" width="12.28515625" style="100" customWidth="1"/>
    <col min="785" max="785" width="10.5703125" style="100" bestFit="1" customWidth="1"/>
    <col min="786" max="786" width="12.5703125" style="100" bestFit="1" customWidth="1"/>
    <col min="787" max="787" width="12" style="100" customWidth="1"/>
    <col min="788" max="788" width="10.5703125" style="100" bestFit="1" customWidth="1"/>
    <col min="789" max="789" width="10.42578125" style="100" bestFit="1" customWidth="1"/>
    <col min="790" max="790" width="12.42578125" style="100" bestFit="1" customWidth="1"/>
    <col min="791" max="791" width="11.42578125" style="100" bestFit="1" customWidth="1"/>
    <col min="792" max="792" width="10.42578125" style="100" bestFit="1" customWidth="1"/>
    <col min="793" max="793" width="5.140625" style="100" customWidth="1"/>
    <col min="794" max="1025" width="9.140625" style="100"/>
    <col min="1026" max="1026" width="4" style="100" bestFit="1" customWidth="1"/>
    <col min="1027" max="1027" width="24.85546875" style="100" bestFit="1" customWidth="1"/>
    <col min="1028" max="1028" width="6.140625" style="100" bestFit="1" customWidth="1"/>
    <col min="1029" max="1029" width="6.28515625" style="100" bestFit="1" customWidth="1"/>
    <col min="1030" max="1030" width="11.5703125" style="100" bestFit="1" customWidth="1"/>
    <col min="1031" max="1031" width="11.7109375" style="100" bestFit="1" customWidth="1"/>
    <col min="1032" max="1035" width="11.5703125" style="100" bestFit="1" customWidth="1"/>
    <col min="1036" max="1036" width="12.5703125" style="100" bestFit="1" customWidth="1"/>
    <col min="1037" max="1037" width="11.5703125" style="100" bestFit="1" customWidth="1"/>
    <col min="1038" max="1039" width="10.5703125" style="100" bestFit="1" customWidth="1"/>
    <col min="1040" max="1040" width="12.28515625" style="100" customWidth="1"/>
    <col min="1041" max="1041" width="10.5703125" style="100" bestFit="1" customWidth="1"/>
    <col min="1042" max="1042" width="12.5703125" style="100" bestFit="1" customWidth="1"/>
    <col min="1043" max="1043" width="12" style="100" customWidth="1"/>
    <col min="1044" max="1044" width="10.5703125" style="100" bestFit="1" customWidth="1"/>
    <col min="1045" max="1045" width="10.42578125" style="100" bestFit="1" customWidth="1"/>
    <col min="1046" max="1046" width="12.42578125" style="100" bestFit="1" customWidth="1"/>
    <col min="1047" max="1047" width="11.42578125" style="100" bestFit="1" customWidth="1"/>
    <col min="1048" max="1048" width="10.42578125" style="100" bestFit="1" customWidth="1"/>
    <col min="1049" max="1049" width="5.140625" style="100" customWidth="1"/>
    <col min="1050" max="1281" width="9.140625" style="100"/>
    <col min="1282" max="1282" width="4" style="100" bestFit="1" customWidth="1"/>
    <col min="1283" max="1283" width="24.85546875" style="100" bestFit="1" customWidth="1"/>
    <col min="1284" max="1284" width="6.140625" style="100" bestFit="1" customWidth="1"/>
    <col min="1285" max="1285" width="6.28515625" style="100" bestFit="1" customWidth="1"/>
    <col min="1286" max="1286" width="11.5703125" style="100" bestFit="1" customWidth="1"/>
    <col min="1287" max="1287" width="11.7109375" style="100" bestFit="1" customWidth="1"/>
    <col min="1288" max="1291" width="11.5703125" style="100" bestFit="1" customWidth="1"/>
    <col min="1292" max="1292" width="12.5703125" style="100" bestFit="1" customWidth="1"/>
    <col min="1293" max="1293" width="11.5703125" style="100" bestFit="1" customWidth="1"/>
    <col min="1294" max="1295" width="10.5703125" style="100" bestFit="1" customWidth="1"/>
    <col min="1296" max="1296" width="12.28515625" style="100" customWidth="1"/>
    <col min="1297" max="1297" width="10.5703125" style="100" bestFit="1" customWidth="1"/>
    <col min="1298" max="1298" width="12.5703125" style="100" bestFit="1" customWidth="1"/>
    <col min="1299" max="1299" width="12" style="100" customWidth="1"/>
    <col min="1300" max="1300" width="10.5703125" style="100" bestFit="1" customWidth="1"/>
    <col min="1301" max="1301" width="10.42578125" style="100" bestFit="1" customWidth="1"/>
    <col min="1302" max="1302" width="12.42578125" style="100" bestFit="1" customWidth="1"/>
    <col min="1303" max="1303" width="11.42578125" style="100" bestFit="1" customWidth="1"/>
    <col min="1304" max="1304" width="10.42578125" style="100" bestFit="1" customWidth="1"/>
    <col min="1305" max="1305" width="5.140625" style="100" customWidth="1"/>
    <col min="1306" max="1537" width="9.140625" style="100"/>
    <col min="1538" max="1538" width="4" style="100" bestFit="1" customWidth="1"/>
    <col min="1539" max="1539" width="24.85546875" style="100" bestFit="1" customWidth="1"/>
    <col min="1540" max="1540" width="6.140625" style="100" bestFit="1" customWidth="1"/>
    <col min="1541" max="1541" width="6.28515625" style="100" bestFit="1" customWidth="1"/>
    <col min="1542" max="1542" width="11.5703125" style="100" bestFit="1" customWidth="1"/>
    <col min="1543" max="1543" width="11.7109375" style="100" bestFit="1" customWidth="1"/>
    <col min="1544" max="1547" width="11.5703125" style="100" bestFit="1" customWidth="1"/>
    <col min="1548" max="1548" width="12.5703125" style="100" bestFit="1" customWidth="1"/>
    <col min="1549" max="1549" width="11.5703125" style="100" bestFit="1" customWidth="1"/>
    <col min="1550" max="1551" width="10.5703125" style="100" bestFit="1" customWidth="1"/>
    <col min="1552" max="1552" width="12.28515625" style="100" customWidth="1"/>
    <col min="1553" max="1553" width="10.5703125" style="100" bestFit="1" customWidth="1"/>
    <col min="1554" max="1554" width="12.5703125" style="100" bestFit="1" customWidth="1"/>
    <col min="1555" max="1555" width="12" style="100" customWidth="1"/>
    <col min="1556" max="1556" width="10.5703125" style="100" bestFit="1" customWidth="1"/>
    <col min="1557" max="1557" width="10.42578125" style="100" bestFit="1" customWidth="1"/>
    <col min="1558" max="1558" width="12.42578125" style="100" bestFit="1" customWidth="1"/>
    <col min="1559" max="1559" width="11.42578125" style="100" bestFit="1" customWidth="1"/>
    <col min="1560" max="1560" width="10.42578125" style="100" bestFit="1" customWidth="1"/>
    <col min="1561" max="1561" width="5.140625" style="100" customWidth="1"/>
    <col min="1562" max="1793" width="9.140625" style="100"/>
    <col min="1794" max="1794" width="4" style="100" bestFit="1" customWidth="1"/>
    <col min="1795" max="1795" width="24.85546875" style="100" bestFit="1" customWidth="1"/>
    <col min="1796" max="1796" width="6.140625" style="100" bestFit="1" customWidth="1"/>
    <col min="1797" max="1797" width="6.28515625" style="100" bestFit="1" customWidth="1"/>
    <col min="1798" max="1798" width="11.5703125" style="100" bestFit="1" customWidth="1"/>
    <col min="1799" max="1799" width="11.7109375" style="100" bestFit="1" customWidth="1"/>
    <col min="1800" max="1803" width="11.5703125" style="100" bestFit="1" customWidth="1"/>
    <col min="1804" max="1804" width="12.5703125" style="100" bestFit="1" customWidth="1"/>
    <col min="1805" max="1805" width="11.5703125" style="100" bestFit="1" customWidth="1"/>
    <col min="1806" max="1807" width="10.5703125" style="100" bestFit="1" customWidth="1"/>
    <col min="1808" max="1808" width="12.28515625" style="100" customWidth="1"/>
    <col min="1809" max="1809" width="10.5703125" style="100" bestFit="1" customWidth="1"/>
    <col min="1810" max="1810" width="12.5703125" style="100" bestFit="1" customWidth="1"/>
    <col min="1811" max="1811" width="12" style="100" customWidth="1"/>
    <col min="1812" max="1812" width="10.5703125" style="100" bestFit="1" customWidth="1"/>
    <col min="1813" max="1813" width="10.42578125" style="100" bestFit="1" customWidth="1"/>
    <col min="1814" max="1814" width="12.42578125" style="100" bestFit="1" customWidth="1"/>
    <col min="1815" max="1815" width="11.42578125" style="100" bestFit="1" customWidth="1"/>
    <col min="1816" max="1816" width="10.42578125" style="100" bestFit="1" customWidth="1"/>
    <col min="1817" max="1817" width="5.140625" style="100" customWidth="1"/>
    <col min="1818" max="2049" width="9.140625" style="100"/>
    <col min="2050" max="2050" width="4" style="100" bestFit="1" customWidth="1"/>
    <col min="2051" max="2051" width="24.85546875" style="100" bestFit="1" customWidth="1"/>
    <col min="2052" max="2052" width="6.140625" style="100" bestFit="1" customWidth="1"/>
    <col min="2053" max="2053" width="6.28515625" style="100" bestFit="1" customWidth="1"/>
    <col min="2054" max="2054" width="11.5703125" style="100" bestFit="1" customWidth="1"/>
    <col min="2055" max="2055" width="11.7109375" style="100" bestFit="1" customWidth="1"/>
    <col min="2056" max="2059" width="11.5703125" style="100" bestFit="1" customWidth="1"/>
    <col min="2060" max="2060" width="12.5703125" style="100" bestFit="1" customWidth="1"/>
    <col min="2061" max="2061" width="11.5703125" style="100" bestFit="1" customWidth="1"/>
    <col min="2062" max="2063" width="10.5703125" style="100" bestFit="1" customWidth="1"/>
    <col min="2064" max="2064" width="12.28515625" style="100" customWidth="1"/>
    <col min="2065" max="2065" width="10.5703125" style="100" bestFit="1" customWidth="1"/>
    <col min="2066" max="2066" width="12.5703125" style="100" bestFit="1" customWidth="1"/>
    <col min="2067" max="2067" width="12" style="100" customWidth="1"/>
    <col min="2068" max="2068" width="10.5703125" style="100" bestFit="1" customWidth="1"/>
    <col min="2069" max="2069" width="10.42578125" style="100" bestFit="1" customWidth="1"/>
    <col min="2070" max="2070" width="12.42578125" style="100" bestFit="1" customWidth="1"/>
    <col min="2071" max="2071" width="11.42578125" style="100" bestFit="1" customWidth="1"/>
    <col min="2072" max="2072" width="10.42578125" style="100" bestFit="1" customWidth="1"/>
    <col min="2073" max="2073" width="5.140625" style="100" customWidth="1"/>
    <col min="2074" max="2305" width="9.140625" style="100"/>
    <col min="2306" max="2306" width="4" style="100" bestFit="1" customWidth="1"/>
    <col min="2307" max="2307" width="24.85546875" style="100" bestFit="1" customWidth="1"/>
    <col min="2308" max="2308" width="6.140625" style="100" bestFit="1" customWidth="1"/>
    <col min="2309" max="2309" width="6.28515625" style="100" bestFit="1" customWidth="1"/>
    <col min="2310" max="2310" width="11.5703125" style="100" bestFit="1" customWidth="1"/>
    <col min="2311" max="2311" width="11.7109375" style="100" bestFit="1" customWidth="1"/>
    <col min="2312" max="2315" width="11.5703125" style="100" bestFit="1" customWidth="1"/>
    <col min="2316" max="2316" width="12.5703125" style="100" bestFit="1" customWidth="1"/>
    <col min="2317" max="2317" width="11.5703125" style="100" bestFit="1" customWidth="1"/>
    <col min="2318" max="2319" width="10.5703125" style="100" bestFit="1" customWidth="1"/>
    <col min="2320" max="2320" width="12.28515625" style="100" customWidth="1"/>
    <col min="2321" max="2321" width="10.5703125" style="100" bestFit="1" customWidth="1"/>
    <col min="2322" max="2322" width="12.5703125" style="100" bestFit="1" customWidth="1"/>
    <col min="2323" max="2323" width="12" style="100" customWidth="1"/>
    <col min="2324" max="2324" width="10.5703125" style="100" bestFit="1" customWidth="1"/>
    <col min="2325" max="2325" width="10.42578125" style="100" bestFit="1" customWidth="1"/>
    <col min="2326" max="2326" width="12.42578125" style="100" bestFit="1" customWidth="1"/>
    <col min="2327" max="2327" width="11.42578125" style="100" bestFit="1" customWidth="1"/>
    <col min="2328" max="2328" width="10.42578125" style="100" bestFit="1" customWidth="1"/>
    <col min="2329" max="2329" width="5.140625" style="100" customWidth="1"/>
    <col min="2330" max="2561" width="9.140625" style="100"/>
    <col min="2562" max="2562" width="4" style="100" bestFit="1" customWidth="1"/>
    <col min="2563" max="2563" width="24.85546875" style="100" bestFit="1" customWidth="1"/>
    <col min="2564" max="2564" width="6.140625" style="100" bestFit="1" customWidth="1"/>
    <col min="2565" max="2565" width="6.28515625" style="100" bestFit="1" customWidth="1"/>
    <col min="2566" max="2566" width="11.5703125" style="100" bestFit="1" customWidth="1"/>
    <col min="2567" max="2567" width="11.7109375" style="100" bestFit="1" customWidth="1"/>
    <col min="2568" max="2571" width="11.5703125" style="100" bestFit="1" customWidth="1"/>
    <col min="2572" max="2572" width="12.5703125" style="100" bestFit="1" customWidth="1"/>
    <col min="2573" max="2573" width="11.5703125" style="100" bestFit="1" customWidth="1"/>
    <col min="2574" max="2575" width="10.5703125" style="100" bestFit="1" customWidth="1"/>
    <col min="2576" max="2576" width="12.28515625" style="100" customWidth="1"/>
    <col min="2577" max="2577" width="10.5703125" style="100" bestFit="1" customWidth="1"/>
    <col min="2578" max="2578" width="12.5703125" style="100" bestFit="1" customWidth="1"/>
    <col min="2579" max="2579" width="12" style="100" customWidth="1"/>
    <col min="2580" max="2580" width="10.5703125" style="100" bestFit="1" customWidth="1"/>
    <col min="2581" max="2581" width="10.42578125" style="100" bestFit="1" customWidth="1"/>
    <col min="2582" max="2582" width="12.42578125" style="100" bestFit="1" customWidth="1"/>
    <col min="2583" max="2583" width="11.42578125" style="100" bestFit="1" customWidth="1"/>
    <col min="2584" max="2584" width="10.42578125" style="100" bestFit="1" customWidth="1"/>
    <col min="2585" max="2585" width="5.140625" style="100" customWidth="1"/>
    <col min="2586" max="2817" width="9.140625" style="100"/>
    <col min="2818" max="2818" width="4" style="100" bestFit="1" customWidth="1"/>
    <col min="2819" max="2819" width="24.85546875" style="100" bestFit="1" customWidth="1"/>
    <col min="2820" max="2820" width="6.140625" style="100" bestFit="1" customWidth="1"/>
    <col min="2821" max="2821" width="6.28515625" style="100" bestFit="1" customWidth="1"/>
    <col min="2822" max="2822" width="11.5703125" style="100" bestFit="1" customWidth="1"/>
    <col min="2823" max="2823" width="11.7109375" style="100" bestFit="1" customWidth="1"/>
    <col min="2824" max="2827" width="11.5703125" style="100" bestFit="1" customWidth="1"/>
    <col min="2828" max="2828" width="12.5703125" style="100" bestFit="1" customWidth="1"/>
    <col min="2829" max="2829" width="11.5703125" style="100" bestFit="1" customWidth="1"/>
    <col min="2830" max="2831" width="10.5703125" style="100" bestFit="1" customWidth="1"/>
    <col min="2832" max="2832" width="12.28515625" style="100" customWidth="1"/>
    <col min="2833" max="2833" width="10.5703125" style="100" bestFit="1" customWidth="1"/>
    <col min="2834" max="2834" width="12.5703125" style="100" bestFit="1" customWidth="1"/>
    <col min="2835" max="2835" width="12" style="100" customWidth="1"/>
    <col min="2836" max="2836" width="10.5703125" style="100" bestFit="1" customWidth="1"/>
    <col min="2837" max="2837" width="10.42578125" style="100" bestFit="1" customWidth="1"/>
    <col min="2838" max="2838" width="12.42578125" style="100" bestFit="1" customWidth="1"/>
    <col min="2839" max="2839" width="11.42578125" style="100" bestFit="1" customWidth="1"/>
    <col min="2840" max="2840" width="10.42578125" style="100" bestFit="1" customWidth="1"/>
    <col min="2841" max="2841" width="5.140625" style="100" customWidth="1"/>
    <col min="2842" max="3073" width="9.140625" style="100"/>
    <col min="3074" max="3074" width="4" style="100" bestFit="1" customWidth="1"/>
    <col min="3075" max="3075" width="24.85546875" style="100" bestFit="1" customWidth="1"/>
    <col min="3076" max="3076" width="6.140625" style="100" bestFit="1" customWidth="1"/>
    <col min="3077" max="3077" width="6.28515625" style="100" bestFit="1" customWidth="1"/>
    <col min="3078" max="3078" width="11.5703125" style="100" bestFit="1" customWidth="1"/>
    <col min="3079" max="3079" width="11.7109375" style="100" bestFit="1" customWidth="1"/>
    <col min="3080" max="3083" width="11.5703125" style="100" bestFit="1" customWidth="1"/>
    <col min="3084" max="3084" width="12.5703125" style="100" bestFit="1" customWidth="1"/>
    <col min="3085" max="3085" width="11.5703125" style="100" bestFit="1" customWidth="1"/>
    <col min="3086" max="3087" width="10.5703125" style="100" bestFit="1" customWidth="1"/>
    <col min="3088" max="3088" width="12.28515625" style="100" customWidth="1"/>
    <col min="3089" max="3089" width="10.5703125" style="100" bestFit="1" customWidth="1"/>
    <col min="3090" max="3090" width="12.5703125" style="100" bestFit="1" customWidth="1"/>
    <col min="3091" max="3091" width="12" style="100" customWidth="1"/>
    <col min="3092" max="3092" width="10.5703125" style="100" bestFit="1" customWidth="1"/>
    <col min="3093" max="3093" width="10.42578125" style="100" bestFit="1" customWidth="1"/>
    <col min="3094" max="3094" width="12.42578125" style="100" bestFit="1" customWidth="1"/>
    <col min="3095" max="3095" width="11.42578125" style="100" bestFit="1" customWidth="1"/>
    <col min="3096" max="3096" width="10.42578125" style="100" bestFit="1" customWidth="1"/>
    <col min="3097" max="3097" width="5.140625" style="100" customWidth="1"/>
    <col min="3098" max="3329" width="9.140625" style="100"/>
    <col min="3330" max="3330" width="4" style="100" bestFit="1" customWidth="1"/>
    <col min="3331" max="3331" width="24.85546875" style="100" bestFit="1" customWidth="1"/>
    <col min="3332" max="3332" width="6.140625" style="100" bestFit="1" customWidth="1"/>
    <col min="3333" max="3333" width="6.28515625" style="100" bestFit="1" customWidth="1"/>
    <col min="3334" max="3334" width="11.5703125" style="100" bestFit="1" customWidth="1"/>
    <col min="3335" max="3335" width="11.7109375" style="100" bestFit="1" customWidth="1"/>
    <col min="3336" max="3339" width="11.5703125" style="100" bestFit="1" customWidth="1"/>
    <col min="3340" max="3340" width="12.5703125" style="100" bestFit="1" customWidth="1"/>
    <col min="3341" max="3341" width="11.5703125" style="100" bestFit="1" customWidth="1"/>
    <col min="3342" max="3343" width="10.5703125" style="100" bestFit="1" customWidth="1"/>
    <col min="3344" max="3344" width="12.28515625" style="100" customWidth="1"/>
    <col min="3345" max="3345" width="10.5703125" style="100" bestFit="1" customWidth="1"/>
    <col min="3346" max="3346" width="12.5703125" style="100" bestFit="1" customWidth="1"/>
    <col min="3347" max="3347" width="12" style="100" customWidth="1"/>
    <col min="3348" max="3348" width="10.5703125" style="100" bestFit="1" customWidth="1"/>
    <col min="3349" max="3349" width="10.42578125" style="100" bestFit="1" customWidth="1"/>
    <col min="3350" max="3350" width="12.42578125" style="100" bestFit="1" customWidth="1"/>
    <col min="3351" max="3351" width="11.42578125" style="100" bestFit="1" customWidth="1"/>
    <col min="3352" max="3352" width="10.42578125" style="100" bestFit="1" customWidth="1"/>
    <col min="3353" max="3353" width="5.140625" style="100" customWidth="1"/>
    <col min="3354" max="3585" width="9.140625" style="100"/>
    <col min="3586" max="3586" width="4" style="100" bestFit="1" customWidth="1"/>
    <col min="3587" max="3587" width="24.85546875" style="100" bestFit="1" customWidth="1"/>
    <col min="3588" max="3588" width="6.140625" style="100" bestFit="1" customWidth="1"/>
    <col min="3589" max="3589" width="6.28515625" style="100" bestFit="1" customWidth="1"/>
    <col min="3590" max="3590" width="11.5703125" style="100" bestFit="1" customWidth="1"/>
    <col min="3591" max="3591" width="11.7109375" style="100" bestFit="1" customWidth="1"/>
    <col min="3592" max="3595" width="11.5703125" style="100" bestFit="1" customWidth="1"/>
    <col min="3596" max="3596" width="12.5703125" style="100" bestFit="1" customWidth="1"/>
    <col min="3597" max="3597" width="11.5703125" style="100" bestFit="1" customWidth="1"/>
    <col min="3598" max="3599" width="10.5703125" style="100" bestFit="1" customWidth="1"/>
    <col min="3600" max="3600" width="12.28515625" style="100" customWidth="1"/>
    <col min="3601" max="3601" width="10.5703125" style="100" bestFit="1" customWidth="1"/>
    <col min="3602" max="3602" width="12.5703125" style="100" bestFit="1" customWidth="1"/>
    <col min="3603" max="3603" width="12" style="100" customWidth="1"/>
    <col min="3604" max="3604" width="10.5703125" style="100" bestFit="1" customWidth="1"/>
    <col min="3605" max="3605" width="10.42578125" style="100" bestFit="1" customWidth="1"/>
    <col min="3606" max="3606" width="12.42578125" style="100" bestFit="1" customWidth="1"/>
    <col min="3607" max="3607" width="11.42578125" style="100" bestFit="1" customWidth="1"/>
    <col min="3608" max="3608" width="10.42578125" style="100" bestFit="1" customWidth="1"/>
    <col min="3609" max="3609" width="5.140625" style="100" customWidth="1"/>
    <col min="3610" max="3841" width="9.140625" style="100"/>
    <col min="3842" max="3842" width="4" style="100" bestFit="1" customWidth="1"/>
    <col min="3843" max="3843" width="24.85546875" style="100" bestFit="1" customWidth="1"/>
    <col min="3844" max="3844" width="6.140625" style="100" bestFit="1" customWidth="1"/>
    <col min="3845" max="3845" width="6.28515625" style="100" bestFit="1" customWidth="1"/>
    <col min="3846" max="3846" width="11.5703125" style="100" bestFit="1" customWidth="1"/>
    <col min="3847" max="3847" width="11.7109375" style="100" bestFit="1" customWidth="1"/>
    <col min="3848" max="3851" width="11.5703125" style="100" bestFit="1" customWidth="1"/>
    <col min="3852" max="3852" width="12.5703125" style="100" bestFit="1" customWidth="1"/>
    <col min="3853" max="3853" width="11.5703125" style="100" bestFit="1" customWidth="1"/>
    <col min="3854" max="3855" width="10.5703125" style="100" bestFit="1" customWidth="1"/>
    <col min="3856" max="3856" width="12.28515625" style="100" customWidth="1"/>
    <col min="3857" max="3857" width="10.5703125" style="100" bestFit="1" customWidth="1"/>
    <col min="3858" max="3858" width="12.5703125" style="100" bestFit="1" customWidth="1"/>
    <col min="3859" max="3859" width="12" style="100" customWidth="1"/>
    <col min="3860" max="3860" width="10.5703125" style="100" bestFit="1" customWidth="1"/>
    <col min="3861" max="3861" width="10.42578125" style="100" bestFit="1" customWidth="1"/>
    <col min="3862" max="3862" width="12.42578125" style="100" bestFit="1" customWidth="1"/>
    <col min="3863" max="3863" width="11.42578125" style="100" bestFit="1" customWidth="1"/>
    <col min="3864" max="3864" width="10.42578125" style="100" bestFit="1" customWidth="1"/>
    <col min="3865" max="3865" width="5.140625" style="100" customWidth="1"/>
    <col min="3866" max="4097" width="9.140625" style="100"/>
    <col min="4098" max="4098" width="4" style="100" bestFit="1" customWidth="1"/>
    <col min="4099" max="4099" width="24.85546875" style="100" bestFit="1" customWidth="1"/>
    <col min="4100" max="4100" width="6.140625" style="100" bestFit="1" customWidth="1"/>
    <col min="4101" max="4101" width="6.28515625" style="100" bestFit="1" customWidth="1"/>
    <col min="4102" max="4102" width="11.5703125" style="100" bestFit="1" customWidth="1"/>
    <col min="4103" max="4103" width="11.7109375" style="100" bestFit="1" customWidth="1"/>
    <col min="4104" max="4107" width="11.5703125" style="100" bestFit="1" customWidth="1"/>
    <col min="4108" max="4108" width="12.5703125" style="100" bestFit="1" customWidth="1"/>
    <col min="4109" max="4109" width="11.5703125" style="100" bestFit="1" customWidth="1"/>
    <col min="4110" max="4111" width="10.5703125" style="100" bestFit="1" customWidth="1"/>
    <col min="4112" max="4112" width="12.28515625" style="100" customWidth="1"/>
    <col min="4113" max="4113" width="10.5703125" style="100" bestFit="1" customWidth="1"/>
    <col min="4114" max="4114" width="12.5703125" style="100" bestFit="1" customWidth="1"/>
    <col min="4115" max="4115" width="12" style="100" customWidth="1"/>
    <col min="4116" max="4116" width="10.5703125" style="100" bestFit="1" customWidth="1"/>
    <col min="4117" max="4117" width="10.42578125" style="100" bestFit="1" customWidth="1"/>
    <col min="4118" max="4118" width="12.42578125" style="100" bestFit="1" customWidth="1"/>
    <col min="4119" max="4119" width="11.42578125" style="100" bestFit="1" customWidth="1"/>
    <col min="4120" max="4120" width="10.42578125" style="100" bestFit="1" customWidth="1"/>
    <col min="4121" max="4121" width="5.140625" style="100" customWidth="1"/>
    <col min="4122" max="4353" width="9.140625" style="100"/>
    <col min="4354" max="4354" width="4" style="100" bestFit="1" customWidth="1"/>
    <col min="4355" max="4355" width="24.85546875" style="100" bestFit="1" customWidth="1"/>
    <col min="4356" max="4356" width="6.140625" style="100" bestFit="1" customWidth="1"/>
    <col min="4357" max="4357" width="6.28515625" style="100" bestFit="1" customWidth="1"/>
    <col min="4358" max="4358" width="11.5703125" style="100" bestFit="1" customWidth="1"/>
    <col min="4359" max="4359" width="11.7109375" style="100" bestFit="1" customWidth="1"/>
    <col min="4360" max="4363" width="11.5703125" style="100" bestFit="1" customWidth="1"/>
    <col min="4364" max="4364" width="12.5703125" style="100" bestFit="1" customWidth="1"/>
    <col min="4365" max="4365" width="11.5703125" style="100" bestFit="1" customWidth="1"/>
    <col min="4366" max="4367" width="10.5703125" style="100" bestFit="1" customWidth="1"/>
    <col min="4368" max="4368" width="12.28515625" style="100" customWidth="1"/>
    <col min="4369" max="4369" width="10.5703125" style="100" bestFit="1" customWidth="1"/>
    <col min="4370" max="4370" width="12.5703125" style="100" bestFit="1" customWidth="1"/>
    <col min="4371" max="4371" width="12" style="100" customWidth="1"/>
    <col min="4372" max="4372" width="10.5703125" style="100" bestFit="1" customWidth="1"/>
    <col min="4373" max="4373" width="10.42578125" style="100" bestFit="1" customWidth="1"/>
    <col min="4374" max="4374" width="12.42578125" style="100" bestFit="1" customWidth="1"/>
    <col min="4375" max="4375" width="11.42578125" style="100" bestFit="1" customWidth="1"/>
    <col min="4376" max="4376" width="10.42578125" style="100" bestFit="1" customWidth="1"/>
    <col min="4377" max="4377" width="5.140625" style="100" customWidth="1"/>
    <col min="4378" max="4609" width="9.140625" style="100"/>
    <col min="4610" max="4610" width="4" style="100" bestFit="1" customWidth="1"/>
    <col min="4611" max="4611" width="24.85546875" style="100" bestFit="1" customWidth="1"/>
    <col min="4612" max="4612" width="6.140625" style="100" bestFit="1" customWidth="1"/>
    <col min="4613" max="4613" width="6.28515625" style="100" bestFit="1" customWidth="1"/>
    <col min="4614" max="4614" width="11.5703125" style="100" bestFit="1" customWidth="1"/>
    <col min="4615" max="4615" width="11.7109375" style="100" bestFit="1" customWidth="1"/>
    <col min="4616" max="4619" width="11.5703125" style="100" bestFit="1" customWidth="1"/>
    <col min="4620" max="4620" width="12.5703125" style="100" bestFit="1" customWidth="1"/>
    <col min="4621" max="4621" width="11.5703125" style="100" bestFit="1" customWidth="1"/>
    <col min="4622" max="4623" width="10.5703125" style="100" bestFit="1" customWidth="1"/>
    <col min="4624" max="4624" width="12.28515625" style="100" customWidth="1"/>
    <col min="4625" max="4625" width="10.5703125" style="100" bestFit="1" customWidth="1"/>
    <col min="4626" max="4626" width="12.5703125" style="100" bestFit="1" customWidth="1"/>
    <col min="4627" max="4627" width="12" style="100" customWidth="1"/>
    <col min="4628" max="4628" width="10.5703125" style="100" bestFit="1" customWidth="1"/>
    <col min="4629" max="4629" width="10.42578125" style="100" bestFit="1" customWidth="1"/>
    <col min="4630" max="4630" width="12.42578125" style="100" bestFit="1" customWidth="1"/>
    <col min="4631" max="4631" width="11.42578125" style="100" bestFit="1" customWidth="1"/>
    <col min="4632" max="4632" width="10.42578125" style="100" bestFit="1" customWidth="1"/>
    <col min="4633" max="4633" width="5.140625" style="100" customWidth="1"/>
    <col min="4634" max="4865" width="9.140625" style="100"/>
    <col min="4866" max="4866" width="4" style="100" bestFit="1" customWidth="1"/>
    <col min="4867" max="4867" width="24.85546875" style="100" bestFit="1" customWidth="1"/>
    <col min="4868" max="4868" width="6.140625" style="100" bestFit="1" customWidth="1"/>
    <col min="4869" max="4869" width="6.28515625" style="100" bestFit="1" customWidth="1"/>
    <col min="4870" max="4870" width="11.5703125" style="100" bestFit="1" customWidth="1"/>
    <col min="4871" max="4871" width="11.7109375" style="100" bestFit="1" customWidth="1"/>
    <col min="4872" max="4875" width="11.5703125" style="100" bestFit="1" customWidth="1"/>
    <col min="4876" max="4876" width="12.5703125" style="100" bestFit="1" customWidth="1"/>
    <col min="4877" max="4877" width="11.5703125" style="100" bestFit="1" customWidth="1"/>
    <col min="4878" max="4879" width="10.5703125" style="100" bestFit="1" customWidth="1"/>
    <col min="4880" max="4880" width="12.28515625" style="100" customWidth="1"/>
    <col min="4881" max="4881" width="10.5703125" style="100" bestFit="1" customWidth="1"/>
    <col min="4882" max="4882" width="12.5703125" style="100" bestFit="1" customWidth="1"/>
    <col min="4883" max="4883" width="12" style="100" customWidth="1"/>
    <col min="4884" max="4884" width="10.5703125" style="100" bestFit="1" customWidth="1"/>
    <col min="4885" max="4885" width="10.42578125" style="100" bestFit="1" customWidth="1"/>
    <col min="4886" max="4886" width="12.42578125" style="100" bestFit="1" customWidth="1"/>
    <col min="4887" max="4887" width="11.42578125" style="100" bestFit="1" customWidth="1"/>
    <col min="4888" max="4888" width="10.42578125" style="100" bestFit="1" customWidth="1"/>
    <col min="4889" max="4889" width="5.140625" style="100" customWidth="1"/>
    <col min="4890" max="5121" width="9.140625" style="100"/>
    <col min="5122" max="5122" width="4" style="100" bestFit="1" customWidth="1"/>
    <col min="5123" max="5123" width="24.85546875" style="100" bestFit="1" customWidth="1"/>
    <col min="5124" max="5124" width="6.140625" style="100" bestFit="1" customWidth="1"/>
    <col min="5125" max="5125" width="6.28515625" style="100" bestFit="1" customWidth="1"/>
    <col min="5126" max="5126" width="11.5703125" style="100" bestFit="1" customWidth="1"/>
    <col min="5127" max="5127" width="11.7109375" style="100" bestFit="1" customWidth="1"/>
    <col min="5128" max="5131" width="11.5703125" style="100" bestFit="1" customWidth="1"/>
    <col min="5132" max="5132" width="12.5703125" style="100" bestFit="1" customWidth="1"/>
    <col min="5133" max="5133" width="11.5703125" style="100" bestFit="1" customWidth="1"/>
    <col min="5134" max="5135" width="10.5703125" style="100" bestFit="1" customWidth="1"/>
    <col min="5136" max="5136" width="12.28515625" style="100" customWidth="1"/>
    <col min="5137" max="5137" width="10.5703125" style="100" bestFit="1" customWidth="1"/>
    <col min="5138" max="5138" width="12.5703125" style="100" bestFit="1" customWidth="1"/>
    <col min="5139" max="5139" width="12" style="100" customWidth="1"/>
    <col min="5140" max="5140" width="10.5703125" style="100" bestFit="1" customWidth="1"/>
    <col min="5141" max="5141" width="10.42578125" style="100" bestFit="1" customWidth="1"/>
    <col min="5142" max="5142" width="12.42578125" style="100" bestFit="1" customWidth="1"/>
    <col min="5143" max="5143" width="11.42578125" style="100" bestFit="1" customWidth="1"/>
    <col min="5144" max="5144" width="10.42578125" style="100" bestFit="1" customWidth="1"/>
    <col min="5145" max="5145" width="5.140625" style="100" customWidth="1"/>
    <col min="5146" max="5377" width="9.140625" style="100"/>
    <col min="5378" max="5378" width="4" style="100" bestFit="1" customWidth="1"/>
    <col min="5379" max="5379" width="24.85546875" style="100" bestFit="1" customWidth="1"/>
    <col min="5380" max="5380" width="6.140625" style="100" bestFit="1" customWidth="1"/>
    <col min="5381" max="5381" width="6.28515625" style="100" bestFit="1" customWidth="1"/>
    <col min="5382" max="5382" width="11.5703125" style="100" bestFit="1" customWidth="1"/>
    <col min="5383" max="5383" width="11.7109375" style="100" bestFit="1" customWidth="1"/>
    <col min="5384" max="5387" width="11.5703125" style="100" bestFit="1" customWidth="1"/>
    <col min="5388" max="5388" width="12.5703125" style="100" bestFit="1" customWidth="1"/>
    <col min="5389" max="5389" width="11.5703125" style="100" bestFit="1" customWidth="1"/>
    <col min="5390" max="5391" width="10.5703125" style="100" bestFit="1" customWidth="1"/>
    <col min="5392" max="5392" width="12.28515625" style="100" customWidth="1"/>
    <col min="5393" max="5393" width="10.5703125" style="100" bestFit="1" customWidth="1"/>
    <col min="5394" max="5394" width="12.5703125" style="100" bestFit="1" customWidth="1"/>
    <col min="5395" max="5395" width="12" style="100" customWidth="1"/>
    <col min="5396" max="5396" width="10.5703125" style="100" bestFit="1" customWidth="1"/>
    <col min="5397" max="5397" width="10.42578125" style="100" bestFit="1" customWidth="1"/>
    <col min="5398" max="5398" width="12.42578125" style="100" bestFit="1" customWidth="1"/>
    <col min="5399" max="5399" width="11.42578125" style="100" bestFit="1" customWidth="1"/>
    <col min="5400" max="5400" width="10.42578125" style="100" bestFit="1" customWidth="1"/>
    <col min="5401" max="5401" width="5.140625" style="100" customWidth="1"/>
    <col min="5402" max="5633" width="9.140625" style="100"/>
    <col min="5634" max="5634" width="4" style="100" bestFit="1" customWidth="1"/>
    <col min="5635" max="5635" width="24.85546875" style="100" bestFit="1" customWidth="1"/>
    <col min="5636" max="5636" width="6.140625" style="100" bestFit="1" customWidth="1"/>
    <col min="5637" max="5637" width="6.28515625" style="100" bestFit="1" customWidth="1"/>
    <col min="5638" max="5638" width="11.5703125" style="100" bestFit="1" customWidth="1"/>
    <col min="5639" max="5639" width="11.7109375" style="100" bestFit="1" customWidth="1"/>
    <col min="5640" max="5643" width="11.5703125" style="100" bestFit="1" customWidth="1"/>
    <col min="5644" max="5644" width="12.5703125" style="100" bestFit="1" customWidth="1"/>
    <col min="5645" max="5645" width="11.5703125" style="100" bestFit="1" customWidth="1"/>
    <col min="5646" max="5647" width="10.5703125" style="100" bestFit="1" customWidth="1"/>
    <col min="5648" max="5648" width="12.28515625" style="100" customWidth="1"/>
    <col min="5649" max="5649" width="10.5703125" style="100" bestFit="1" customWidth="1"/>
    <col min="5650" max="5650" width="12.5703125" style="100" bestFit="1" customWidth="1"/>
    <col min="5651" max="5651" width="12" style="100" customWidth="1"/>
    <col min="5652" max="5652" width="10.5703125" style="100" bestFit="1" customWidth="1"/>
    <col min="5653" max="5653" width="10.42578125" style="100" bestFit="1" customWidth="1"/>
    <col min="5654" max="5654" width="12.42578125" style="100" bestFit="1" customWidth="1"/>
    <col min="5655" max="5655" width="11.42578125" style="100" bestFit="1" customWidth="1"/>
    <col min="5656" max="5656" width="10.42578125" style="100" bestFit="1" customWidth="1"/>
    <col min="5657" max="5657" width="5.140625" style="100" customWidth="1"/>
    <col min="5658" max="5889" width="9.140625" style="100"/>
    <col min="5890" max="5890" width="4" style="100" bestFit="1" customWidth="1"/>
    <col min="5891" max="5891" width="24.85546875" style="100" bestFit="1" customWidth="1"/>
    <col min="5892" max="5892" width="6.140625" style="100" bestFit="1" customWidth="1"/>
    <col min="5893" max="5893" width="6.28515625" style="100" bestFit="1" customWidth="1"/>
    <col min="5894" max="5894" width="11.5703125" style="100" bestFit="1" customWidth="1"/>
    <col min="5895" max="5895" width="11.7109375" style="100" bestFit="1" customWidth="1"/>
    <col min="5896" max="5899" width="11.5703125" style="100" bestFit="1" customWidth="1"/>
    <col min="5900" max="5900" width="12.5703125" style="100" bestFit="1" customWidth="1"/>
    <col min="5901" max="5901" width="11.5703125" style="100" bestFit="1" customWidth="1"/>
    <col min="5902" max="5903" width="10.5703125" style="100" bestFit="1" customWidth="1"/>
    <col min="5904" max="5904" width="12.28515625" style="100" customWidth="1"/>
    <col min="5905" max="5905" width="10.5703125" style="100" bestFit="1" customWidth="1"/>
    <col min="5906" max="5906" width="12.5703125" style="100" bestFit="1" customWidth="1"/>
    <col min="5907" max="5907" width="12" style="100" customWidth="1"/>
    <col min="5908" max="5908" width="10.5703125" style="100" bestFit="1" customWidth="1"/>
    <col min="5909" max="5909" width="10.42578125" style="100" bestFit="1" customWidth="1"/>
    <col min="5910" max="5910" width="12.42578125" style="100" bestFit="1" customWidth="1"/>
    <col min="5911" max="5911" width="11.42578125" style="100" bestFit="1" customWidth="1"/>
    <col min="5912" max="5912" width="10.42578125" style="100" bestFit="1" customWidth="1"/>
    <col min="5913" max="5913" width="5.140625" style="100" customWidth="1"/>
    <col min="5914" max="6145" width="9.140625" style="100"/>
    <col min="6146" max="6146" width="4" style="100" bestFit="1" customWidth="1"/>
    <col min="6147" max="6147" width="24.85546875" style="100" bestFit="1" customWidth="1"/>
    <col min="6148" max="6148" width="6.140625" style="100" bestFit="1" customWidth="1"/>
    <col min="6149" max="6149" width="6.28515625" style="100" bestFit="1" customWidth="1"/>
    <col min="6150" max="6150" width="11.5703125" style="100" bestFit="1" customWidth="1"/>
    <col min="6151" max="6151" width="11.7109375" style="100" bestFit="1" customWidth="1"/>
    <col min="6152" max="6155" width="11.5703125" style="100" bestFit="1" customWidth="1"/>
    <col min="6156" max="6156" width="12.5703125" style="100" bestFit="1" customWidth="1"/>
    <col min="6157" max="6157" width="11.5703125" style="100" bestFit="1" customWidth="1"/>
    <col min="6158" max="6159" width="10.5703125" style="100" bestFit="1" customWidth="1"/>
    <col min="6160" max="6160" width="12.28515625" style="100" customWidth="1"/>
    <col min="6161" max="6161" width="10.5703125" style="100" bestFit="1" customWidth="1"/>
    <col min="6162" max="6162" width="12.5703125" style="100" bestFit="1" customWidth="1"/>
    <col min="6163" max="6163" width="12" style="100" customWidth="1"/>
    <col min="6164" max="6164" width="10.5703125" style="100" bestFit="1" customWidth="1"/>
    <col min="6165" max="6165" width="10.42578125" style="100" bestFit="1" customWidth="1"/>
    <col min="6166" max="6166" width="12.42578125" style="100" bestFit="1" customWidth="1"/>
    <col min="6167" max="6167" width="11.42578125" style="100" bestFit="1" customWidth="1"/>
    <col min="6168" max="6168" width="10.42578125" style="100" bestFit="1" customWidth="1"/>
    <col min="6169" max="6169" width="5.140625" style="100" customWidth="1"/>
    <col min="6170" max="6401" width="9.140625" style="100"/>
    <col min="6402" max="6402" width="4" style="100" bestFit="1" customWidth="1"/>
    <col min="6403" max="6403" width="24.85546875" style="100" bestFit="1" customWidth="1"/>
    <col min="6404" max="6404" width="6.140625" style="100" bestFit="1" customWidth="1"/>
    <col min="6405" max="6405" width="6.28515625" style="100" bestFit="1" customWidth="1"/>
    <col min="6406" max="6406" width="11.5703125" style="100" bestFit="1" customWidth="1"/>
    <col min="6407" max="6407" width="11.7109375" style="100" bestFit="1" customWidth="1"/>
    <col min="6408" max="6411" width="11.5703125" style="100" bestFit="1" customWidth="1"/>
    <col min="6412" max="6412" width="12.5703125" style="100" bestFit="1" customWidth="1"/>
    <col min="6413" max="6413" width="11.5703125" style="100" bestFit="1" customWidth="1"/>
    <col min="6414" max="6415" width="10.5703125" style="100" bestFit="1" customWidth="1"/>
    <col min="6416" max="6416" width="12.28515625" style="100" customWidth="1"/>
    <col min="6417" max="6417" width="10.5703125" style="100" bestFit="1" customWidth="1"/>
    <col min="6418" max="6418" width="12.5703125" style="100" bestFit="1" customWidth="1"/>
    <col min="6419" max="6419" width="12" style="100" customWidth="1"/>
    <col min="6420" max="6420" width="10.5703125" style="100" bestFit="1" customWidth="1"/>
    <col min="6421" max="6421" width="10.42578125" style="100" bestFit="1" customWidth="1"/>
    <col min="6422" max="6422" width="12.42578125" style="100" bestFit="1" customWidth="1"/>
    <col min="6423" max="6423" width="11.42578125" style="100" bestFit="1" customWidth="1"/>
    <col min="6424" max="6424" width="10.42578125" style="100" bestFit="1" customWidth="1"/>
    <col min="6425" max="6425" width="5.140625" style="100" customWidth="1"/>
    <col min="6426" max="6657" width="9.140625" style="100"/>
    <col min="6658" max="6658" width="4" style="100" bestFit="1" customWidth="1"/>
    <col min="6659" max="6659" width="24.85546875" style="100" bestFit="1" customWidth="1"/>
    <col min="6660" max="6660" width="6.140625" style="100" bestFit="1" customWidth="1"/>
    <col min="6661" max="6661" width="6.28515625" style="100" bestFit="1" customWidth="1"/>
    <col min="6662" max="6662" width="11.5703125" style="100" bestFit="1" customWidth="1"/>
    <col min="6663" max="6663" width="11.7109375" style="100" bestFit="1" customWidth="1"/>
    <col min="6664" max="6667" width="11.5703125" style="100" bestFit="1" customWidth="1"/>
    <col min="6668" max="6668" width="12.5703125" style="100" bestFit="1" customWidth="1"/>
    <col min="6669" max="6669" width="11.5703125" style="100" bestFit="1" customWidth="1"/>
    <col min="6670" max="6671" width="10.5703125" style="100" bestFit="1" customWidth="1"/>
    <col min="6672" max="6672" width="12.28515625" style="100" customWidth="1"/>
    <col min="6673" max="6673" width="10.5703125" style="100" bestFit="1" customWidth="1"/>
    <col min="6674" max="6674" width="12.5703125" style="100" bestFit="1" customWidth="1"/>
    <col min="6675" max="6675" width="12" style="100" customWidth="1"/>
    <col min="6676" max="6676" width="10.5703125" style="100" bestFit="1" customWidth="1"/>
    <col min="6677" max="6677" width="10.42578125" style="100" bestFit="1" customWidth="1"/>
    <col min="6678" max="6678" width="12.42578125" style="100" bestFit="1" customWidth="1"/>
    <col min="6679" max="6679" width="11.42578125" style="100" bestFit="1" customWidth="1"/>
    <col min="6680" max="6680" width="10.42578125" style="100" bestFit="1" customWidth="1"/>
    <col min="6681" max="6681" width="5.140625" style="100" customWidth="1"/>
    <col min="6682" max="6913" width="9.140625" style="100"/>
    <col min="6914" max="6914" width="4" style="100" bestFit="1" customWidth="1"/>
    <col min="6915" max="6915" width="24.85546875" style="100" bestFit="1" customWidth="1"/>
    <col min="6916" max="6916" width="6.140625" style="100" bestFit="1" customWidth="1"/>
    <col min="6917" max="6917" width="6.28515625" style="100" bestFit="1" customWidth="1"/>
    <col min="6918" max="6918" width="11.5703125" style="100" bestFit="1" customWidth="1"/>
    <col min="6919" max="6919" width="11.7109375" style="100" bestFit="1" customWidth="1"/>
    <col min="6920" max="6923" width="11.5703125" style="100" bestFit="1" customWidth="1"/>
    <col min="6924" max="6924" width="12.5703125" style="100" bestFit="1" customWidth="1"/>
    <col min="6925" max="6925" width="11.5703125" style="100" bestFit="1" customWidth="1"/>
    <col min="6926" max="6927" width="10.5703125" style="100" bestFit="1" customWidth="1"/>
    <col min="6928" max="6928" width="12.28515625" style="100" customWidth="1"/>
    <col min="6929" max="6929" width="10.5703125" style="100" bestFit="1" customWidth="1"/>
    <col min="6930" max="6930" width="12.5703125" style="100" bestFit="1" customWidth="1"/>
    <col min="6931" max="6931" width="12" style="100" customWidth="1"/>
    <col min="6932" max="6932" width="10.5703125" style="100" bestFit="1" customWidth="1"/>
    <col min="6933" max="6933" width="10.42578125" style="100" bestFit="1" customWidth="1"/>
    <col min="6934" max="6934" width="12.42578125" style="100" bestFit="1" customWidth="1"/>
    <col min="6935" max="6935" width="11.42578125" style="100" bestFit="1" customWidth="1"/>
    <col min="6936" max="6936" width="10.42578125" style="100" bestFit="1" customWidth="1"/>
    <col min="6937" max="6937" width="5.140625" style="100" customWidth="1"/>
    <col min="6938" max="7169" width="9.140625" style="100"/>
    <col min="7170" max="7170" width="4" style="100" bestFit="1" customWidth="1"/>
    <col min="7171" max="7171" width="24.85546875" style="100" bestFit="1" customWidth="1"/>
    <col min="7172" max="7172" width="6.140625" style="100" bestFit="1" customWidth="1"/>
    <col min="7173" max="7173" width="6.28515625" style="100" bestFit="1" customWidth="1"/>
    <col min="7174" max="7174" width="11.5703125" style="100" bestFit="1" customWidth="1"/>
    <col min="7175" max="7175" width="11.7109375" style="100" bestFit="1" customWidth="1"/>
    <col min="7176" max="7179" width="11.5703125" style="100" bestFit="1" customWidth="1"/>
    <col min="7180" max="7180" width="12.5703125" style="100" bestFit="1" customWidth="1"/>
    <col min="7181" max="7181" width="11.5703125" style="100" bestFit="1" customWidth="1"/>
    <col min="7182" max="7183" width="10.5703125" style="100" bestFit="1" customWidth="1"/>
    <col min="7184" max="7184" width="12.28515625" style="100" customWidth="1"/>
    <col min="7185" max="7185" width="10.5703125" style="100" bestFit="1" customWidth="1"/>
    <col min="7186" max="7186" width="12.5703125" style="100" bestFit="1" customWidth="1"/>
    <col min="7187" max="7187" width="12" style="100" customWidth="1"/>
    <col min="7188" max="7188" width="10.5703125" style="100" bestFit="1" customWidth="1"/>
    <col min="7189" max="7189" width="10.42578125" style="100" bestFit="1" customWidth="1"/>
    <col min="7190" max="7190" width="12.42578125" style="100" bestFit="1" customWidth="1"/>
    <col min="7191" max="7191" width="11.42578125" style="100" bestFit="1" customWidth="1"/>
    <col min="7192" max="7192" width="10.42578125" style="100" bestFit="1" customWidth="1"/>
    <col min="7193" max="7193" width="5.140625" style="100" customWidth="1"/>
    <col min="7194" max="7425" width="9.140625" style="100"/>
    <col min="7426" max="7426" width="4" style="100" bestFit="1" customWidth="1"/>
    <col min="7427" max="7427" width="24.85546875" style="100" bestFit="1" customWidth="1"/>
    <col min="7428" max="7428" width="6.140625" style="100" bestFit="1" customWidth="1"/>
    <col min="7429" max="7429" width="6.28515625" style="100" bestFit="1" customWidth="1"/>
    <col min="7430" max="7430" width="11.5703125" style="100" bestFit="1" customWidth="1"/>
    <col min="7431" max="7431" width="11.7109375" style="100" bestFit="1" customWidth="1"/>
    <col min="7432" max="7435" width="11.5703125" style="100" bestFit="1" customWidth="1"/>
    <col min="7436" max="7436" width="12.5703125" style="100" bestFit="1" customWidth="1"/>
    <col min="7437" max="7437" width="11.5703125" style="100" bestFit="1" customWidth="1"/>
    <col min="7438" max="7439" width="10.5703125" style="100" bestFit="1" customWidth="1"/>
    <col min="7440" max="7440" width="12.28515625" style="100" customWidth="1"/>
    <col min="7441" max="7441" width="10.5703125" style="100" bestFit="1" customWidth="1"/>
    <col min="7442" max="7442" width="12.5703125" style="100" bestFit="1" customWidth="1"/>
    <col min="7443" max="7443" width="12" style="100" customWidth="1"/>
    <col min="7444" max="7444" width="10.5703125" style="100" bestFit="1" customWidth="1"/>
    <col min="7445" max="7445" width="10.42578125" style="100" bestFit="1" customWidth="1"/>
    <col min="7446" max="7446" width="12.42578125" style="100" bestFit="1" customWidth="1"/>
    <col min="7447" max="7447" width="11.42578125" style="100" bestFit="1" customWidth="1"/>
    <col min="7448" max="7448" width="10.42578125" style="100" bestFit="1" customWidth="1"/>
    <col min="7449" max="7449" width="5.140625" style="100" customWidth="1"/>
    <col min="7450" max="7681" width="9.140625" style="100"/>
    <col min="7682" max="7682" width="4" style="100" bestFit="1" customWidth="1"/>
    <col min="7683" max="7683" width="24.85546875" style="100" bestFit="1" customWidth="1"/>
    <col min="7684" max="7684" width="6.140625" style="100" bestFit="1" customWidth="1"/>
    <col min="7685" max="7685" width="6.28515625" style="100" bestFit="1" customWidth="1"/>
    <col min="7686" max="7686" width="11.5703125" style="100" bestFit="1" customWidth="1"/>
    <col min="7687" max="7687" width="11.7109375" style="100" bestFit="1" customWidth="1"/>
    <col min="7688" max="7691" width="11.5703125" style="100" bestFit="1" customWidth="1"/>
    <col min="7692" max="7692" width="12.5703125" style="100" bestFit="1" customWidth="1"/>
    <col min="7693" max="7693" width="11.5703125" style="100" bestFit="1" customWidth="1"/>
    <col min="7694" max="7695" width="10.5703125" style="100" bestFit="1" customWidth="1"/>
    <col min="7696" max="7696" width="12.28515625" style="100" customWidth="1"/>
    <col min="7697" max="7697" width="10.5703125" style="100" bestFit="1" customWidth="1"/>
    <col min="7698" max="7698" width="12.5703125" style="100" bestFit="1" customWidth="1"/>
    <col min="7699" max="7699" width="12" style="100" customWidth="1"/>
    <col min="7700" max="7700" width="10.5703125" style="100" bestFit="1" customWidth="1"/>
    <col min="7701" max="7701" width="10.42578125" style="100" bestFit="1" customWidth="1"/>
    <col min="7702" max="7702" width="12.42578125" style="100" bestFit="1" customWidth="1"/>
    <col min="7703" max="7703" width="11.42578125" style="100" bestFit="1" customWidth="1"/>
    <col min="7704" max="7704" width="10.42578125" style="100" bestFit="1" customWidth="1"/>
    <col min="7705" max="7705" width="5.140625" style="100" customWidth="1"/>
    <col min="7706" max="7937" width="9.140625" style="100"/>
    <col min="7938" max="7938" width="4" style="100" bestFit="1" customWidth="1"/>
    <col min="7939" max="7939" width="24.85546875" style="100" bestFit="1" customWidth="1"/>
    <col min="7940" max="7940" width="6.140625" style="100" bestFit="1" customWidth="1"/>
    <col min="7941" max="7941" width="6.28515625" style="100" bestFit="1" customWidth="1"/>
    <col min="7942" max="7942" width="11.5703125" style="100" bestFit="1" customWidth="1"/>
    <col min="7943" max="7943" width="11.7109375" style="100" bestFit="1" customWidth="1"/>
    <col min="7944" max="7947" width="11.5703125" style="100" bestFit="1" customWidth="1"/>
    <col min="7948" max="7948" width="12.5703125" style="100" bestFit="1" customWidth="1"/>
    <col min="7949" max="7949" width="11.5703125" style="100" bestFit="1" customWidth="1"/>
    <col min="7950" max="7951" width="10.5703125" style="100" bestFit="1" customWidth="1"/>
    <col min="7952" max="7952" width="12.28515625" style="100" customWidth="1"/>
    <col min="7953" max="7953" width="10.5703125" style="100" bestFit="1" customWidth="1"/>
    <col min="7954" max="7954" width="12.5703125" style="100" bestFit="1" customWidth="1"/>
    <col min="7955" max="7955" width="12" style="100" customWidth="1"/>
    <col min="7956" max="7956" width="10.5703125" style="100" bestFit="1" customWidth="1"/>
    <col min="7957" max="7957" width="10.42578125" style="100" bestFit="1" customWidth="1"/>
    <col min="7958" max="7958" width="12.42578125" style="100" bestFit="1" customWidth="1"/>
    <col min="7959" max="7959" width="11.42578125" style="100" bestFit="1" customWidth="1"/>
    <col min="7960" max="7960" width="10.42578125" style="100" bestFit="1" customWidth="1"/>
    <col min="7961" max="7961" width="5.140625" style="100" customWidth="1"/>
    <col min="7962" max="8193" width="9.140625" style="100"/>
    <col min="8194" max="8194" width="4" style="100" bestFit="1" customWidth="1"/>
    <col min="8195" max="8195" width="24.85546875" style="100" bestFit="1" customWidth="1"/>
    <col min="8196" max="8196" width="6.140625" style="100" bestFit="1" customWidth="1"/>
    <col min="8197" max="8197" width="6.28515625" style="100" bestFit="1" customWidth="1"/>
    <col min="8198" max="8198" width="11.5703125" style="100" bestFit="1" customWidth="1"/>
    <col min="8199" max="8199" width="11.7109375" style="100" bestFit="1" customWidth="1"/>
    <col min="8200" max="8203" width="11.5703125" style="100" bestFit="1" customWidth="1"/>
    <col min="8204" max="8204" width="12.5703125" style="100" bestFit="1" customWidth="1"/>
    <col min="8205" max="8205" width="11.5703125" style="100" bestFit="1" customWidth="1"/>
    <col min="8206" max="8207" width="10.5703125" style="100" bestFit="1" customWidth="1"/>
    <col min="8208" max="8208" width="12.28515625" style="100" customWidth="1"/>
    <col min="8209" max="8209" width="10.5703125" style="100" bestFit="1" customWidth="1"/>
    <col min="8210" max="8210" width="12.5703125" style="100" bestFit="1" customWidth="1"/>
    <col min="8211" max="8211" width="12" style="100" customWidth="1"/>
    <col min="8212" max="8212" width="10.5703125" style="100" bestFit="1" customWidth="1"/>
    <col min="8213" max="8213" width="10.42578125" style="100" bestFit="1" customWidth="1"/>
    <col min="8214" max="8214" width="12.42578125" style="100" bestFit="1" customWidth="1"/>
    <col min="8215" max="8215" width="11.42578125" style="100" bestFit="1" customWidth="1"/>
    <col min="8216" max="8216" width="10.42578125" style="100" bestFit="1" customWidth="1"/>
    <col min="8217" max="8217" width="5.140625" style="100" customWidth="1"/>
    <col min="8218" max="8449" width="9.140625" style="100"/>
    <col min="8450" max="8450" width="4" style="100" bestFit="1" customWidth="1"/>
    <col min="8451" max="8451" width="24.85546875" style="100" bestFit="1" customWidth="1"/>
    <col min="8452" max="8452" width="6.140625" style="100" bestFit="1" customWidth="1"/>
    <col min="8453" max="8453" width="6.28515625" style="100" bestFit="1" customWidth="1"/>
    <col min="8454" max="8454" width="11.5703125" style="100" bestFit="1" customWidth="1"/>
    <col min="8455" max="8455" width="11.7109375" style="100" bestFit="1" customWidth="1"/>
    <col min="8456" max="8459" width="11.5703125" style="100" bestFit="1" customWidth="1"/>
    <col min="8460" max="8460" width="12.5703125" style="100" bestFit="1" customWidth="1"/>
    <col min="8461" max="8461" width="11.5703125" style="100" bestFit="1" customWidth="1"/>
    <col min="8462" max="8463" width="10.5703125" style="100" bestFit="1" customWidth="1"/>
    <col min="8464" max="8464" width="12.28515625" style="100" customWidth="1"/>
    <col min="8465" max="8465" width="10.5703125" style="100" bestFit="1" customWidth="1"/>
    <col min="8466" max="8466" width="12.5703125" style="100" bestFit="1" customWidth="1"/>
    <col min="8467" max="8467" width="12" style="100" customWidth="1"/>
    <col min="8468" max="8468" width="10.5703125" style="100" bestFit="1" customWidth="1"/>
    <col min="8469" max="8469" width="10.42578125" style="100" bestFit="1" customWidth="1"/>
    <col min="8470" max="8470" width="12.42578125" style="100" bestFit="1" customWidth="1"/>
    <col min="8471" max="8471" width="11.42578125" style="100" bestFit="1" customWidth="1"/>
    <col min="8472" max="8472" width="10.42578125" style="100" bestFit="1" customWidth="1"/>
    <col min="8473" max="8473" width="5.140625" style="100" customWidth="1"/>
    <col min="8474" max="8705" width="9.140625" style="100"/>
    <col min="8706" max="8706" width="4" style="100" bestFit="1" customWidth="1"/>
    <col min="8707" max="8707" width="24.85546875" style="100" bestFit="1" customWidth="1"/>
    <col min="8708" max="8708" width="6.140625" style="100" bestFit="1" customWidth="1"/>
    <col min="8709" max="8709" width="6.28515625" style="100" bestFit="1" customWidth="1"/>
    <col min="8710" max="8710" width="11.5703125" style="100" bestFit="1" customWidth="1"/>
    <col min="8711" max="8711" width="11.7109375" style="100" bestFit="1" customWidth="1"/>
    <col min="8712" max="8715" width="11.5703125" style="100" bestFit="1" customWidth="1"/>
    <col min="8716" max="8716" width="12.5703125" style="100" bestFit="1" customWidth="1"/>
    <col min="8717" max="8717" width="11.5703125" style="100" bestFit="1" customWidth="1"/>
    <col min="8718" max="8719" width="10.5703125" style="100" bestFit="1" customWidth="1"/>
    <col min="8720" max="8720" width="12.28515625" style="100" customWidth="1"/>
    <col min="8721" max="8721" width="10.5703125" style="100" bestFit="1" customWidth="1"/>
    <col min="8722" max="8722" width="12.5703125" style="100" bestFit="1" customWidth="1"/>
    <col min="8723" max="8723" width="12" style="100" customWidth="1"/>
    <col min="8724" max="8724" width="10.5703125" style="100" bestFit="1" customWidth="1"/>
    <col min="8725" max="8725" width="10.42578125" style="100" bestFit="1" customWidth="1"/>
    <col min="8726" max="8726" width="12.42578125" style="100" bestFit="1" customWidth="1"/>
    <col min="8727" max="8727" width="11.42578125" style="100" bestFit="1" customWidth="1"/>
    <col min="8728" max="8728" width="10.42578125" style="100" bestFit="1" customWidth="1"/>
    <col min="8729" max="8729" width="5.140625" style="100" customWidth="1"/>
    <col min="8730" max="8961" width="9.140625" style="100"/>
    <col min="8962" max="8962" width="4" style="100" bestFit="1" customWidth="1"/>
    <col min="8963" max="8963" width="24.85546875" style="100" bestFit="1" customWidth="1"/>
    <col min="8964" max="8964" width="6.140625" style="100" bestFit="1" customWidth="1"/>
    <col min="8965" max="8965" width="6.28515625" style="100" bestFit="1" customWidth="1"/>
    <col min="8966" max="8966" width="11.5703125" style="100" bestFit="1" customWidth="1"/>
    <col min="8967" max="8967" width="11.7109375" style="100" bestFit="1" customWidth="1"/>
    <col min="8968" max="8971" width="11.5703125" style="100" bestFit="1" customWidth="1"/>
    <col min="8972" max="8972" width="12.5703125" style="100" bestFit="1" customWidth="1"/>
    <col min="8973" max="8973" width="11.5703125" style="100" bestFit="1" customWidth="1"/>
    <col min="8974" max="8975" width="10.5703125" style="100" bestFit="1" customWidth="1"/>
    <col min="8976" max="8976" width="12.28515625" style="100" customWidth="1"/>
    <col min="8977" max="8977" width="10.5703125" style="100" bestFit="1" customWidth="1"/>
    <col min="8978" max="8978" width="12.5703125" style="100" bestFit="1" customWidth="1"/>
    <col min="8979" max="8979" width="12" style="100" customWidth="1"/>
    <col min="8980" max="8980" width="10.5703125" style="100" bestFit="1" customWidth="1"/>
    <col min="8981" max="8981" width="10.42578125" style="100" bestFit="1" customWidth="1"/>
    <col min="8982" max="8982" width="12.42578125" style="100" bestFit="1" customWidth="1"/>
    <col min="8983" max="8983" width="11.42578125" style="100" bestFit="1" customWidth="1"/>
    <col min="8984" max="8984" width="10.42578125" style="100" bestFit="1" customWidth="1"/>
    <col min="8985" max="8985" width="5.140625" style="100" customWidth="1"/>
    <col min="8986" max="9217" width="9.140625" style="100"/>
    <col min="9218" max="9218" width="4" style="100" bestFit="1" customWidth="1"/>
    <col min="9219" max="9219" width="24.85546875" style="100" bestFit="1" customWidth="1"/>
    <col min="9220" max="9220" width="6.140625" style="100" bestFit="1" customWidth="1"/>
    <col min="9221" max="9221" width="6.28515625" style="100" bestFit="1" customWidth="1"/>
    <col min="9222" max="9222" width="11.5703125" style="100" bestFit="1" customWidth="1"/>
    <col min="9223" max="9223" width="11.7109375" style="100" bestFit="1" customWidth="1"/>
    <col min="9224" max="9227" width="11.5703125" style="100" bestFit="1" customWidth="1"/>
    <col min="9228" max="9228" width="12.5703125" style="100" bestFit="1" customWidth="1"/>
    <col min="9229" max="9229" width="11.5703125" style="100" bestFit="1" customWidth="1"/>
    <col min="9230" max="9231" width="10.5703125" style="100" bestFit="1" customWidth="1"/>
    <col min="9232" max="9232" width="12.28515625" style="100" customWidth="1"/>
    <col min="9233" max="9233" width="10.5703125" style="100" bestFit="1" customWidth="1"/>
    <col min="9234" max="9234" width="12.5703125" style="100" bestFit="1" customWidth="1"/>
    <col min="9235" max="9235" width="12" style="100" customWidth="1"/>
    <col min="9236" max="9236" width="10.5703125" style="100" bestFit="1" customWidth="1"/>
    <col min="9237" max="9237" width="10.42578125" style="100" bestFit="1" customWidth="1"/>
    <col min="9238" max="9238" width="12.42578125" style="100" bestFit="1" customWidth="1"/>
    <col min="9239" max="9239" width="11.42578125" style="100" bestFit="1" customWidth="1"/>
    <col min="9240" max="9240" width="10.42578125" style="100" bestFit="1" customWidth="1"/>
    <col min="9241" max="9241" width="5.140625" style="100" customWidth="1"/>
    <col min="9242" max="9473" width="9.140625" style="100"/>
    <col min="9474" max="9474" width="4" style="100" bestFit="1" customWidth="1"/>
    <col min="9475" max="9475" width="24.85546875" style="100" bestFit="1" customWidth="1"/>
    <col min="9476" max="9476" width="6.140625" style="100" bestFit="1" customWidth="1"/>
    <col min="9477" max="9477" width="6.28515625" style="100" bestFit="1" customWidth="1"/>
    <col min="9478" max="9478" width="11.5703125" style="100" bestFit="1" customWidth="1"/>
    <col min="9479" max="9479" width="11.7109375" style="100" bestFit="1" customWidth="1"/>
    <col min="9480" max="9483" width="11.5703125" style="100" bestFit="1" customWidth="1"/>
    <col min="9484" max="9484" width="12.5703125" style="100" bestFit="1" customWidth="1"/>
    <col min="9485" max="9485" width="11.5703125" style="100" bestFit="1" customWidth="1"/>
    <col min="9486" max="9487" width="10.5703125" style="100" bestFit="1" customWidth="1"/>
    <col min="9488" max="9488" width="12.28515625" style="100" customWidth="1"/>
    <col min="9489" max="9489" width="10.5703125" style="100" bestFit="1" customWidth="1"/>
    <col min="9490" max="9490" width="12.5703125" style="100" bestFit="1" customWidth="1"/>
    <col min="9491" max="9491" width="12" style="100" customWidth="1"/>
    <col min="9492" max="9492" width="10.5703125" style="100" bestFit="1" customWidth="1"/>
    <col min="9493" max="9493" width="10.42578125" style="100" bestFit="1" customWidth="1"/>
    <col min="9494" max="9494" width="12.42578125" style="100" bestFit="1" customWidth="1"/>
    <col min="9495" max="9495" width="11.42578125" style="100" bestFit="1" customWidth="1"/>
    <col min="9496" max="9496" width="10.42578125" style="100" bestFit="1" customWidth="1"/>
    <col min="9497" max="9497" width="5.140625" style="100" customWidth="1"/>
    <col min="9498" max="9729" width="9.140625" style="100"/>
    <col min="9730" max="9730" width="4" style="100" bestFit="1" customWidth="1"/>
    <col min="9731" max="9731" width="24.85546875" style="100" bestFit="1" customWidth="1"/>
    <col min="9732" max="9732" width="6.140625" style="100" bestFit="1" customWidth="1"/>
    <col min="9733" max="9733" width="6.28515625" style="100" bestFit="1" customWidth="1"/>
    <col min="9734" max="9734" width="11.5703125" style="100" bestFit="1" customWidth="1"/>
    <col min="9735" max="9735" width="11.7109375" style="100" bestFit="1" customWidth="1"/>
    <col min="9736" max="9739" width="11.5703125" style="100" bestFit="1" customWidth="1"/>
    <col min="9740" max="9740" width="12.5703125" style="100" bestFit="1" customWidth="1"/>
    <col min="9741" max="9741" width="11.5703125" style="100" bestFit="1" customWidth="1"/>
    <col min="9742" max="9743" width="10.5703125" style="100" bestFit="1" customWidth="1"/>
    <col min="9744" max="9744" width="12.28515625" style="100" customWidth="1"/>
    <col min="9745" max="9745" width="10.5703125" style="100" bestFit="1" customWidth="1"/>
    <col min="9746" max="9746" width="12.5703125" style="100" bestFit="1" customWidth="1"/>
    <col min="9747" max="9747" width="12" style="100" customWidth="1"/>
    <col min="9748" max="9748" width="10.5703125" style="100" bestFit="1" customWidth="1"/>
    <col min="9749" max="9749" width="10.42578125" style="100" bestFit="1" customWidth="1"/>
    <col min="9750" max="9750" width="12.42578125" style="100" bestFit="1" customWidth="1"/>
    <col min="9751" max="9751" width="11.42578125" style="100" bestFit="1" customWidth="1"/>
    <col min="9752" max="9752" width="10.42578125" style="100" bestFit="1" customWidth="1"/>
    <col min="9753" max="9753" width="5.140625" style="100" customWidth="1"/>
    <col min="9754" max="9985" width="9.140625" style="100"/>
    <col min="9986" max="9986" width="4" style="100" bestFit="1" customWidth="1"/>
    <col min="9987" max="9987" width="24.85546875" style="100" bestFit="1" customWidth="1"/>
    <col min="9988" max="9988" width="6.140625" style="100" bestFit="1" customWidth="1"/>
    <col min="9989" max="9989" width="6.28515625" style="100" bestFit="1" customWidth="1"/>
    <col min="9990" max="9990" width="11.5703125" style="100" bestFit="1" customWidth="1"/>
    <col min="9991" max="9991" width="11.7109375" style="100" bestFit="1" customWidth="1"/>
    <col min="9992" max="9995" width="11.5703125" style="100" bestFit="1" customWidth="1"/>
    <col min="9996" max="9996" width="12.5703125" style="100" bestFit="1" customWidth="1"/>
    <col min="9997" max="9997" width="11.5703125" style="100" bestFit="1" customWidth="1"/>
    <col min="9998" max="9999" width="10.5703125" style="100" bestFit="1" customWidth="1"/>
    <col min="10000" max="10000" width="12.28515625" style="100" customWidth="1"/>
    <col min="10001" max="10001" width="10.5703125" style="100" bestFit="1" customWidth="1"/>
    <col min="10002" max="10002" width="12.5703125" style="100" bestFit="1" customWidth="1"/>
    <col min="10003" max="10003" width="12" style="100" customWidth="1"/>
    <col min="10004" max="10004" width="10.5703125" style="100" bestFit="1" customWidth="1"/>
    <col min="10005" max="10005" width="10.42578125" style="100" bestFit="1" customWidth="1"/>
    <col min="10006" max="10006" width="12.42578125" style="100" bestFit="1" customWidth="1"/>
    <col min="10007" max="10007" width="11.42578125" style="100" bestFit="1" customWidth="1"/>
    <col min="10008" max="10008" width="10.42578125" style="100" bestFit="1" customWidth="1"/>
    <col min="10009" max="10009" width="5.140625" style="100" customWidth="1"/>
    <col min="10010" max="10241" width="9.140625" style="100"/>
    <col min="10242" max="10242" width="4" style="100" bestFit="1" customWidth="1"/>
    <col min="10243" max="10243" width="24.85546875" style="100" bestFit="1" customWidth="1"/>
    <col min="10244" max="10244" width="6.140625" style="100" bestFit="1" customWidth="1"/>
    <col min="10245" max="10245" width="6.28515625" style="100" bestFit="1" customWidth="1"/>
    <col min="10246" max="10246" width="11.5703125" style="100" bestFit="1" customWidth="1"/>
    <col min="10247" max="10247" width="11.7109375" style="100" bestFit="1" customWidth="1"/>
    <col min="10248" max="10251" width="11.5703125" style="100" bestFit="1" customWidth="1"/>
    <col min="10252" max="10252" width="12.5703125" style="100" bestFit="1" customWidth="1"/>
    <col min="10253" max="10253" width="11.5703125" style="100" bestFit="1" customWidth="1"/>
    <col min="10254" max="10255" width="10.5703125" style="100" bestFit="1" customWidth="1"/>
    <col min="10256" max="10256" width="12.28515625" style="100" customWidth="1"/>
    <col min="10257" max="10257" width="10.5703125" style="100" bestFit="1" customWidth="1"/>
    <col min="10258" max="10258" width="12.5703125" style="100" bestFit="1" customWidth="1"/>
    <col min="10259" max="10259" width="12" style="100" customWidth="1"/>
    <col min="10260" max="10260" width="10.5703125" style="100" bestFit="1" customWidth="1"/>
    <col min="10261" max="10261" width="10.42578125" style="100" bestFit="1" customWidth="1"/>
    <col min="10262" max="10262" width="12.42578125" style="100" bestFit="1" customWidth="1"/>
    <col min="10263" max="10263" width="11.42578125" style="100" bestFit="1" customWidth="1"/>
    <col min="10264" max="10264" width="10.42578125" style="100" bestFit="1" customWidth="1"/>
    <col min="10265" max="10265" width="5.140625" style="100" customWidth="1"/>
    <col min="10266" max="10497" width="9.140625" style="100"/>
    <col min="10498" max="10498" width="4" style="100" bestFit="1" customWidth="1"/>
    <col min="10499" max="10499" width="24.85546875" style="100" bestFit="1" customWidth="1"/>
    <col min="10500" max="10500" width="6.140625" style="100" bestFit="1" customWidth="1"/>
    <col min="10501" max="10501" width="6.28515625" style="100" bestFit="1" customWidth="1"/>
    <col min="10502" max="10502" width="11.5703125" style="100" bestFit="1" customWidth="1"/>
    <col min="10503" max="10503" width="11.7109375" style="100" bestFit="1" customWidth="1"/>
    <col min="10504" max="10507" width="11.5703125" style="100" bestFit="1" customWidth="1"/>
    <col min="10508" max="10508" width="12.5703125" style="100" bestFit="1" customWidth="1"/>
    <col min="10509" max="10509" width="11.5703125" style="100" bestFit="1" customWidth="1"/>
    <col min="10510" max="10511" width="10.5703125" style="100" bestFit="1" customWidth="1"/>
    <col min="10512" max="10512" width="12.28515625" style="100" customWidth="1"/>
    <col min="10513" max="10513" width="10.5703125" style="100" bestFit="1" customWidth="1"/>
    <col min="10514" max="10514" width="12.5703125" style="100" bestFit="1" customWidth="1"/>
    <col min="10515" max="10515" width="12" style="100" customWidth="1"/>
    <col min="10516" max="10516" width="10.5703125" style="100" bestFit="1" customWidth="1"/>
    <col min="10517" max="10517" width="10.42578125" style="100" bestFit="1" customWidth="1"/>
    <col min="10518" max="10518" width="12.42578125" style="100" bestFit="1" customWidth="1"/>
    <col min="10519" max="10519" width="11.42578125" style="100" bestFit="1" customWidth="1"/>
    <col min="10520" max="10520" width="10.42578125" style="100" bestFit="1" customWidth="1"/>
    <col min="10521" max="10521" width="5.140625" style="100" customWidth="1"/>
    <col min="10522" max="10753" width="9.140625" style="100"/>
    <col min="10754" max="10754" width="4" style="100" bestFit="1" customWidth="1"/>
    <col min="10755" max="10755" width="24.85546875" style="100" bestFit="1" customWidth="1"/>
    <col min="10756" max="10756" width="6.140625" style="100" bestFit="1" customWidth="1"/>
    <col min="10757" max="10757" width="6.28515625" style="100" bestFit="1" customWidth="1"/>
    <col min="10758" max="10758" width="11.5703125" style="100" bestFit="1" customWidth="1"/>
    <col min="10759" max="10759" width="11.7109375" style="100" bestFit="1" customWidth="1"/>
    <col min="10760" max="10763" width="11.5703125" style="100" bestFit="1" customWidth="1"/>
    <col min="10764" max="10764" width="12.5703125" style="100" bestFit="1" customWidth="1"/>
    <col min="10765" max="10765" width="11.5703125" style="100" bestFit="1" customWidth="1"/>
    <col min="10766" max="10767" width="10.5703125" style="100" bestFit="1" customWidth="1"/>
    <col min="10768" max="10768" width="12.28515625" style="100" customWidth="1"/>
    <col min="10769" max="10769" width="10.5703125" style="100" bestFit="1" customWidth="1"/>
    <col min="10770" max="10770" width="12.5703125" style="100" bestFit="1" customWidth="1"/>
    <col min="10771" max="10771" width="12" style="100" customWidth="1"/>
    <col min="10772" max="10772" width="10.5703125" style="100" bestFit="1" customWidth="1"/>
    <col min="10773" max="10773" width="10.42578125" style="100" bestFit="1" customWidth="1"/>
    <col min="10774" max="10774" width="12.42578125" style="100" bestFit="1" customWidth="1"/>
    <col min="10775" max="10775" width="11.42578125" style="100" bestFit="1" customWidth="1"/>
    <col min="10776" max="10776" width="10.42578125" style="100" bestFit="1" customWidth="1"/>
    <col min="10777" max="10777" width="5.140625" style="100" customWidth="1"/>
    <col min="10778" max="11009" width="9.140625" style="100"/>
    <col min="11010" max="11010" width="4" style="100" bestFit="1" customWidth="1"/>
    <col min="11011" max="11011" width="24.85546875" style="100" bestFit="1" customWidth="1"/>
    <col min="11012" max="11012" width="6.140625" style="100" bestFit="1" customWidth="1"/>
    <col min="11013" max="11013" width="6.28515625" style="100" bestFit="1" customWidth="1"/>
    <col min="11014" max="11014" width="11.5703125" style="100" bestFit="1" customWidth="1"/>
    <col min="11015" max="11015" width="11.7109375" style="100" bestFit="1" customWidth="1"/>
    <col min="11016" max="11019" width="11.5703125" style="100" bestFit="1" customWidth="1"/>
    <col min="11020" max="11020" width="12.5703125" style="100" bestFit="1" customWidth="1"/>
    <col min="11021" max="11021" width="11.5703125" style="100" bestFit="1" customWidth="1"/>
    <col min="11022" max="11023" width="10.5703125" style="100" bestFit="1" customWidth="1"/>
    <col min="11024" max="11024" width="12.28515625" style="100" customWidth="1"/>
    <col min="11025" max="11025" width="10.5703125" style="100" bestFit="1" customWidth="1"/>
    <col min="11026" max="11026" width="12.5703125" style="100" bestFit="1" customWidth="1"/>
    <col min="11027" max="11027" width="12" style="100" customWidth="1"/>
    <col min="11028" max="11028" width="10.5703125" style="100" bestFit="1" customWidth="1"/>
    <col min="11029" max="11029" width="10.42578125" style="100" bestFit="1" customWidth="1"/>
    <col min="11030" max="11030" width="12.42578125" style="100" bestFit="1" customWidth="1"/>
    <col min="11031" max="11031" width="11.42578125" style="100" bestFit="1" customWidth="1"/>
    <col min="11032" max="11032" width="10.42578125" style="100" bestFit="1" customWidth="1"/>
    <col min="11033" max="11033" width="5.140625" style="100" customWidth="1"/>
    <col min="11034" max="11265" width="9.140625" style="100"/>
    <col min="11266" max="11266" width="4" style="100" bestFit="1" customWidth="1"/>
    <col min="11267" max="11267" width="24.85546875" style="100" bestFit="1" customWidth="1"/>
    <col min="11268" max="11268" width="6.140625" style="100" bestFit="1" customWidth="1"/>
    <col min="11269" max="11269" width="6.28515625" style="100" bestFit="1" customWidth="1"/>
    <col min="11270" max="11270" width="11.5703125" style="100" bestFit="1" customWidth="1"/>
    <col min="11271" max="11271" width="11.7109375" style="100" bestFit="1" customWidth="1"/>
    <col min="11272" max="11275" width="11.5703125" style="100" bestFit="1" customWidth="1"/>
    <col min="11276" max="11276" width="12.5703125" style="100" bestFit="1" customWidth="1"/>
    <col min="11277" max="11277" width="11.5703125" style="100" bestFit="1" customWidth="1"/>
    <col min="11278" max="11279" width="10.5703125" style="100" bestFit="1" customWidth="1"/>
    <col min="11280" max="11280" width="12.28515625" style="100" customWidth="1"/>
    <col min="11281" max="11281" width="10.5703125" style="100" bestFit="1" customWidth="1"/>
    <col min="11282" max="11282" width="12.5703125" style="100" bestFit="1" customWidth="1"/>
    <col min="11283" max="11283" width="12" style="100" customWidth="1"/>
    <col min="11284" max="11284" width="10.5703125" style="100" bestFit="1" customWidth="1"/>
    <col min="11285" max="11285" width="10.42578125" style="100" bestFit="1" customWidth="1"/>
    <col min="11286" max="11286" width="12.42578125" style="100" bestFit="1" customWidth="1"/>
    <col min="11287" max="11287" width="11.42578125" style="100" bestFit="1" customWidth="1"/>
    <col min="11288" max="11288" width="10.42578125" style="100" bestFit="1" customWidth="1"/>
    <col min="11289" max="11289" width="5.140625" style="100" customWidth="1"/>
    <col min="11290" max="11521" width="9.140625" style="100"/>
    <col min="11522" max="11522" width="4" style="100" bestFit="1" customWidth="1"/>
    <col min="11523" max="11523" width="24.85546875" style="100" bestFit="1" customWidth="1"/>
    <col min="11524" max="11524" width="6.140625" style="100" bestFit="1" customWidth="1"/>
    <col min="11525" max="11525" width="6.28515625" style="100" bestFit="1" customWidth="1"/>
    <col min="11526" max="11526" width="11.5703125" style="100" bestFit="1" customWidth="1"/>
    <col min="11527" max="11527" width="11.7109375" style="100" bestFit="1" customWidth="1"/>
    <col min="11528" max="11531" width="11.5703125" style="100" bestFit="1" customWidth="1"/>
    <col min="11532" max="11532" width="12.5703125" style="100" bestFit="1" customWidth="1"/>
    <col min="11533" max="11533" width="11.5703125" style="100" bestFit="1" customWidth="1"/>
    <col min="11534" max="11535" width="10.5703125" style="100" bestFit="1" customWidth="1"/>
    <col min="11536" max="11536" width="12.28515625" style="100" customWidth="1"/>
    <col min="11537" max="11537" width="10.5703125" style="100" bestFit="1" customWidth="1"/>
    <col min="11538" max="11538" width="12.5703125" style="100" bestFit="1" customWidth="1"/>
    <col min="11539" max="11539" width="12" style="100" customWidth="1"/>
    <col min="11540" max="11540" width="10.5703125" style="100" bestFit="1" customWidth="1"/>
    <col min="11541" max="11541" width="10.42578125" style="100" bestFit="1" customWidth="1"/>
    <col min="11542" max="11542" width="12.42578125" style="100" bestFit="1" customWidth="1"/>
    <col min="11543" max="11543" width="11.42578125" style="100" bestFit="1" customWidth="1"/>
    <col min="11544" max="11544" width="10.42578125" style="100" bestFit="1" customWidth="1"/>
    <col min="11545" max="11545" width="5.140625" style="100" customWidth="1"/>
    <col min="11546" max="11777" width="9.140625" style="100"/>
    <col min="11778" max="11778" width="4" style="100" bestFit="1" customWidth="1"/>
    <col min="11779" max="11779" width="24.85546875" style="100" bestFit="1" customWidth="1"/>
    <col min="11780" max="11780" width="6.140625" style="100" bestFit="1" customWidth="1"/>
    <col min="11781" max="11781" width="6.28515625" style="100" bestFit="1" customWidth="1"/>
    <col min="11782" max="11782" width="11.5703125" style="100" bestFit="1" customWidth="1"/>
    <col min="11783" max="11783" width="11.7109375" style="100" bestFit="1" customWidth="1"/>
    <col min="11784" max="11787" width="11.5703125" style="100" bestFit="1" customWidth="1"/>
    <col min="11788" max="11788" width="12.5703125" style="100" bestFit="1" customWidth="1"/>
    <col min="11789" max="11789" width="11.5703125" style="100" bestFit="1" customWidth="1"/>
    <col min="11790" max="11791" width="10.5703125" style="100" bestFit="1" customWidth="1"/>
    <col min="11792" max="11792" width="12.28515625" style="100" customWidth="1"/>
    <col min="11793" max="11793" width="10.5703125" style="100" bestFit="1" customWidth="1"/>
    <col min="11794" max="11794" width="12.5703125" style="100" bestFit="1" customWidth="1"/>
    <col min="11795" max="11795" width="12" style="100" customWidth="1"/>
    <col min="11796" max="11796" width="10.5703125" style="100" bestFit="1" customWidth="1"/>
    <col min="11797" max="11797" width="10.42578125" style="100" bestFit="1" customWidth="1"/>
    <col min="11798" max="11798" width="12.42578125" style="100" bestFit="1" customWidth="1"/>
    <col min="11799" max="11799" width="11.42578125" style="100" bestFit="1" customWidth="1"/>
    <col min="11800" max="11800" width="10.42578125" style="100" bestFit="1" customWidth="1"/>
    <col min="11801" max="11801" width="5.140625" style="100" customWidth="1"/>
    <col min="11802" max="12033" width="9.140625" style="100"/>
    <col min="12034" max="12034" width="4" style="100" bestFit="1" customWidth="1"/>
    <col min="12035" max="12035" width="24.85546875" style="100" bestFit="1" customWidth="1"/>
    <col min="12036" max="12036" width="6.140625" style="100" bestFit="1" customWidth="1"/>
    <col min="12037" max="12037" width="6.28515625" style="100" bestFit="1" customWidth="1"/>
    <col min="12038" max="12038" width="11.5703125" style="100" bestFit="1" customWidth="1"/>
    <col min="12039" max="12039" width="11.7109375" style="100" bestFit="1" customWidth="1"/>
    <col min="12040" max="12043" width="11.5703125" style="100" bestFit="1" customWidth="1"/>
    <col min="12044" max="12044" width="12.5703125" style="100" bestFit="1" customWidth="1"/>
    <col min="12045" max="12045" width="11.5703125" style="100" bestFit="1" customWidth="1"/>
    <col min="12046" max="12047" width="10.5703125" style="100" bestFit="1" customWidth="1"/>
    <col min="12048" max="12048" width="12.28515625" style="100" customWidth="1"/>
    <col min="12049" max="12049" width="10.5703125" style="100" bestFit="1" customWidth="1"/>
    <col min="12050" max="12050" width="12.5703125" style="100" bestFit="1" customWidth="1"/>
    <col min="12051" max="12051" width="12" style="100" customWidth="1"/>
    <col min="12052" max="12052" width="10.5703125" style="100" bestFit="1" customWidth="1"/>
    <col min="12053" max="12053" width="10.42578125" style="100" bestFit="1" customWidth="1"/>
    <col min="12054" max="12054" width="12.42578125" style="100" bestFit="1" customWidth="1"/>
    <col min="12055" max="12055" width="11.42578125" style="100" bestFit="1" customWidth="1"/>
    <col min="12056" max="12056" width="10.42578125" style="100" bestFit="1" customWidth="1"/>
    <col min="12057" max="12057" width="5.140625" style="100" customWidth="1"/>
    <col min="12058" max="12289" width="9.140625" style="100"/>
    <col min="12290" max="12290" width="4" style="100" bestFit="1" customWidth="1"/>
    <col min="12291" max="12291" width="24.85546875" style="100" bestFit="1" customWidth="1"/>
    <col min="12292" max="12292" width="6.140625" style="100" bestFit="1" customWidth="1"/>
    <col min="12293" max="12293" width="6.28515625" style="100" bestFit="1" customWidth="1"/>
    <col min="12294" max="12294" width="11.5703125" style="100" bestFit="1" customWidth="1"/>
    <col min="12295" max="12295" width="11.7109375" style="100" bestFit="1" customWidth="1"/>
    <col min="12296" max="12299" width="11.5703125" style="100" bestFit="1" customWidth="1"/>
    <col min="12300" max="12300" width="12.5703125" style="100" bestFit="1" customWidth="1"/>
    <col min="12301" max="12301" width="11.5703125" style="100" bestFit="1" customWidth="1"/>
    <col min="12302" max="12303" width="10.5703125" style="100" bestFit="1" customWidth="1"/>
    <col min="12304" max="12304" width="12.28515625" style="100" customWidth="1"/>
    <col min="12305" max="12305" width="10.5703125" style="100" bestFit="1" customWidth="1"/>
    <col min="12306" max="12306" width="12.5703125" style="100" bestFit="1" customWidth="1"/>
    <col min="12307" max="12307" width="12" style="100" customWidth="1"/>
    <col min="12308" max="12308" width="10.5703125" style="100" bestFit="1" customWidth="1"/>
    <col min="12309" max="12309" width="10.42578125" style="100" bestFit="1" customWidth="1"/>
    <col min="12310" max="12310" width="12.42578125" style="100" bestFit="1" customWidth="1"/>
    <col min="12311" max="12311" width="11.42578125" style="100" bestFit="1" customWidth="1"/>
    <col min="12312" max="12312" width="10.42578125" style="100" bestFit="1" customWidth="1"/>
    <col min="12313" max="12313" width="5.140625" style="100" customWidth="1"/>
    <col min="12314" max="12545" width="9.140625" style="100"/>
    <col min="12546" max="12546" width="4" style="100" bestFit="1" customWidth="1"/>
    <col min="12547" max="12547" width="24.85546875" style="100" bestFit="1" customWidth="1"/>
    <col min="12548" max="12548" width="6.140625" style="100" bestFit="1" customWidth="1"/>
    <col min="12549" max="12549" width="6.28515625" style="100" bestFit="1" customWidth="1"/>
    <col min="12550" max="12550" width="11.5703125" style="100" bestFit="1" customWidth="1"/>
    <col min="12551" max="12551" width="11.7109375" style="100" bestFit="1" customWidth="1"/>
    <col min="12552" max="12555" width="11.5703125" style="100" bestFit="1" customWidth="1"/>
    <col min="12556" max="12556" width="12.5703125" style="100" bestFit="1" customWidth="1"/>
    <col min="12557" max="12557" width="11.5703125" style="100" bestFit="1" customWidth="1"/>
    <col min="12558" max="12559" width="10.5703125" style="100" bestFit="1" customWidth="1"/>
    <col min="12560" max="12560" width="12.28515625" style="100" customWidth="1"/>
    <col min="12561" max="12561" width="10.5703125" style="100" bestFit="1" customWidth="1"/>
    <col min="12562" max="12562" width="12.5703125" style="100" bestFit="1" customWidth="1"/>
    <col min="12563" max="12563" width="12" style="100" customWidth="1"/>
    <col min="12564" max="12564" width="10.5703125" style="100" bestFit="1" customWidth="1"/>
    <col min="12565" max="12565" width="10.42578125" style="100" bestFit="1" customWidth="1"/>
    <col min="12566" max="12566" width="12.42578125" style="100" bestFit="1" customWidth="1"/>
    <col min="12567" max="12567" width="11.42578125" style="100" bestFit="1" customWidth="1"/>
    <col min="12568" max="12568" width="10.42578125" style="100" bestFit="1" customWidth="1"/>
    <col min="12569" max="12569" width="5.140625" style="100" customWidth="1"/>
    <col min="12570" max="12801" width="9.140625" style="100"/>
    <col min="12802" max="12802" width="4" style="100" bestFit="1" customWidth="1"/>
    <col min="12803" max="12803" width="24.85546875" style="100" bestFit="1" customWidth="1"/>
    <col min="12804" max="12804" width="6.140625" style="100" bestFit="1" customWidth="1"/>
    <col min="12805" max="12805" width="6.28515625" style="100" bestFit="1" customWidth="1"/>
    <col min="12806" max="12806" width="11.5703125" style="100" bestFit="1" customWidth="1"/>
    <col min="12807" max="12807" width="11.7109375" style="100" bestFit="1" customWidth="1"/>
    <col min="12808" max="12811" width="11.5703125" style="100" bestFit="1" customWidth="1"/>
    <col min="12812" max="12812" width="12.5703125" style="100" bestFit="1" customWidth="1"/>
    <col min="12813" max="12813" width="11.5703125" style="100" bestFit="1" customWidth="1"/>
    <col min="12814" max="12815" width="10.5703125" style="100" bestFit="1" customWidth="1"/>
    <col min="12816" max="12816" width="12.28515625" style="100" customWidth="1"/>
    <col min="12817" max="12817" width="10.5703125" style="100" bestFit="1" customWidth="1"/>
    <col min="12818" max="12818" width="12.5703125" style="100" bestFit="1" customWidth="1"/>
    <col min="12819" max="12819" width="12" style="100" customWidth="1"/>
    <col min="12820" max="12820" width="10.5703125" style="100" bestFit="1" customWidth="1"/>
    <col min="12821" max="12821" width="10.42578125" style="100" bestFit="1" customWidth="1"/>
    <col min="12822" max="12822" width="12.42578125" style="100" bestFit="1" customWidth="1"/>
    <col min="12823" max="12823" width="11.42578125" style="100" bestFit="1" customWidth="1"/>
    <col min="12824" max="12824" width="10.42578125" style="100" bestFit="1" customWidth="1"/>
    <col min="12825" max="12825" width="5.140625" style="100" customWidth="1"/>
    <col min="12826" max="13057" width="9.140625" style="100"/>
    <col min="13058" max="13058" width="4" style="100" bestFit="1" customWidth="1"/>
    <col min="13059" max="13059" width="24.85546875" style="100" bestFit="1" customWidth="1"/>
    <col min="13060" max="13060" width="6.140625" style="100" bestFit="1" customWidth="1"/>
    <col min="13061" max="13061" width="6.28515625" style="100" bestFit="1" customWidth="1"/>
    <col min="13062" max="13062" width="11.5703125" style="100" bestFit="1" customWidth="1"/>
    <col min="13063" max="13063" width="11.7109375" style="100" bestFit="1" customWidth="1"/>
    <col min="13064" max="13067" width="11.5703125" style="100" bestFit="1" customWidth="1"/>
    <col min="13068" max="13068" width="12.5703125" style="100" bestFit="1" customWidth="1"/>
    <col min="13069" max="13069" width="11.5703125" style="100" bestFit="1" customWidth="1"/>
    <col min="13070" max="13071" width="10.5703125" style="100" bestFit="1" customWidth="1"/>
    <col min="13072" max="13072" width="12.28515625" style="100" customWidth="1"/>
    <col min="13073" max="13073" width="10.5703125" style="100" bestFit="1" customWidth="1"/>
    <col min="13074" max="13074" width="12.5703125" style="100" bestFit="1" customWidth="1"/>
    <col min="13075" max="13075" width="12" style="100" customWidth="1"/>
    <col min="13076" max="13076" width="10.5703125" style="100" bestFit="1" customWidth="1"/>
    <col min="13077" max="13077" width="10.42578125" style="100" bestFit="1" customWidth="1"/>
    <col min="13078" max="13078" width="12.42578125" style="100" bestFit="1" customWidth="1"/>
    <col min="13079" max="13079" width="11.42578125" style="100" bestFit="1" customWidth="1"/>
    <col min="13080" max="13080" width="10.42578125" style="100" bestFit="1" customWidth="1"/>
    <col min="13081" max="13081" width="5.140625" style="100" customWidth="1"/>
    <col min="13082" max="13313" width="9.140625" style="100"/>
    <col min="13314" max="13314" width="4" style="100" bestFit="1" customWidth="1"/>
    <col min="13315" max="13315" width="24.85546875" style="100" bestFit="1" customWidth="1"/>
    <col min="13316" max="13316" width="6.140625" style="100" bestFit="1" customWidth="1"/>
    <col min="13317" max="13317" width="6.28515625" style="100" bestFit="1" customWidth="1"/>
    <col min="13318" max="13318" width="11.5703125" style="100" bestFit="1" customWidth="1"/>
    <col min="13319" max="13319" width="11.7109375" style="100" bestFit="1" customWidth="1"/>
    <col min="13320" max="13323" width="11.5703125" style="100" bestFit="1" customWidth="1"/>
    <col min="13324" max="13324" width="12.5703125" style="100" bestFit="1" customWidth="1"/>
    <col min="13325" max="13325" width="11.5703125" style="100" bestFit="1" customWidth="1"/>
    <col min="13326" max="13327" width="10.5703125" style="100" bestFit="1" customWidth="1"/>
    <col min="13328" max="13328" width="12.28515625" style="100" customWidth="1"/>
    <col min="13329" max="13329" width="10.5703125" style="100" bestFit="1" customWidth="1"/>
    <col min="13330" max="13330" width="12.5703125" style="100" bestFit="1" customWidth="1"/>
    <col min="13331" max="13331" width="12" style="100" customWidth="1"/>
    <col min="13332" max="13332" width="10.5703125" style="100" bestFit="1" customWidth="1"/>
    <col min="13333" max="13333" width="10.42578125" style="100" bestFit="1" customWidth="1"/>
    <col min="13334" max="13334" width="12.42578125" style="100" bestFit="1" customWidth="1"/>
    <col min="13335" max="13335" width="11.42578125" style="100" bestFit="1" customWidth="1"/>
    <col min="13336" max="13336" width="10.42578125" style="100" bestFit="1" customWidth="1"/>
    <col min="13337" max="13337" width="5.140625" style="100" customWidth="1"/>
    <col min="13338" max="13569" width="9.140625" style="100"/>
    <col min="13570" max="13570" width="4" style="100" bestFit="1" customWidth="1"/>
    <col min="13571" max="13571" width="24.85546875" style="100" bestFit="1" customWidth="1"/>
    <col min="13572" max="13572" width="6.140625" style="100" bestFit="1" customWidth="1"/>
    <col min="13573" max="13573" width="6.28515625" style="100" bestFit="1" customWidth="1"/>
    <col min="13574" max="13574" width="11.5703125" style="100" bestFit="1" customWidth="1"/>
    <col min="13575" max="13575" width="11.7109375" style="100" bestFit="1" customWidth="1"/>
    <col min="13576" max="13579" width="11.5703125" style="100" bestFit="1" customWidth="1"/>
    <col min="13580" max="13580" width="12.5703125" style="100" bestFit="1" customWidth="1"/>
    <col min="13581" max="13581" width="11.5703125" style="100" bestFit="1" customWidth="1"/>
    <col min="13582" max="13583" width="10.5703125" style="100" bestFit="1" customWidth="1"/>
    <col min="13584" max="13584" width="12.28515625" style="100" customWidth="1"/>
    <col min="13585" max="13585" width="10.5703125" style="100" bestFit="1" customWidth="1"/>
    <col min="13586" max="13586" width="12.5703125" style="100" bestFit="1" customWidth="1"/>
    <col min="13587" max="13587" width="12" style="100" customWidth="1"/>
    <col min="13588" max="13588" width="10.5703125" style="100" bestFit="1" customWidth="1"/>
    <col min="13589" max="13589" width="10.42578125" style="100" bestFit="1" customWidth="1"/>
    <col min="13590" max="13590" width="12.42578125" style="100" bestFit="1" customWidth="1"/>
    <col min="13591" max="13591" width="11.42578125" style="100" bestFit="1" customWidth="1"/>
    <col min="13592" max="13592" width="10.42578125" style="100" bestFit="1" customWidth="1"/>
    <col min="13593" max="13593" width="5.140625" style="100" customWidth="1"/>
    <col min="13594" max="13825" width="9.140625" style="100"/>
    <col min="13826" max="13826" width="4" style="100" bestFit="1" customWidth="1"/>
    <col min="13827" max="13827" width="24.85546875" style="100" bestFit="1" customWidth="1"/>
    <col min="13828" max="13828" width="6.140625" style="100" bestFit="1" customWidth="1"/>
    <col min="13829" max="13829" width="6.28515625" style="100" bestFit="1" customWidth="1"/>
    <col min="13830" max="13830" width="11.5703125" style="100" bestFit="1" customWidth="1"/>
    <col min="13831" max="13831" width="11.7109375" style="100" bestFit="1" customWidth="1"/>
    <col min="13832" max="13835" width="11.5703125" style="100" bestFit="1" customWidth="1"/>
    <col min="13836" max="13836" width="12.5703125" style="100" bestFit="1" customWidth="1"/>
    <col min="13837" max="13837" width="11.5703125" style="100" bestFit="1" customWidth="1"/>
    <col min="13838" max="13839" width="10.5703125" style="100" bestFit="1" customWidth="1"/>
    <col min="13840" max="13840" width="12.28515625" style="100" customWidth="1"/>
    <col min="13841" max="13841" width="10.5703125" style="100" bestFit="1" customWidth="1"/>
    <col min="13842" max="13842" width="12.5703125" style="100" bestFit="1" customWidth="1"/>
    <col min="13843" max="13843" width="12" style="100" customWidth="1"/>
    <col min="13844" max="13844" width="10.5703125" style="100" bestFit="1" customWidth="1"/>
    <col min="13845" max="13845" width="10.42578125" style="100" bestFit="1" customWidth="1"/>
    <col min="13846" max="13846" width="12.42578125" style="100" bestFit="1" customWidth="1"/>
    <col min="13847" max="13847" width="11.42578125" style="100" bestFit="1" customWidth="1"/>
    <col min="13848" max="13848" width="10.42578125" style="100" bestFit="1" customWidth="1"/>
    <col min="13849" max="13849" width="5.140625" style="100" customWidth="1"/>
    <col min="13850" max="14081" width="9.140625" style="100"/>
    <col min="14082" max="14082" width="4" style="100" bestFit="1" customWidth="1"/>
    <col min="14083" max="14083" width="24.85546875" style="100" bestFit="1" customWidth="1"/>
    <col min="14084" max="14084" width="6.140625" style="100" bestFit="1" customWidth="1"/>
    <col min="14085" max="14085" width="6.28515625" style="100" bestFit="1" customWidth="1"/>
    <col min="14086" max="14086" width="11.5703125" style="100" bestFit="1" customWidth="1"/>
    <col min="14087" max="14087" width="11.7109375" style="100" bestFit="1" customWidth="1"/>
    <col min="14088" max="14091" width="11.5703125" style="100" bestFit="1" customWidth="1"/>
    <col min="14092" max="14092" width="12.5703125" style="100" bestFit="1" customWidth="1"/>
    <col min="14093" max="14093" width="11.5703125" style="100" bestFit="1" customWidth="1"/>
    <col min="14094" max="14095" width="10.5703125" style="100" bestFit="1" customWidth="1"/>
    <col min="14096" max="14096" width="12.28515625" style="100" customWidth="1"/>
    <col min="14097" max="14097" width="10.5703125" style="100" bestFit="1" customWidth="1"/>
    <col min="14098" max="14098" width="12.5703125" style="100" bestFit="1" customWidth="1"/>
    <col min="14099" max="14099" width="12" style="100" customWidth="1"/>
    <col min="14100" max="14100" width="10.5703125" style="100" bestFit="1" customWidth="1"/>
    <col min="14101" max="14101" width="10.42578125" style="100" bestFit="1" customWidth="1"/>
    <col min="14102" max="14102" width="12.42578125" style="100" bestFit="1" customWidth="1"/>
    <col min="14103" max="14103" width="11.42578125" style="100" bestFit="1" customWidth="1"/>
    <col min="14104" max="14104" width="10.42578125" style="100" bestFit="1" customWidth="1"/>
    <col min="14105" max="14105" width="5.140625" style="100" customWidth="1"/>
    <col min="14106" max="14337" width="9.140625" style="100"/>
    <col min="14338" max="14338" width="4" style="100" bestFit="1" customWidth="1"/>
    <col min="14339" max="14339" width="24.85546875" style="100" bestFit="1" customWidth="1"/>
    <col min="14340" max="14340" width="6.140625" style="100" bestFit="1" customWidth="1"/>
    <col min="14341" max="14341" width="6.28515625" style="100" bestFit="1" customWidth="1"/>
    <col min="14342" max="14342" width="11.5703125" style="100" bestFit="1" customWidth="1"/>
    <col min="14343" max="14343" width="11.7109375" style="100" bestFit="1" customWidth="1"/>
    <col min="14344" max="14347" width="11.5703125" style="100" bestFit="1" customWidth="1"/>
    <col min="14348" max="14348" width="12.5703125" style="100" bestFit="1" customWidth="1"/>
    <col min="14349" max="14349" width="11.5703125" style="100" bestFit="1" customWidth="1"/>
    <col min="14350" max="14351" width="10.5703125" style="100" bestFit="1" customWidth="1"/>
    <col min="14352" max="14352" width="12.28515625" style="100" customWidth="1"/>
    <col min="14353" max="14353" width="10.5703125" style="100" bestFit="1" customWidth="1"/>
    <col min="14354" max="14354" width="12.5703125" style="100" bestFit="1" customWidth="1"/>
    <col min="14355" max="14355" width="12" style="100" customWidth="1"/>
    <col min="14356" max="14356" width="10.5703125" style="100" bestFit="1" customWidth="1"/>
    <col min="14357" max="14357" width="10.42578125" style="100" bestFit="1" customWidth="1"/>
    <col min="14358" max="14358" width="12.42578125" style="100" bestFit="1" customWidth="1"/>
    <col min="14359" max="14359" width="11.42578125" style="100" bestFit="1" customWidth="1"/>
    <col min="14360" max="14360" width="10.42578125" style="100" bestFit="1" customWidth="1"/>
    <col min="14361" max="14361" width="5.140625" style="100" customWidth="1"/>
    <col min="14362" max="14593" width="9.140625" style="100"/>
    <col min="14594" max="14594" width="4" style="100" bestFit="1" customWidth="1"/>
    <col min="14595" max="14595" width="24.85546875" style="100" bestFit="1" customWidth="1"/>
    <col min="14596" max="14596" width="6.140625" style="100" bestFit="1" customWidth="1"/>
    <col min="14597" max="14597" width="6.28515625" style="100" bestFit="1" customWidth="1"/>
    <col min="14598" max="14598" width="11.5703125" style="100" bestFit="1" customWidth="1"/>
    <col min="14599" max="14599" width="11.7109375" style="100" bestFit="1" customWidth="1"/>
    <col min="14600" max="14603" width="11.5703125" style="100" bestFit="1" customWidth="1"/>
    <col min="14604" max="14604" width="12.5703125" style="100" bestFit="1" customWidth="1"/>
    <col min="14605" max="14605" width="11.5703125" style="100" bestFit="1" customWidth="1"/>
    <col min="14606" max="14607" width="10.5703125" style="100" bestFit="1" customWidth="1"/>
    <col min="14608" max="14608" width="12.28515625" style="100" customWidth="1"/>
    <col min="14609" max="14609" width="10.5703125" style="100" bestFit="1" customWidth="1"/>
    <col min="14610" max="14610" width="12.5703125" style="100" bestFit="1" customWidth="1"/>
    <col min="14611" max="14611" width="12" style="100" customWidth="1"/>
    <col min="14612" max="14612" width="10.5703125" style="100" bestFit="1" customWidth="1"/>
    <col min="14613" max="14613" width="10.42578125" style="100" bestFit="1" customWidth="1"/>
    <col min="14614" max="14614" width="12.42578125" style="100" bestFit="1" customWidth="1"/>
    <col min="14615" max="14615" width="11.42578125" style="100" bestFit="1" customWidth="1"/>
    <col min="14616" max="14616" width="10.42578125" style="100" bestFit="1" customWidth="1"/>
    <col min="14617" max="14617" width="5.140625" style="100" customWidth="1"/>
    <col min="14618" max="14849" width="9.140625" style="100"/>
    <col min="14850" max="14850" width="4" style="100" bestFit="1" customWidth="1"/>
    <col min="14851" max="14851" width="24.85546875" style="100" bestFit="1" customWidth="1"/>
    <col min="14852" max="14852" width="6.140625" style="100" bestFit="1" customWidth="1"/>
    <col min="14853" max="14853" width="6.28515625" style="100" bestFit="1" customWidth="1"/>
    <col min="14854" max="14854" width="11.5703125" style="100" bestFit="1" customWidth="1"/>
    <col min="14855" max="14855" width="11.7109375" style="100" bestFit="1" customWidth="1"/>
    <col min="14856" max="14859" width="11.5703125" style="100" bestFit="1" customWidth="1"/>
    <col min="14860" max="14860" width="12.5703125" style="100" bestFit="1" customWidth="1"/>
    <col min="14861" max="14861" width="11.5703125" style="100" bestFit="1" customWidth="1"/>
    <col min="14862" max="14863" width="10.5703125" style="100" bestFit="1" customWidth="1"/>
    <col min="14864" max="14864" width="12.28515625" style="100" customWidth="1"/>
    <col min="14865" max="14865" width="10.5703125" style="100" bestFit="1" customWidth="1"/>
    <col min="14866" max="14866" width="12.5703125" style="100" bestFit="1" customWidth="1"/>
    <col min="14867" max="14867" width="12" style="100" customWidth="1"/>
    <col min="14868" max="14868" width="10.5703125" style="100" bestFit="1" customWidth="1"/>
    <col min="14869" max="14869" width="10.42578125" style="100" bestFit="1" customWidth="1"/>
    <col min="14870" max="14870" width="12.42578125" style="100" bestFit="1" customWidth="1"/>
    <col min="14871" max="14871" width="11.42578125" style="100" bestFit="1" customWidth="1"/>
    <col min="14872" max="14872" width="10.42578125" style="100" bestFit="1" customWidth="1"/>
    <col min="14873" max="14873" width="5.140625" style="100" customWidth="1"/>
    <col min="14874" max="15105" width="9.140625" style="100"/>
    <col min="15106" max="15106" width="4" style="100" bestFit="1" customWidth="1"/>
    <col min="15107" max="15107" width="24.85546875" style="100" bestFit="1" customWidth="1"/>
    <col min="15108" max="15108" width="6.140625" style="100" bestFit="1" customWidth="1"/>
    <col min="15109" max="15109" width="6.28515625" style="100" bestFit="1" customWidth="1"/>
    <col min="15110" max="15110" width="11.5703125" style="100" bestFit="1" customWidth="1"/>
    <col min="15111" max="15111" width="11.7109375" style="100" bestFit="1" customWidth="1"/>
    <col min="15112" max="15115" width="11.5703125" style="100" bestFit="1" customWidth="1"/>
    <col min="15116" max="15116" width="12.5703125" style="100" bestFit="1" customWidth="1"/>
    <col min="15117" max="15117" width="11.5703125" style="100" bestFit="1" customWidth="1"/>
    <col min="15118" max="15119" width="10.5703125" style="100" bestFit="1" customWidth="1"/>
    <col min="15120" max="15120" width="12.28515625" style="100" customWidth="1"/>
    <col min="15121" max="15121" width="10.5703125" style="100" bestFit="1" customWidth="1"/>
    <col min="15122" max="15122" width="12.5703125" style="100" bestFit="1" customWidth="1"/>
    <col min="15123" max="15123" width="12" style="100" customWidth="1"/>
    <col min="15124" max="15124" width="10.5703125" style="100" bestFit="1" customWidth="1"/>
    <col min="15125" max="15125" width="10.42578125" style="100" bestFit="1" customWidth="1"/>
    <col min="15126" max="15126" width="12.42578125" style="100" bestFit="1" customWidth="1"/>
    <col min="15127" max="15127" width="11.42578125" style="100" bestFit="1" customWidth="1"/>
    <col min="15128" max="15128" width="10.42578125" style="100" bestFit="1" customWidth="1"/>
    <col min="15129" max="15129" width="5.140625" style="100" customWidth="1"/>
    <col min="15130" max="15361" width="9.140625" style="100"/>
    <col min="15362" max="15362" width="4" style="100" bestFit="1" customWidth="1"/>
    <col min="15363" max="15363" width="24.85546875" style="100" bestFit="1" customWidth="1"/>
    <col min="15364" max="15364" width="6.140625" style="100" bestFit="1" customWidth="1"/>
    <col min="15365" max="15365" width="6.28515625" style="100" bestFit="1" customWidth="1"/>
    <col min="15366" max="15366" width="11.5703125" style="100" bestFit="1" customWidth="1"/>
    <col min="15367" max="15367" width="11.7109375" style="100" bestFit="1" customWidth="1"/>
    <col min="15368" max="15371" width="11.5703125" style="100" bestFit="1" customWidth="1"/>
    <col min="15372" max="15372" width="12.5703125" style="100" bestFit="1" customWidth="1"/>
    <col min="15373" max="15373" width="11.5703125" style="100" bestFit="1" customWidth="1"/>
    <col min="15374" max="15375" width="10.5703125" style="100" bestFit="1" customWidth="1"/>
    <col min="15376" max="15376" width="12.28515625" style="100" customWidth="1"/>
    <col min="15377" max="15377" width="10.5703125" style="100" bestFit="1" customWidth="1"/>
    <col min="15378" max="15378" width="12.5703125" style="100" bestFit="1" customWidth="1"/>
    <col min="15379" max="15379" width="12" style="100" customWidth="1"/>
    <col min="15380" max="15380" width="10.5703125" style="100" bestFit="1" customWidth="1"/>
    <col min="15381" max="15381" width="10.42578125" style="100" bestFit="1" customWidth="1"/>
    <col min="15382" max="15382" width="12.42578125" style="100" bestFit="1" customWidth="1"/>
    <col min="15383" max="15383" width="11.42578125" style="100" bestFit="1" customWidth="1"/>
    <col min="15384" max="15384" width="10.42578125" style="100" bestFit="1" customWidth="1"/>
    <col min="15385" max="15385" width="5.140625" style="100" customWidth="1"/>
    <col min="15386" max="15617" width="9.140625" style="100"/>
    <col min="15618" max="15618" width="4" style="100" bestFit="1" customWidth="1"/>
    <col min="15619" max="15619" width="24.85546875" style="100" bestFit="1" customWidth="1"/>
    <col min="15620" max="15620" width="6.140625" style="100" bestFit="1" customWidth="1"/>
    <col min="15621" max="15621" width="6.28515625" style="100" bestFit="1" customWidth="1"/>
    <col min="15622" max="15622" width="11.5703125" style="100" bestFit="1" customWidth="1"/>
    <col min="15623" max="15623" width="11.7109375" style="100" bestFit="1" customWidth="1"/>
    <col min="15624" max="15627" width="11.5703125" style="100" bestFit="1" customWidth="1"/>
    <col min="15628" max="15628" width="12.5703125" style="100" bestFit="1" customWidth="1"/>
    <col min="15629" max="15629" width="11.5703125" style="100" bestFit="1" customWidth="1"/>
    <col min="15630" max="15631" width="10.5703125" style="100" bestFit="1" customWidth="1"/>
    <col min="15632" max="15632" width="12.28515625" style="100" customWidth="1"/>
    <col min="15633" max="15633" width="10.5703125" style="100" bestFit="1" customWidth="1"/>
    <col min="15634" max="15634" width="12.5703125" style="100" bestFit="1" customWidth="1"/>
    <col min="15635" max="15635" width="12" style="100" customWidth="1"/>
    <col min="15636" max="15636" width="10.5703125" style="100" bestFit="1" customWidth="1"/>
    <col min="15637" max="15637" width="10.42578125" style="100" bestFit="1" customWidth="1"/>
    <col min="15638" max="15638" width="12.42578125" style="100" bestFit="1" customWidth="1"/>
    <col min="15639" max="15639" width="11.42578125" style="100" bestFit="1" customWidth="1"/>
    <col min="15640" max="15640" width="10.42578125" style="100" bestFit="1" customWidth="1"/>
    <col min="15641" max="15641" width="5.140625" style="100" customWidth="1"/>
    <col min="15642" max="15873" width="9.140625" style="100"/>
    <col min="15874" max="15874" width="4" style="100" bestFit="1" customWidth="1"/>
    <col min="15875" max="15875" width="24.85546875" style="100" bestFit="1" customWidth="1"/>
    <col min="15876" max="15876" width="6.140625" style="100" bestFit="1" customWidth="1"/>
    <col min="15877" max="15877" width="6.28515625" style="100" bestFit="1" customWidth="1"/>
    <col min="15878" max="15878" width="11.5703125" style="100" bestFit="1" customWidth="1"/>
    <col min="15879" max="15879" width="11.7109375" style="100" bestFit="1" customWidth="1"/>
    <col min="15880" max="15883" width="11.5703125" style="100" bestFit="1" customWidth="1"/>
    <col min="15884" max="15884" width="12.5703125" style="100" bestFit="1" customWidth="1"/>
    <col min="15885" max="15885" width="11.5703125" style="100" bestFit="1" customWidth="1"/>
    <col min="15886" max="15887" width="10.5703125" style="100" bestFit="1" customWidth="1"/>
    <col min="15888" max="15888" width="12.28515625" style="100" customWidth="1"/>
    <col min="15889" max="15889" width="10.5703125" style="100" bestFit="1" customWidth="1"/>
    <col min="15890" max="15890" width="12.5703125" style="100" bestFit="1" customWidth="1"/>
    <col min="15891" max="15891" width="12" style="100" customWidth="1"/>
    <col min="15892" max="15892" width="10.5703125" style="100" bestFit="1" customWidth="1"/>
    <col min="15893" max="15893" width="10.42578125" style="100" bestFit="1" customWidth="1"/>
    <col min="15894" max="15894" width="12.42578125" style="100" bestFit="1" customWidth="1"/>
    <col min="15895" max="15895" width="11.42578125" style="100" bestFit="1" customWidth="1"/>
    <col min="15896" max="15896" width="10.42578125" style="100" bestFit="1" customWidth="1"/>
    <col min="15897" max="15897" width="5.140625" style="100" customWidth="1"/>
    <col min="15898" max="16129" width="9.140625" style="100"/>
    <col min="16130" max="16130" width="4" style="100" bestFit="1" customWidth="1"/>
    <col min="16131" max="16131" width="24.85546875" style="100" bestFit="1" customWidth="1"/>
    <col min="16132" max="16132" width="6.140625" style="100" bestFit="1" customWidth="1"/>
    <col min="16133" max="16133" width="6.28515625" style="100" bestFit="1" customWidth="1"/>
    <col min="16134" max="16134" width="11.5703125" style="100" bestFit="1" customWidth="1"/>
    <col min="16135" max="16135" width="11.7109375" style="100" bestFit="1" customWidth="1"/>
    <col min="16136" max="16139" width="11.5703125" style="100" bestFit="1" customWidth="1"/>
    <col min="16140" max="16140" width="12.5703125" style="100" bestFit="1" customWidth="1"/>
    <col min="16141" max="16141" width="11.5703125" style="100" bestFit="1" customWidth="1"/>
    <col min="16142" max="16143" width="10.5703125" style="100" bestFit="1" customWidth="1"/>
    <col min="16144" max="16144" width="12.28515625" style="100" customWidth="1"/>
    <col min="16145" max="16145" width="10.5703125" style="100" bestFit="1" customWidth="1"/>
    <col min="16146" max="16146" width="12.5703125" style="100" bestFit="1" customWidth="1"/>
    <col min="16147" max="16147" width="12" style="100" customWidth="1"/>
    <col min="16148" max="16148" width="10.5703125" style="100" bestFit="1" customWidth="1"/>
    <col min="16149" max="16149" width="10.42578125" style="100" bestFit="1" customWidth="1"/>
    <col min="16150" max="16150" width="12.42578125" style="100" bestFit="1" customWidth="1"/>
    <col min="16151" max="16151" width="11.42578125" style="100" bestFit="1" customWidth="1"/>
    <col min="16152" max="16152" width="10.42578125" style="100" bestFit="1" customWidth="1"/>
    <col min="16153" max="16153" width="5.140625" style="100" customWidth="1"/>
    <col min="16154" max="16384" width="9.140625" style="100"/>
  </cols>
  <sheetData>
    <row r="1" spans="1:26" ht="15" x14ac:dyDescent="0.2">
      <c r="A1" s="436" t="s">
        <v>209</v>
      </c>
      <c r="B1" s="436"/>
      <c r="C1" s="436"/>
      <c r="D1" s="436"/>
      <c r="E1" s="436"/>
      <c r="F1" s="436"/>
      <c r="G1" s="436"/>
      <c r="H1" s="436"/>
      <c r="I1" s="436"/>
      <c r="J1" s="437"/>
      <c r="K1" s="437"/>
      <c r="L1" s="437"/>
      <c r="M1" s="437"/>
      <c r="N1" s="436" t="s">
        <v>209</v>
      </c>
      <c r="O1" s="436"/>
      <c r="P1" s="436"/>
      <c r="Q1" s="436"/>
      <c r="R1" s="436"/>
      <c r="S1" s="436"/>
      <c r="T1" s="436"/>
      <c r="U1" s="436"/>
      <c r="V1" s="437"/>
      <c r="W1" s="437"/>
      <c r="X1" s="437"/>
      <c r="Y1" s="437"/>
    </row>
    <row r="2" spans="1:26" ht="15" x14ac:dyDescent="0.2">
      <c r="A2" s="438" t="s">
        <v>190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 t="s">
        <v>190</v>
      </c>
      <c r="O2" s="438"/>
      <c r="P2" s="438"/>
      <c r="Q2" s="438"/>
      <c r="R2" s="438"/>
      <c r="S2" s="438"/>
      <c r="T2" s="438"/>
      <c r="U2" s="438"/>
      <c r="V2" s="438"/>
      <c r="W2" s="438"/>
      <c r="X2" s="438"/>
      <c r="Y2" s="438"/>
    </row>
    <row r="3" spans="1:26" ht="12.75" customHeight="1" x14ac:dyDescent="0.2">
      <c r="A3" s="438" t="s">
        <v>36</v>
      </c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  <c r="N3" s="438" t="s">
        <v>37</v>
      </c>
      <c r="O3" s="438"/>
      <c r="P3" s="438"/>
      <c r="Q3" s="438"/>
      <c r="R3" s="438"/>
      <c r="S3" s="438"/>
      <c r="T3" s="438"/>
      <c r="U3" s="438"/>
      <c r="V3" s="438"/>
      <c r="W3" s="438"/>
      <c r="X3" s="438"/>
      <c r="Y3" s="438"/>
    </row>
    <row r="4" spans="1:26" x14ac:dyDescent="0.2">
      <c r="A4" s="439" t="s">
        <v>38</v>
      </c>
      <c r="B4" s="439"/>
      <c r="C4" s="439"/>
      <c r="D4" s="439"/>
      <c r="E4" s="439"/>
      <c r="F4" s="439"/>
      <c r="G4" s="439"/>
      <c r="H4" s="439"/>
      <c r="I4" s="439"/>
      <c r="J4" s="439"/>
      <c r="K4" s="439"/>
      <c r="L4" s="439"/>
      <c r="M4" s="439"/>
      <c r="N4" s="440"/>
      <c r="O4" s="440"/>
      <c r="P4" s="440"/>
      <c r="Q4" s="440"/>
      <c r="R4" s="440"/>
      <c r="S4" s="440"/>
      <c r="T4" s="440"/>
      <c r="U4" s="440"/>
      <c r="V4" s="440"/>
      <c r="W4" s="440"/>
      <c r="X4" s="440"/>
      <c r="Y4" s="440"/>
    </row>
    <row r="5" spans="1:26" ht="12.75" customHeight="1" x14ac:dyDescent="0.2">
      <c r="A5" s="420" t="s">
        <v>39</v>
      </c>
      <c r="B5" s="427" t="s">
        <v>40</v>
      </c>
      <c r="C5" s="418" t="s">
        <v>182</v>
      </c>
      <c r="D5" s="419"/>
      <c r="E5" s="420"/>
      <c r="F5" s="418" t="s">
        <v>161</v>
      </c>
      <c r="G5" s="419"/>
      <c r="H5" s="429" t="s">
        <v>139</v>
      </c>
      <c r="I5" s="430"/>
      <c r="J5" s="430"/>
      <c r="K5" s="431"/>
      <c r="L5" s="441" t="s">
        <v>41</v>
      </c>
      <c r="M5" s="442"/>
      <c r="N5" s="443" t="s">
        <v>42</v>
      </c>
      <c r="O5" s="443"/>
      <c r="P5" s="443"/>
      <c r="Q5" s="458" t="s">
        <v>308</v>
      </c>
      <c r="R5" s="459"/>
      <c r="S5" s="459"/>
      <c r="T5" s="459"/>
      <c r="U5" s="434" t="s">
        <v>309</v>
      </c>
      <c r="V5" s="434"/>
      <c r="W5" s="434"/>
      <c r="X5" s="434"/>
      <c r="Y5" s="419" t="s">
        <v>39</v>
      </c>
      <c r="Z5" s="25"/>
    </row>
    <row r="6" spans="1:26" ht="12.75" customHeight="1" x14ac:dyDescent="0.2">
      <c r="A6" s="423"/>
      <c r="B6" s="434"/>
      <c r="C6" s="421"/>
      <c r="D6" s="422"/>
      <c r="E6" s="423"/>
      <c r="F6" s="421"/>
      <c r="G6" s="422"/>
      <c r="H6" s="444" t="s">
        <v>43</v>
      </c>
      <c r="I6" s="422"/>
      <c r="J6" s="422"/>
      <c r="K6" s="423"/>
      <c r="L6" s="434" t="s">
        <v>44</v>
      </c>
      <c r="M6" s="41" t="s">
        <v>45</v>
      </c>
      <c r="N6" s="42" t="s">
        <v>46</v>
      </c>
      <c r="O6" s="43"/>
      <c r="P6" s="44" t="s">
        <v>47</v>
      </c>
      <c r="Q6" s="45" t="s">
        <v>38</v>
      </c>
      <c r="R6" s="418" t="s">
        <v>10</v>
      </c>
      <c r="S6" s="419"/>
      <c r="T6" s="420"/>
      <c r="U6" s="45" t="s">
        <v>38</v>
      </c>
      <c r="V6" s="418" t="s">
        <v>10</v>
      </c>
      <c r="W6" s="419"/>
      <c r="X6" s="420"/>
      <c r="Y6" s="422"/>
      <c r="Z6" s="25"/>
    </row>
    <row r="7" spans="1:26" ht="12.75" customHeight="1" x14ac:dyDescent="0.2">
      <c r="A7" s="423"/>
      <c r="B7" s="434"/>
      <c r="C7" s="421"/>
      <c r="D7" s="422"/>
      <c r="E7" s="423"/>
      <c r="F7" s="421"/>
      <c r="G7" s="422"/>
      <c r="H7" s="445"/>
      <c r="I7" s="440"/>
      <c r="J7" s="440"/>
      <c r="K7" s="446"/>
      <c r="L7" s="434"/>
      <c r="M7" s="454" t="s">
        <v>48</v>
      </c>
      <c r="N7" s="450" t="s">
        <v>423</v>
      </c>
      <c r="O7" s="451"/>
      <c r="P7" s="447" t="s">
        <v>179</v>
      </c>
      <c r="Q7" s="111" t="s">
        <v>38</v>
      </c>
      <c r="R7" s="424"/>
      <c r="S7" s="425"/>
      <c r="T7" s="426"/>
      <c r="U7" s="111" t="s">
        <v>38</v>
      </c>
      <c r="V7" s="424"/>
      <c r="W7" s="425"/>
      <c r="X7" s="426"/>
      <c r="Y7" s="422"/>
      <c r="Z7" s="25"/>
    </row>
    <row r="8" spans="1:26" ht="12.75" customHeight="1" x14ac:dyDescent="0.2">
      <c r="A8" s="423"/>
      <c r="B8" s="434"/>
      <c r="C8" s="421"/>
      <c r="D8" s="422"/>
      <c r="E8" s="423"/>
      <c r="F8" s="421"/>
      <c r="G8" s="422"/>
      <c r="H8" s="421" t="s">
        <v>177</v>
      </c>
      <c r="I8" s="423"/>
      <c r="J8" s="421" t="s">
        <v>178</v>
      </c>
      <c r="K8" s="423"/>
      <c r="L8" s="434"/>
      <c r="M8" s="455"/>
      <c r="N8" s="450"/>
      <c r="O8" s="451"/>
      <c r="P8" s="448"/>
      <c r="Q8" s="111" t="s">
        <v>38</v>
      </c>
      <c r="R8" s="45" t="s">
        <v>38</v>
      </c>
      <c r="S8" s="432" t="s">
        <v>49</v>
      </c>
      <c r="T8" s="431"/>
      <c r="U8" s="111" t="s">
        <v>38</v>
      </c>
      <c r="V8" s="45" t="s">
        <v>38</v>
      </c>
      <c r="W8" s="432" t="s">
        <v>49</v>
      </c>
      <c r="X8" s="431"/>
      <c r="Y8" s="422"/>
      <c r="Z8" s="25"/>
    </row>
    <row r="9" spans="1:26" ht="25.5" customHeight="1" x14ac:dyDescent="0.2">
      <c r="A9" s="423"/>
      <c r="B9" s="434"/>
      <c r="C9" s="421"/>
      <c r="D9" s="422"/>
      <c r="E9" s="423"/>
      <c r="F9" s="424"/>
      <c r="G9" s="425"/>
      <c r="H9" s="424"/>
      <c r="I9" s="426"/>
      <c r="J9" s="424"/>
      <c r="K9" s="426"/>
      <c r="L9" s="434"/>
      <c r="M9" s="455"/>
      <c r="N9" s="450"/>
      <c r="O9" s="451"/>
      <c r="P9" s="448"/>
      <c r="Q9" s="186" t="s">
        <v>9</v>
      </c>
      <c r="R9" s="186" t="s">
        <v>44</v>
      </c>
      <c r="S9" s="433" t="s">
        <v>180</v>
      </c>
      <c r="T9" s="433" t="s">
        <v>181</v>
      </c>
      <c r="U9" s="186" t="s">
        <v>9</v>
      </c>
      <c r="V9" s="186" t="s">
        <v>44</v>
      </c>
      <c r="W9" s="433" t="s">
        <v>180</v>
      </c>
      <c r="X9" s="433" t="s">
        <v>181</v>
      </c>
      <c r="Y9" s="422"/>
      <c r="Z9" s="25"/>
    </row>
    <row r="10" spans="1:26" ht="13.5" customHeight="1" x14ac:dyDescent="0.2">
      <c r="A10" s="423"/>
      <c r="B10" s="434"/>
      <c r="C10" s="421"/>
      <c r="D10" s="422"/>
      <c r="E10" s="423"/>
      <c r="F10" s="427" t="s">
        <v>50</v>
      </c>
      <c r="G10" s="427" t="s">
        <v>51</v>
      </c>
      <c r="H10" s="427" t="s">
        <v>50</v>
      </c>
      <c r="I10" s="427" t="s">
        <v>51</v>
      </c>
      <c r="J10" s="427" t="s">
        <v>50</v>
      </c>
      <c r="K10" s="427" t="s">
        <v>51</v>
      </c>
      <c r="L10" s="434"/>
      <c r="M10" s="455"/>
      <c r="N10" s="452"/>
      <c r="O10" s="453"/>
      <c r="P10" s="448"/>
      <c r="Q10" s="111" t="s">
        <v>38</v>
      </c>
      <c r="R10" s="111" t="s">
        <v>38</v>
      </c>
      <c r="S10" s="434"/>
      <c r="T10" s="434"/>
      <c r="U10" s="111" t="s">
        <v>38</v>
      </c>
      <c r="V10" s="111" t="s">
        <v>38</v>
      </c>
      <c r="W10" s="434"/>
      <c r="X10" s="434"/>
      <c r="Y10" s="422"/>
      <c r="Z10" s="25"/>
    </row>
    <row r="11" spans="1:26" x14ac:dyDescent="0.2">
      <c r="A11" s="426"/>
      <c r="B11" s="428"/>
      <c r="C11" s="424"/>
      <c r="D11" s="425"/>
      <c r="E11" s="426"/>
      <c r="F11" s="428"/>
      <c r="G11" s="428"/>
      <c r="H11" s="428"/>
      <c r="I11" s="428"/>
      <c r="J11" s="428"/>
      <c r="K11" s="428"/>
      <c r="L11" s="428"/>
      <c r="M11" s="456"/>
      <c r="N11" s="185" t="s">
        <v>9</v>
      </c>
      <c r="O11" s="46" t="s">
        <v>16</v>
      </c>
      <c r="P11" s="449"/>
      <c r="Q11" s="112" t="s">
        <v>38</v>
      </c>
      <c r="R11" s="112" t="s">
        <v>38</v>
      </c>
      <c r="S11" s="435"/>
      <c r="T11" s="435"/>
      <c r="U11" s="112" t="s">
        <v>38</v>
      </c>
      <c r="V11" s="112" t="s">
        <v>38</v>
      </c>
      <c r="W11" s="435"/>
      <c r="X11" s="428"/>
      <c r="Y11" s="425"/>
      <c r="Z11" s="25"/>
    </row>
    <row r="12" spans="1:26" x14ac:dyDescent="0.2">
      <c r="A12" s="182"/>
      <c r="B12" s="182"/>
      <c r="C12" s="182"/>
      <c r="D12" s="182"/>
      <c r="E12" s="182"/>
      <c r="F12" s="182"/>
      <c r="G12" s="182"/>
      <c r="H12" s="182"/>
      <c r="I12" s="182"/>
      <c r="J12" s="182"/>
      <c r="K12" s="182"/>
      <c r="L12" s="182"/>
      <c r="M12" s="188"/>
      <c r="N12" s="182"/>
      <c r="O12" s="182"/>
      <c r="P12" s="188"/>
      <c r="Q12" s="183"/>
      <c r="R12" s="183"/>
      <c r="S12" s="182"/>
      <c r="T12" s="182"/>
      <c r="U12" s="183"/>
      <c r="V12" s="183"/>
      <c r="W12" s="182"/>
      <c r="X12" s="182"/>
      <c r="Y12" s="182"/>
      <c r="Z12" s="25"/>
    </row>
    <row r="13" spans="1:26" x14ac:dyDescent="0.2">
      <c r="A13" s="184" t="s">
        <v>52</v>
      </c>
      <c r="B13" s="183" t="s">
        <v>53</v>
      </c>
      <c r="C13" s="183" t="s">
        <v>57</v>
      </c>
      <c r="D13" s="114" t="s">
        <v>164</v>
      </c>
      <c r="E13" s="114"/>
      <c r="F13" s="120">
        <v>151365</v>
      </c>
      <c r="G13" s="106">
        <v>12653071</v>
      </c>
      <c r="H13" s="107">
        <v>74762</v>
      </c>
      <c r="I13" s="106">
        <v>4286651</v>
      </c>
      <c r="J13" s="107">
        <v>50557</v>
      </c>
      <c r="K13" s="106">
        <v>682014</v>
      </c>
      <c r="L13" s="106">
        <v>3845908</v>
      </c>
      <c r="M13" s="106">
        <v>2645496</v>
      </c>
      <c r="N13" s="106">
        <v>475462</v>
      </c>
      <c r="O13" s="106">
        <v>724950</v>
      </c>
      <c r="P13" s="106">
        <v>203177</v>
      </c>
      <c r="Q13" s="106">
        <v>986720</v>
      </c>
      <c r="R13" s="106">
        <v>2015139</v>
      </c>
      <c r="S13" s="106">
        <v>144238</v>
      </c>
      <c r="T13" s="106">
        <v>1870901</v>
      </c>
      <c r="U13" s="107">
        <v>89387</v>
      </c>
      <c r="V13" s="106">
        <v>747252</v>
      </c>
      <c r="W13" s="107">
        <v>29361</v>
      </c>
      <c r="X13" s="109">
        <v>717891</v>
      </c>
      <c r="Y13" s="187" t="s">
        <v>52</v>
      </c>
    </row>
    <row r="14" spans="1:26" x14ac:dyDescent="0.2">
      <c r="A14" s="184" t="s">
        <v>54</v>
      </c>
      <c r="B14" s="183"/>
      <c r="C14" s="183" t="s">
        <v>55</v>
      </c>
      <c r="D14" s="114" t="s">
        <v>164</v>
      </c>
      <c r="E14" s="114"/>
      <c r="F14" s="120">
        <v>151175</v>
      </c>
      <c r="G14" s="106">
        <v>12635456</v>
      </c>
      <c r="H14" s="107">
        <v>73255</v>
      </c>
      <c r="I14" s="106">
        <v>4284639</v>
      </c>
      <c r="J14" s="107">
        <v>51003</v>
      </c>
      <c r="K14" s="106">
        <v>681340</v>
      </c>
      <c r="L14" s="106">
        <v>3836207</v>
      </c>
      <c r="M14" s="106">
        <v>2633209</v>
      </c>
      <c r="N14" s="106">
        <v>473213</v>
      </c>
      <c r="O14" s="106">
        <v>729785</v>
      </c>
      <c r="P14" s="106">
        <v>213964</v>
      </c>
      <c r="Q14" s="106">
        <v>957257</v>
      </c>
      <c r="R14" s="106">
        <v>2036021</v>
      </c>
      <c r="S14" s="106">
        <v>169114</v>
      </c>
      <c r="T14" s="106">
        <v>1866907</v>
      </c>
      <c r="U14" s="107">
        <v>85272</v>
      </c>
      <c r="V14" s="106">
        <v>754720</v>
      </c>
      <c r="W14" s="107">
        <v>34827</v>
      </c>
      <c r="X14" s="109">
        <v>719893</v>
      </c>
      <c r="Y14" s="187" t="s">
        <v>54</v>
      </c>
    </row>
    <row r="15" spans="1:26" x14ac:dyDescent="0.2">
      <c r="A15" s="184" t="s">
        <v>56</v>
      </c>
      <c r="B15" s="183"/>
      <c r="C15" s="183" t="s">
        <v>57</v>
      </c>
      <c r="D15" s="100">
        <v>2016</v>
      </c>
      <c r="E15" s="114"/>
      <c r="F15" s="120">
        <v>147919</v>
      </c>
      <c r="G15" s="106">
        <v>12563177</v>
      </c>
      <c r="H15" s="107">
        <v>71302</v>
      </c>
      <c r="I15" s="106">
        <v>4272126</v>
      </c>
      <c r="J15" s="107">
        <v>50262</v>
      </c>
      <c r="K15" s="106">
        <v>684962</v>
      </c>
      <c r="L15" s="106">
        <v>3804992</v>
      </c>
      <c r="M15" s="106">
        <v>2645618</v>
      </c>
      <c r="N15" s="106">
        <v>451044</v>
      </c>
      <c r="O15" s="106">
        <v>708330</v>
      </c>
      <c r="P15" s="106">
        <v>202850</v>
      </c>
      <c r="Q15" s="106">
        <v>962186</v>
      </c>
      <c r="R15" s="106">
        <v>2020923</v>
      </c>
      <c r="S15" s="106">
        <v>156866</v>
      </c>
      <c r="T15" s="106">
        <v>1864057</v>
      </c>
      <c r="U15" s="107">
        <v>88772</v>
      </c>
      <c r="V15" s="106">
        <v>729216</v>
      </c>
      <c r="W15" s="107">
        <v>32080</v>
      </c>
      <c r="X15" s="109">
        <v>697136</v>
      </c>
      <c r="Y15" s="187" t="s">
        <v>56</v>
      </c>
    </row>
    <row r="16" spans="1:26" x14ac:dyDescent="0.2">
      <c r="A16" s="49" t="s">
        <v>58</v>
      </c>
      <c r="B16" s="183"/>
      <c r="C16" s="183" t="s">
        <v>63</v>
      </c>
      <c r="D16" s="100">
        <v>2016</v>
      </c>
      <c r="E16" s="114"/>
      <c r="F16" s="206">
        <v>147094</v>
      </c>
      <c r="G16" s="203">
        <v>12466586</v>
      </c>
      <c r="H16" s="204">
        <v>69174</v>
      </c>
      <c r="I16" s="203">
        <v>4217700</v>
      </c>
      <c r="J16" s="204">
        <v>50637</v>
      </c>
      <c r="K16" s="203">
        <v>669530</v>
      </c>
      <c r="L16" s="203">
        <v>3794839</v>
      </c>
      <c r="M16" s="203">
        <v>2602606</v>
      </c>
      <c r="N16" s="203">
        <v>464834</v>
      </c>
      <c r="O16" s="203">
        <v>727399</v>
      </c>
      <c r="P16" s="203">
        <v>224269</v>
      </c>
      <c r="Q16" s="203">
        <v>955979</v>
      </c>
      <c r="R16" s="203">
        <v>2003733</v>
      </c>
      <c r="S16" s="203">
        <v>176823</v>
      </c>
      <c r="T16" s="203">
        <v>1826910</v>
      </c>
      <c r="U16" s="204">
        <v>88069</v>
      </c>
      <c r="V16" s="203">
        <v>736736</v>
      </c>
      <c r="W16" s="204">
        <v>35657</v>
      </c>
      <c r="X16" s="205">
        <v>701079</v>
      </c>
      <c r="Y16" s="187" t="s">
        <v>58</v>
      </c>
    </row>
    <row r="17" spans="1:26" x14ac:dyDescent="0.2">
      <c r="A17" s="49" t="s">
        <v>59</v>
      </c>
      <c r="B17" s="183"/>
      <c r="C17" s="124" t="s">
        <v>163</v>
      </c>
      <c r="D17" s="100">
        <v>2017</v>
      </c>
      <c r="F17" s="105">
        <v>143705</v>
      </c>
      <c r="G17" s="106">
        <v>12365495</v>
      </c>
      <c r="H17" s="107">
        <v>67319</v>
      </c>
      <c r="I17" s="106">
        <v>4214349</v>
      </c>
      <c r="J17" s="107">
        <v>50065</v>
      </c>
      <c r="K17" s="106">
        <v>670317</v>
      </c>
      <c r="L17" s="106">
        <v>3722930</v>
      </c>
      <c r="M17" s="106">
        <v>2562436</v>
      </c>
      <c r="N17" s="106">
        <v>457255</v>
      </c>
      <c r="O17" s="106">
        <v>703239</v>
      </c>
      <c r="P17" s="106">
        <v>212226</v>
      </c>
      <c r="Q17" s="106">
        <v>956727</v>
      </c>
      <c r="R17" s="106">
        <v>1991722</v>
      </c>
      <c r="S17" s="106">
        <v>164317</v>
      </c>
      <c r="T17" s="106">
        <v>1827405</v>
      </c>
      <c r="U17" s="107">
        <v>90050</v>
      </c>
      <c r="V17" s="106">
        <v>719400</v>
      </c>
      <c r="W17" s="107">
        <v>32862</v>
      </c>
      <c r="X17" s="109">
        <v>686538</v>
      </c>
      <c r="Y17" s="187" t="s">
        <v>59</v>
      </c>
    </row>
    <row r="18" spans="1:26" x14ac:dyDescent="0.2">
      <c r="A18" s="49" t="s">
        <v>60</v>
      </c>
      <c r="B18" s="183"/>
      <c r="C18" s="183"/>
      <c r="D18" s="114" t="s">
        <v>4</v>
      </c>
      <c r="E18" s="114"/>
      <c r="F18" s="50">
        <f>100/F16*F17-100</f>
        <v>-2.2999999999999998</v>
      </c>
      <c r="G18" s="51">
        <f t="shared" ref="G18:X18" si="0">100/G16*G17-100</f>
        <v>-0.8</v>
      </c>
      <c r="H18" s="51">
        <f t="shared" si="0"/>
        <v>-2.7</v>
      </c>
      <c r="I18" s="51">
        <f t="shared" si="0"/>
        <v>-0.1</v>
      </c>
      <c r="J18" s="51">
        <f t="shared" si="0"/>
        <v>-1.1000000000000001</v>
      </c>
      <c r="K18" s="51">
        <f t="shared" si="0"/>
        <v>0.1</v>
      </c>
      <c r="L18" s="51">
        <f t="shared" si="0"/>
        <v>-1.9</v>
      </c>
      <c r="M18" s="51">
        <f t="shared" si="0"/>
        <v>-1.5</v>
      </c>
      <c r="N18" s="51">
        <f t="shared" si="0"/>
        <v>-1.6</v>
      </c>
      <c r="O18" s="51">
        <f t="shared" si="0"/>
        <v>-3.3</v>
      </c>
      <c r="P18" s="51">
        <f t="shared" si="0"/>
        <v>-5.4</v>
      </c>
      <c r="Q18" s="51">
        <f t="shared" si="0"/>
        <v>0.1</v>
      </c>
      <c r="R18" s="51">
        <f t="shared" si="0"/>
        <v>-0.6</v>
      </c>
      <c r="S18" s="51">
        <f t="shared" si="0"/>
        <v>-7.1</v>
      </c>
      <c r="T18" s="51">
        <f t="shared" si="0"/>
        <v>0</v>
      </c>
      <c r="U18" s="51">
        <f t="shared" si="0"/>
        <v>2.2000000000000002</v>
      </c>
      <c r="V18" s="51">
        <f t="shared" si="0"/>
        <v>-2.4</v>
      </c>
      <c r="W18" s="51">
        <f t="shared" si="0"/>
        <v>-7.8</v>
      </c>
      <c r="X18" s="51">
        <f t="shared" si="0"/>
        <v>-2.1</v>
      </c>
      <c r="Y18" s="187" t="s">
        <v>60</v>
      </c>
    </row>
    <row r="19" spans="1:26" x14ac:dyDescent="0.2">
      <c r="A19" s="184"/>
      <c r="B19" s="183"/>
      <c r="C19" s="183"/>
      <c r="D19" s="114"/>
      <c r="E19" s="114"/>
      <c r="F19" s="52"/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187"/>
    </row>
    <row r="20" spans="1:26" x14ac:dyDescent="0.2">
      <c r="A20" s="184"/>
      <c r="B20" s="183"/>
      <c r="C20" s="183"/>
      <c r="D20" s="114"/>
      <c r="E20" s="114"/>
      <c r="F20" s="52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187"/>
    </row>
    <row r="21" spans="1:26" x14ac:dyDescent="0.2">
      <c r="A21" s="184" t="s">
        <v>61</v>
      </c>
      <c r="B21" s="183" t="s">
        <v>62</v>
      </c>
      <c r="C21" s="101" t="s">
        <v>63</v>
      </c>
      <c r="D21" s="100">
        <v>2016</v>
      </c>
      <c r="F21" s="108">
        <v>16786</v>
      </c>
      <c r="G21" s="106">
        <v>991773</v>
      </c>
      <c r="H21" s="121">
        <v>7477</v>
      </c>
      <c r="I21" s="122">
        <v>343720</v>
      </c>
      <c r="J21" s="121">
        <v>6666</v>
      </c>
      <c r="K21" s="121">
        <v>60820</v>
      </c>
      <c r="L21" s="106">
        <v>285609</v>
      </c>
      <c r="M21" s="106">
        <v>189819</v>
      </c>
      <c r="N21" s="107">
        <v>33854</v>
      </c>
      <c r="O21" s="107">
        <v>61936</v>
      </c>
      <c r="P21" s="107">
        <v>15205</v>
      </c>
      <c r="Q21" s="107">
        <v>65157</v>
      </c>
      <c r="R21" s="106">
        <v>165742</v>
      </c>
      <c r="S21" s="107">
        <v>18889</v>
      </c>
      <c r="T21" s="106">
        <v>146853</v>
      </c>
      <c r="U21" s="107">
        <v>8111</v>
      </c>
      <c r="V21" s="107">
        <v>62614</v>
      </c>
      <c r="W21" s="107">
        <v>3498</v>
      </c>
      <c r="X21" s="110">
        <v>59116</v>
      </c>
      <c r="Y21" s="187" t="s">
        <v>61</v>
      </c>
      <c r="Z21" s="48"/>
    </row>
    <row r="22" spans="1:26" x14ac:dyDescent="0.2">
      <c r="A22" s="184" t="s">
        <v>64</v>
      </c>
      <c r="C22" s="101" t="s">
        <v>163</v>
      </c>
      <c r="D22" s="100">
        <v>2017</v>
      </c>
      <c r="F22" s="108">
        <v>16285</v>
      </c>
      <c r="G22" s="106">
        <v>980359</v>
      </c>
      <c r="H22" s="107">
        <v>7278</v>
      </c>
      <c r="I22" s="106">
        <v>343151</v>
      </c>
      <c r="J22" s="107">
        <v>6518</v>
      </c>
      <c r="K22" s="107">
        <v>59244</v>
      </c>
      <c r="L22" s="106">
        <v>275091</v>
      </c>
      <c r="M22" s="106">
        <v>184949</v>
      </c>
      <c r="N22" s="107">
        <v>30775</v>
      </c>
      <c r="O22" s="107">
        <v>59367</v>
      </c>
      <c r="P22" s="107">
        <v>13972</v>
      </c>
      <c r="Q22" s="107">
        <v>68509</v>
      </c>
      <c r="R22" s="106">
        <v>164214</v>
      </c>
      <c r="S22" s="107">
        <v>17392</v>
      </c>
      <c r="T22" s="106">
        <v>146822</v>
      </c>
      <c r="U22" s="107">
        <v>8364</v>
      </c>
      <c r="V22" s="107">
        <v>61786</v>
      </c>
      <c r="W22" s="107">
        <v>3167</v>
      </c>
      <c r="X22" s="110">
        <v>58619</v>
      </c>
      <c r="Y22" s="187" t="s">
        <v>64</v>
      </c>
    </row>
    <row r="23" spans="1:26" x14ac:dyDescent="0.2">
      <c r="A23" s="182" t="s">
        <v>65</v>
      </c>
      <c r="B23" s="25"/>
      <c r="C23" s="25"/>
      <c r="D23" s="114" t="s">
        <v>4</v>
      </c>
      <c r="E23" s="114"/>
      <c r="F23" s="50">
        <f>100/F21*F22-100</f>
        <v>-3</v>
      </c>
      <c r="G23" s="51">
        <f t="shared" ref="G23" si="1">100/G21*G22-100</f>
        <v>-1.2</v>
      </c>
      <c r="H23" s="51">
        <f t="shared" ref="H23" si="2">100/H21*H22-100</f>
        <v>-2.7</v>
      </c>
      <c r="I23" s="51">
        <f t="shared" ref="I23" si="3">100/I21*I22-100</f>
        <v>-0.2</v>
      </c>
      <c r="J23" s="51">
        <f t="shared" ref="J23" si="4">100/J21*J22-100</f>
        <v>-2.2000000000000002</v>
      </c>
      <c r="K23" s="51">
        <f t="shared" ref="K23" si="5">100/K21*K22-100</f>
        <v>-2.6</v>
      </c>
      <c r="L23" s="51">
        <f t="shared" ref="L23" si="6">100/L21*L22-100</f>
        <v>-3.7</v>
      </c>
      <c r="M23" s="51">
        <f t="shared" ref="M23" si="7">100/M21*M22-100</f>
        <v>-2.6</v>
      </c>
      <c r="N23" s="51">
        <f t="shared" ref="N23" si="8">100/N21*N22-100</f>
        <v>-9.1</v>
      </c>
      <c r="O23" s="51">
        <f t="shared" ref="O23" si="9">100/O21*O22-100</f>
        <v>-4.0999999999999996</v>
      </c>
      <c r="P23" s="51">
        <f t="shared" ref="P23" si="10">100/P21*P22-100</f>
        <v>-8.1</v>
      </c>
      <c r="Q23" s="51">
        <f t="shared" ref="Q23" si="11">100/Q21*Q22-100</f>
        <v>5.0999999999999996</v>
      </c>
      <c r="R23" s="51">
        <f t="shared" ref="R23" si="12">100/R21*R22-100</f>
        <v>-0.9</v>
      </c>
      <c r="S23" s="51">
        <f t="shared" ref="S23" si="13">100/S21*S22-100</f>
        <v>-7.9</v>
      </c>
      <c r="T23" s="51">
        <f t="shared" ref="T23" si="14">100/T21*T22-100</f>
        <v>0</v>
      </c>
      <c r="U23" s="51">
        <f t="shared" ref="U23" si="15">100/U21*U22-100</f>
        <v>3.1</v>
      </c>
      <c r="V23" s="51">
        <f t="shared" ref="V23" si="16">100/V21*V22-100</f>
        <v>-1.3</v>
      </c>
      <c r="W23" s="51">
        <f t="shared" ref="W23" si="17">100/W21*W22-100</f>
        <v>-9.5</v>
      </c>
      <c r="X23" s="51">
        <f t="shared" ref="X23" si="18">100/X21*X22-100</f>
        <v>-0.8</v>
      </c>
      <c r="Y23" s="187" t="s">
        <v>65</v>
      </c>
    </row>
    <row r="24" spans="1:26" x14ac:dyDescent="0.2">
      <c r="A24" s="184" t="s">
        <v>38</v>
      </c>
      <c r="B24" s="183" t="s">
        <v>38</v>
      </c>
      <c r="C24" s="183"/>
      <c r="D24" s="114"/>
      <c r="E24" s="114"/>
      <c r="F24" s="47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187" t="s">
        <v>38</v>
      </c>
    </row>
    <row r="25" spans="1:26" x14ac:dyDescent="0.2">
      <c r="A25" s="184" t="s">
        <v>66</v>
      </c>
      <c r="B25" s="183" t="s">
        <v>67</v>
      </c>
      <c r="C25" s="101" t="s">
        <v>63</v>
      </c>
      <c r="D25" s="100">
        <v>2016</v>
      </c>
      <c r="F25" s="108">
        <v>47442</v>
      </c>
      <c r="G25" s="106">
        <v>3178657</v>
      </c>
      <c r="H25" s="107">
        <v>32069</v>
      </c>
      <c r="I25" s="106">
        <v>1198397</v>
      </c>
      <c r="J25" s="107">
        <v>7713</v>
      </c>
      <c r="K25" s="107">
        <v>71824</v>
      </c>
      <c r="L25" s="106">
        <v>942242</v>
      </c>
      <c r="M25" s="106">
        <v>631659</v>
      </c>
      <c r="N25" s="106">
        <v>111692</v>
      </c>
      <c r="O25" s="106">
        <v>198891</v>
      </c>
      <c r="P25" s="107">
        <v>51663</v>
      </c>
      <c r="Q25" s="106">
        <v>205174</v>
      </c>
      <c r="R25" s="106">
        <v>540561</v>
      </c>
      <c r="S25" s="107">
        <v>65516</v>
      </c>
      <c r="T25" s="106">
        <v>475045</v>
      </c>
      <c r="U25" s="107">
        <v>13458</v>
      </c>
      <c r="V25" s="106">
        <v>207001</v>
      </c>
      <c r="W25" s="107">
        <v>13274</v>
      </c>
      <c r="X25" s="109">
        <v>193727</v>
      </c>
      <c r="Y25" s="187" t="s">
        <v>66</v>
      </c>
    </row>
    <row r="26" spans="1:26" x14ac:dyDescent="0.2">
      <c r="A26" s="184" t="s">
        <v>68</v>
      </c>
      <c r="C26" s="101" t="s">
        <v>163</v>
      </c>
      <c r="D26" s="100">
        <v>2017</v>
      </c>
      <c r="F26" s="108">
        <v>46199</v>
      </c>
      <c r="G26" s="106">
        <v>3148057</v>
      </c>
      <c r="H26" s="107">
        <v>31274</v>
      </c>
      <c r="I26" s="106">
        <v>1196711</v>
      </c>
      <c r="J26" s="107">
        <v>7502</v>
      </c>
      <c r="K26" s="107">
        <v>70481</v>
      </c>
      <c r="L26" s="106">
        <v>918027</v>
      </c>
      <c r="M26" s="106">
        <v>614900</v>
      </c>
      <c r="N26" s="106">
        <v>111982</v>
      </c>
      <c r="O26" s="106">
        <v>191145</v>
      </c>
      <c r="P26" s="107">
        <v>48067</v>
      </c>
      <c r="Q26" s="106">
        <v>206130</v>
      </c>
      <c r="R26" s="106">
        <v>536759</v>
      </c>
      <c r="S26" s="107">
        <v>63754</v>
      </c>
      <c r="T26" s="106">
        <v>473005</v>
      </c>
      <c r="U26" s="107">
        <v>14257</v>
      </c>
      <c r="V26" s="106">
        <v>205692</v>
      </c>
      <c r="W26" s="107">
        <v>11704</v>
      </c>
      <c r="X26" s="109">
        <v>193988</v>
      </c>
      <c r="Y26" s="187" t="s">
        <v>68</v>
      </c>
    </row>
    <row r="27" spans="1:26" x14ac:dyDescent="0.2">
      <c r="A27" s="184" t="s">
        <v>69</v>
      </c>
      <c r="B27" s="183"/>
      <c r="C27" s="183"/>
      <c r="D27" s="114" t="s">
        <v>4</v>
      </c>
      <c r="E27" s="114"/>
      <c r="F27" s="50">
        <f>100/F25*F26-100</f>
        <v>-2.6</v>
      </c>
      <c r="G27" s="51">
        <f t="shared" ref="G27" si="19">100/G25*G26-100</f>
        <v>-1</v>
      </c>
      <c r="H27" s="51">
        <f t="shared" ref="H27" si="20">100/H25*H26-100</f>
        <v>-2.5</v>
      </c>
      <c r="I27" s="51">
        <f t="shared" ref="I27" si="21">100/I25*I26-100</f>
        <v>-0.1</v>
      </c>
      <c r="J27" s="51">
        <f t="shared" ref="J27" si="22">100/J25*J26-100</f>
        <v>-2.7</v>
      </c>
      <c r="K27" s="51">
        <f t="shared" ref="K27" si="23">100/K25*K26-100</f>
        <v>-1.9</v>
      </c>
      <c r="L27" s="51">
        <f t="shared" ref="L27" si="24">100/L25*L26-100</f>
        <v>-2.6</v>
      </c>
      <c r="M27" s="51">
        <f t="shared" ref="M27" si="25">100/M25*M26-100</f>
        <v>-2.7</v>
      </c>
      <c r="N27" s="51">
        <f t="shared" ref="N27" si="26">100/N25*N26-100</f>
        <v>0.3</v>
      </c>
      <c r="O27" s="51">
        <f t="shared" ref="O27" si="27">100/O25*O26-100</f>
        <v>-3.9</v>
      </c>
      <c r="P27" s="51">
        <f t="shared" ref="P27" si="28">100/P25*P26-100</f>
        <v>-7</v>
      </c>
      <c r="Q27" s="51">
        <f t="shared" ref="Q27" si="29">100/Q25*Q26-100</f>
        <v>0.5</v>
      </c>
      <c r="R27" s="51">
        <f t="shared" ref="R27" si="30">100/R25*R26-100</f>
        <v>-0.7</v>
      </c>
      <c r="S27" s="51">
        <f t="shared" ref="S27" si="31">100/S25*S26-100</f>
        <v>-2.7</v>
      </c>
      <c r="T27" s="51">
        <f t="shared" ref="T27" si="32">100/T25*T26-100</f>
        <v>-0.4</v>
      </c>
      <c r="U27" s="51">
        <f t="shared" ref="U27" si="33">100/U25*U26-100</f>
        <v>5.9</v>
      </c>
      <c r="V27" s="51">
        <f t="shared" ref="V27" si="34">100/V25*V26-100</f>
        <v>-0.6</v>
      </c>
      <c r="W27" s="51">
        <f t="shared" ref="W27" si="35">100/W25*W26-100</f>
        <v>-11.8</v>
      </c>
      <c r="X27" s="51">
        <f t="shared" ref="X27" si="36">100/X25*X26-100</f>
        <v>0.1</v>
      </c>
      <c r="Y27" s="187" t="s">
        <v>69</v>
      </c>
    </row>
    <row r="28" spans="1:26" x14ac:dyDescent="0.2">
      <c r="A28" s="184"/>
      <c r="B28" s="183"/>
      <c r="C28" s="183"/>
      <c r="D28" s="114"/>
      <c r="E28" s="114"/>
      <c r="F28" s="47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187"/>
    </row>
    <row r="29" spans="1:26" x14ac:dyDescent="0.2">
      <c r="A29" s="184" t="s">
        <v>70</v>
      </c>
      <c r="B29" s="183" t="s">
        <v>71</v>
      </c>
      <c r="C29" s="101" t="s">
        <v>63</v>
      </c>
      <c r="D29" s="100">
        <v>2016</v>
      </c>
      <c r="F29" s="108">
        <v>31</v>
      </c>
      <c r="G29" s="107">
        <v>762</v>
      </c>
      <c r="H29" s="107">
        <v>9</v>
      </c>
      <c r="I29" s="107">
        <v>129</v>
      </c>
      <c r="J29" s="107">
        <v>22</v>
      </c>
      <c r="K29" s="107">
        <v>212</v>
      </c>
      <c r="L29" s="107">
        <v>174</v>
      </c>
      <c r="M29" s="107">
        <v>137</v>
      </c>
      <c r="N29" s="107">
        <v>14</v>
      </c>
      <c r="O29" s="107">
        <v>23</v>
      </c>
      <c r="P29" s="107">
        <v>10</v>
      </c>
      <c r="Q29" s="107">
        <v>44</v>
      </c>
      <c r="R29" s="107">
        <v>81</v>
      </c>
      <c r="S29" s="107">
        <v>15</v>
      </c>
      <c r="T29" s="107">
        <v>66</v>
      </c>
      <c r="U29" s="107">
        <v>72</v>
      </c>
      <c r="V29" s="107">
        <v>50</v>
      </c>
      <c r="W29" s="107">
        <v>3</v>
      </c>
      <c r="X29" s="110">
        <v>47</v>
      </c>
      <c r="Y29" s="187" t="s">
        <v>70</v>
      </c>
    </row>
    <row r="30" spans="1:26" x14ac:dyDescent="0.2">
      <c r="A30" s="184" t="s">
        <v>72</v>
      </c>
      <c r="C30" s="101" t="s">
        <v>163</v>
      </c>
      <c r="D30" s="100">
        <v>2017</v>
      </c>
      <c r="F30" s="108">
        <v>27</v>
      </c>
      <c r="G30" s="107">
        <v>747</v>
      </c>
      <c r="H30" s="107">
        <v>8</v>
      </c>
      <c r="I30" s="107">
        <v>128</v>
      </c>
      <c r="J30" s="107">
        <v>19</v>
      </c>
      <c r="K30" s="107">
        <v>209</v>
      </c>
      <c r="L30" s="107">
        <v>161</v>
      </c>
      <c r="M30" s="107">
        <v>113</v>
      </c>
      <c r="N30" s="107">
        <v>19</v>
      </c>
      <c r="O30" s="107">
        <v>29</v>
      </c>
      <c r="P30" s="107">
        <v>9</v>
      </c>
      <c r="Q30" s="107">
        <v>43</v>
      </c>
      <c r="R30" s="107">
        <v>73</v>
      </c>
      <c r="S30" s="107">
        <v>10</v>
      </c>
      <c r="T30" s="107">
        <v>63</v>
      </c>
      <c r="U30" s="107">
        <v>80</v>
      </c>
      <c r="V30" s="107">
        <v>53</v>
      </c>
      <c r="W30" s="107">
        <v>3</v>
      </c>
      <c r="X30" s="110">
        <v>50</v>
      </c>
      <c r="Y30" s="187" t="s">
        <v>72</v>
      </c>
    </row>
    <row r="31" spans="1:26" x14ac:dyDescent="0.2">
      <c r="A31" s="184" t="s">
        <v>73</v>
      </c>
      <c r="B31" s="183"/>
      <c r="C31" s="183"/>
      <c r="D31" s="114" t="s">
        <v>4</v>
      </c>
      <c r="E31" s="114"/>
      <c r="F31" s="50">
        <f>100/F29*F30-100</f>
        <v>-12.9</v>
      </c>
      <c r="G31" s="51">
        <f t="shared" ref="G31" si="37">100/G29*G30-100</f>
        <v>-2</v>
      </c>
      <c r="H31" s="51">
        <f t="shared" ref="H31" si="38">100/H29*H30-100</f>
        <v>-11.1</v>
      </c>
      <c r="I31" s="51">
        <f t="shared" ref="I31" si="39">100/I29*I30-100</f>
        <v>-0.8</v>
      </c>
      <c r="J31" s="51">
        <f t="shared" ref="J31" si="40">100/J29*J30-100</f>
        <v>-13.6</v>
      </c>
      <c r="K31" s="51">
        <f t="shared" ref="K31" si="41">100/K29*K30-100</f>
        <v>-1.4</v>
      </c>
      <c r="L31" s="51">
        <f t="shared" ref="L31" si="42">100/L29*L30-100</f>
        <v>-7.5</v>
      </c>
      <c r="M31" s="51">
        <f t="shared" ref="M31" si="43">100/M29*M30-100</f>
        <v>-17.5</v>
      </c>
      <c r="N31" s="51">
        <f t="shared" ref="N31" si="44">100/N29*N30-100</f>
        <v>35.700000000000003</v>
      </c>
      <c r="O31" s="51">
        <f t="shared" ref="O31" si="45">100/O29*O30-100</f>
        <v>26.1</v>
      </c>
      <c r="P31" s="51">
        <f t="shared" ref="P31" si="46">100/P29*P30-100</f>
        <v>-10</v>
      </c>
      <c r="Q31" s="51">
        <f t="shared" ref="Q31" si="47">100/Q29*Q30-100</f>
        <v>-2.2999999999999998</v>
      </c>
      <c r="R31" s="51">
        <f t="shared" ref="R31" si="48">100/R29*R30-100</f>
        <v>-9.9</v>
      </c>
      <c r="S31" s="51">
        <f t="shared" ref="S31" si="49">100/S29*S30-100</f>
        <v>-33.299999999999997</v>
      </c>
      <c r="T31" s="51">
        <f t="shared" ref="T31" si="50">100/T29*T30-100</f>
        <v>-4.5</v>
      </c>
      <c r="U31" s="51">
        <f t="shared" ref="U31" si="51">100/U29*U30-100</f>
        <v>11.1</v>
      </c>
      <c r="V31" s="51">
        <f t="shared" ref="V31" si="52">100/V29*V30-100</f>
        <v>6</v>
      </c>
      <c r="W31" s="51">
        <f t="shared" ref="W31" si="53">100/W29*W30-100</f>
        <v>0</v>
      </c>
      <c r="X31" s="51">
        <f t="shared" ref="X31" si="54">100/X29*X30-100</f>
        <v>6.4</v>
      </c>
      <c r="Y31" s="187" t="s">
        <v>73</v>
      </c>
    </row>
    <row r="32" spans="1:26" x14ac:dyDescent="0.2">
      <c r="A32" s="184"/>
      <c r="B32" s="183"/>
      <c r="C32" s="183"/>
      <c r="D32" s="114"/>
      <c r="E32" s="114"/>
      <c r="F32" s="47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187"/>
    </row>
    <row r="33" spans="1:25" x14ac:dyDescent="0.2">
      <c r="A33" s="184" t="s">
        <v>74</v>
      </c>
      <c r="B33" s="183" t="s">
        <v>75</v>
      </c>
      <c r="C33" s="101" t="s">
        <v>63</v>
      </c>
      <c r="D33" s="100">
        <v>2016</v>
      </c>
      <c r="F33" s="108">
        <v>4359</v>
      </c>
      <c r="G33" s="106">
        <v>542926</v>
      </c>
      <c r="H33" s="107">
        <v>679</v>
      </c>
      <c r="I33" s="106">
        <v>151808</v>
      </c>
      <c r="J33" s="107">
        <v>2595</v>
      </c>
      <c r="K33" s="107">
        <v>91634</v>
      </c>
      <c r="L33" s="106">
        <v>157295</v>
      </c>
      <c r="M33" s="106">
        <v>117509</v>
      </c>
      <c r="N33" s="107">
        <v>10093</v>
      </c>
      <c r="O33" s="107">
        <v>29693</v>
      </c>
      <c r="P33" s="107">
        <v>7639</v>
      </c>
      <c r="Q33" s="107">
        <v>24037</v>
      </c>
      <c r="R33" s="107">
        <v>87019</v>
      </c>
      <c r="S33" s="107">
        <v>7588</v>
      </c>
      <c r="T33" s="107">
        <v>79431</v>
      </c>
      <c r="U33" s="107">
        <v>5361</v>
      </c>
      <c r="V33" s="107">
        <v>25772</v>
      </c>
      <c r="W33" s="107">
        <v>1244</v>
      </c>
      <c r="X33" s="110">
        <v>24528</v>
      </c>
      <c r="Y33" s="187" t="s">
        <v>74</v>
      </c>
    </row>
    <row r="34" spans="1:25" x14ac:dyDescent="0.2">
      <c r="A34" s="184" t="s">
        <v>76</v>
      </c>
      <c r="C34" s="101" t="s">
        <v>163</v>
      </c>
      <c r="D34" s="100">
        <v>2017</v>
      </c>
      <c r="F34" s="108">
        <v>4246</v>
      </c>
      <c r="G34" s="106">
        <v>539239</v>
      </c>
      <c r="H34" s="107">
        <v>665</v>
      </c>
      <c r="I34" s="106">
        <v>152391</v>
      </c>
      <c r="J34" s="107">
        <v>2606</v>
      </c>
      <c r="K34" s="107">
        <v>91573</v>
      </c>
      <c r="L34" s="106">
        <v>156213</v>
      </c>
      <c r="M34" s="106">
        <v>111286</v>
      </c>
      <c r="N34" s="107">
        <v>12566</v>
      </c>
      <c r="O34" s="107">
        <v>32361</v>
      </c>
      <c r="P34" s="107">
        <v>7445</v>
      </c>
      <c r="Q34" s="107">
        <v>23296</v>
      </c>
      <c r="R34" s="107">
        <v>85326</v>
      </c>
      <c r="S34" s="107">
        <v>6411</v>
      </c>
      <c r="T34" s="107">
        <v>78915</v>
      </c>
      <c r="U34" s="107">
        <v>5633</v>
      </c>
      <c r="V34" s="107">
        <v>24807</v>
      </c>
      <c r="W34" s="107">
        <v>1233</v>
      </c>
      <c r="X34" s="110">
        <v>23574</v>
      </c>
      <c r="Y34" s="187" t="s">
        <v>76</v>
      </c>
    </row>
    <row r="35" spans="1:25" x14ac:dyDescent="0.2">
      <c r="A35" s="184" t="s">
        <v>77</v>
      </c>
      <c r="B35" s="183"/>
      <c r="C35" s="183"/>
      <c r="D35" s="114" t="s">
        <v>4</v>
      </c>
      <c r="E35" s="114"/>
      <c r="F35" s="50">
        <f>100/F33*F34-100</f>
        <v>-2.6</v>
      </c>
      <c r="G35" s="51">
        <f t="shared" ref="G35" si="55">100/G33*G34-100</f>
        <v>-0.7</v>
      </c>
      <c r="H35" s="51">
        <f t="shared" ref="H35" si="56">100/H33*H34-100</f>
        <v>-2.1</v>
      </c>
      <c r="I35" s="51">
        <f t="shared" ref="I35" si="57">100/I33*I34-100</f>
        <v>0.4</v>
      </c>
      <c r="J35" s="51">
        <f t="shared" ref="J35" si="58">100/J33*J34-100</f>
        <v>0.4</v>
      </c>
      <c r="K35" s="51">
        <f t="shared" ref="K35" si="59">100/K33*K34-100</f>
        <v>-0.1</v>
      </c>
      <c r="L35" s="51">
        <f t="shared" ref="L35" si="60">100/L33*L34-100</f>
        <v>-0.7</v>
      </c>
      <c r="M35" s="51">
        <f t="shared" ref="M35" si="61">100/M33*M34-100</f>
        <v>-5.3</v>
      </c>
      <c r="N35" s="51">
        <f t="shared" ref="N35" si="62">100/N33*N34-100</f>
        <v>24.5</v>
      </c>
      <c r="O35" s="51">
        <f t="shared" ref="O35" si="63">100/O33*O34-100</f>
        <v>9</v>
      </c>
      <c r="P35" s="51">
        <f t="shared" ref="P35" si="64">100/P33*P34-100</f>
        <v>-2.5</v>
      </c>
      <c r="Q35" s="51">
        <f t="shared" ref="Q35" si="65">100/Q33*Q34-100</f>
        <v>-3.1</v>
      </c>
      <c r="R35" s="51">
        <f t="shared" ref="R35" si="66">100/R33*R34-100</f>
        <v>-1.9</v>
      </c>
      <c r="S35" s="51">
        <f t="shared" ref="S35" si="67">100/S33*S34-100</f>
        <v>-15.5</v>
      </c>
      <c r="T35" s="51">
        <f t="shared" ref="T35" si="68">100/T33*T34-100</f>
        <v>-0.6</v>
      </c>
      <c r="U35" s="51">
        <f t="shared" ref="U35" si="69">100/U33*U34-100</f>
        <v>5.0999999999999996</v>
      </c>
      <c r="V35" s="51">
        <f t="shared" ref="V35" si="70">100/V33*V34-100</f>
        <v>-3.7</v>
      </c>
      <c r="W35" s="51">
        <f t="shared" ref="W35" si="71">100/W33*W34-100</f>
        <v>-0.9</v>
      </c>
      <c r="X35" s="51">
        <f t="shared" ref="X35" si="72">100/X33*X34-100</f>
        <v>-3.9</v>
      </c>
      <c r="Y35" s="187" t="s">
        <v>77</v>
      </c>
    </row>
    <row r="36" spans="1:25" x14ac:dyDescent="0.2">
      <c r="A36" s="184"/>
      <c r="B36" s="183"/>
      <c r="C36" s="183"/>
      <c r="D36" s="114"/>
      <c r="E36" s="114"/>
      <c r="F36" s="47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187"/>
    </row>
    <row r="37" spans="1:25" x14ac:dyDescent="0.2">
      <c r="A37" s="184" t="s">
        <v>78</v>
      </c>
      <c r="B37" s="183" t="s">
        <v>79</v>
      </c>
      <c r="C37" s="101" t="s">
        <v>63</v>
      </c>
      <c r="D37" s="100">
        <v>2016</v>
      </c>
      <c r="F37" s="108">
        <v>91</v>
      </c>
      <c r="G37" s="107">
        <v>9765</v>
      </c>
      <c r="H37" s="107">
        <v>48</v>
      </c>
      <c r="I37" s="107">
        <v>3739</v>
      </c>
      <c r="J37" s="107">
        <v>28</v>
      </c>
      <c r="K37" s="107">
        <v>492</v>
      </c>
      <c r="L37" s="107">
        <v>2429</v>
      </c>
      <c r="M37" s="107">
        <v>1621</v>
      </c>
      <c r="N37" s="107">
        <v>148</v>
      </c>
      <c r="O37" s="107">
        <v>660</v>
      </c>
      <c r="P37" s="107">
        <v>94</v>
      </c>
      <c r="Q37" s="107">
        <v>291</v>
      </c>
      <c r="R37" s="107">
        <v>1775</v>
      </c>
      <c r="S37" s="107">
        <v>94</v>
      </c>
      <c r="T37" s="107">
        <v>1681</v>
      </c>
      <c r="U37" s="107">
        <v>183</v>
      </c>
      <c r="V37" s="107">
        <v>856</v>
      </c>
      <c r="W37" s="107">
        <v>32</v>
      </c>
      <c r="X37" s="110">
        <v>824</v>
      </c>
      <c r="Y37" s="187" t="s">
        <v>78</v>
      </c>
    </row>
    <row r="38" spans="1:25" x14ac:dyDescent="0.2">
      <c r="A38" s="184" t="s">
        <v>80</v>
      </c>
      <c r="C38" s="101" t="s">
        <v>163</v>
      </c>
      <c r="D38" s="100">
        <v>2017</v>
      </c>
      <c r="F38" s="108">
        <v>90</v>
      </c>
      <c r="G38" s="107">
        <v>9959</v>
      </c>
      <c r="H38" s="107">
        <v>48</v>
      </c>
      <c r="I38" s="107">
        <v>3705</v>
      </c>
      <c r="J38" s="107">
        <v>33</v>
      </c>
      <c r="K38" s="107">
        <v>559</v>
      </c>
      <c r="L38" s="107">
        <v>2483</v>
      </c>
      <c r="M38" s="107">
        <v>1793</v>
      </c>
      <c r="N38" s="107">
        <v>119</v>
      </c>
      <c r="O38" s="107">
        <v>571</v>
      </c>
      <c r="P38" s="107">
        <v>92</v>
      </c>
      <c r="Q38" s="107">
        <v>330</v>
      </c>
      <c r="R38" s="107">
        <v>1882</v>
      </c>
      <c r="S38" s="107">
        <v>101</v>
      </c>
      <c r="T38" s="107">
        <v>1781</v>
      </c>
      <c r="U38" s="107">
        <v>167</v>
      </c>
      <c r="V38" s="107">
        <v>833</v>
      </c>
      <c r="W38" s="107">
        <v>30</v>
      </c>
      <c r="X38" s="110">
        <v>803</v>
      </c>
      <c r="Y38" s="187" t="s">
        <v>80</v>
      </c>
    </row>
    <row r="39" spans="1:25" x14ac:dyDescent="0.2">
      <c r="A39" s="184" t="s">
        <v>81</v>
      </c>
      <c r="B39" s="183"/>
      <c r="C39" s="183"/>
      <c r="D39" s="114" t="s">
        <v>4</v>
      </c>
      <c r="E39" s="114"/>
      <c r="F39" s="50">
        <f>100/F37*F38-100</f>
        <v>-1.1000000000000001</v>
      </c>
      <c r="G39" s="51">
        <f t="shared" ref="G39" si="73">100/G37*G38-100</f>
        <v>2</v>
      </c>
      <c r="H39" s="51">
        <f t="shared" ref="H39" si="74">100/H37*H38-100</f>
        <v>0</v>
      </c>
      <c r="I39" s="51">
        <f t="shared" ref="I39" si="75">100/I37*I38-100</f>
        <v>-0.9</v>
      </c>
      <c r="J39" s="51">
        <f t="shared" ref="J39" si="76">100/J37*J38-100</f>
        <v>17.899999999999999</v>
      </c>
      <c r="K39" s="51">
        <f t="shared" ref="K39" si="77">100/K37*K38-100</f>
        <v>13.6</v>
      </c>
      <c r="L39" s="51">
        <f t="shared" ref="L39" si="78">100/L37*L38-100</f>
        <v>2.2000000000000002</v>
      </c>
      <c r="M39" s="51">
        <f t="shared" ref="M39" si="79">100/M37*M38-100</f>
        <v>10.6</v>
      </c>
      <c r="N39" s="51">
        <f t="shared" ref="N39" si="80">100/N37*N38-100</f>
        <v>-19.600000000000001</v>
      </c>
      <c r="O39" s="51">
        <f t="shared" ref="O39" si="81">100/O37*O38-100</f>
        <v>-13.5</v>
      </c>
      <c r="P39" s="51">
        <f t="shared" ref="P39" si="82">100/P37*P38-100</f>
        <v>-2.1</v>
      </c>
      <c r="Q39" s="51">
        <f t="shared" ref="Q39" si="83">100/Q37*Q38-100</f>
        <v>13.4</v>
      </c>
      <c r="R39" s="51">
        <f t="shared" ref="R39" si="84">100/R37*R38-100</f>
        <v>6</v>
      </c>
      <c r="S39" s="51">
        <f t="shared" ref="S39" si="85">100/S37*S38-100</f>
        <v>7.4</v>
      </c>
      <c r="T39" s="51">
        <f t="shared" ref="T39" si="86">100/T37*T38-100</f>
        <v>5.9</v>
      </c>
      <c r="U39" s="51">
        <f t="shared" ref="U39" si="87">100/U37*U38-100</f>
        <v>-8.6999999999999993</v>
      </c>
      <c r="V39" s="51">
        <f t="shared" ref="V39" si="88">100/V37*V38-100</f>
        <v>-2.7</v>
      </c>
      <c r="W39" s="51">
        <f t="shared" ref="W39" si="89">100/W37*W38-100</f>
        <v>-6.3</v>
      </c>
      <c r="X39" s="51">
        <f t="shared" ref="X39" si="90">100/X37*X38-100</f>
        <v>-2.5</v>
      </c>
      <c r="Y39" s="187" t="s">
        <v>81</v>
      </c>
    </row>
    <row r="40" spans="1:25" x14ac:dyDescent="0.2">
      <c r="A40" s="184"/>
      <c r="B40" s="183"/>
      <c r="C40" s="183"/>
      <c r="D40" s="114"/>
      <c r="E40" s="114"/>
      <c r="F40" s="47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187"/>
    </row>
    <row r="41" spans="1:25" x14ac:dyDescent="0.2">
      <c r="A41" s="184" t="s">
        <v>82</v>
      </c>
      <c r="B41" s="183" t="s">
        <v>83</v>
      </c>
      <c r="C41" s="101" t="s">
        <v>63</v>
      </c>
      <c r="D41" s="100">
        <v>2016</v>
      </c>
      <c r="F41" s="108">
        <v>104</v>
      </c>
      <c r="G41" s="107">
        <v>6592</v>
      </c>
      <c r="H41" s="107">
        <v>21</v>
      </c>
      <c r="I41" s="107">
        <v>1149</v>
      </c>
      <c r="J41" s="107">
        <v>75</v>
      </c>
      <c r="K41" s="107">
        <v>1156</v>
      </c>
      <c r="L41" s="107">
        <v>1721</v>
      </c>
      <c r="M41" s="107">
        <v>1112</v>
      </c>
      <c r="N41" s="107">
        <v>239</v>
      </c>
      <c r="O41" s="107">
        <v>370</v>
      </c>
      <c r="P41" s="107">
        <v>104</v>
      </c>
      <c r="Q41" s="107">
        <v>792</v>
      </c>
      <c r="R41" s="107">
        <v>1149</v>
      </c>
      <c r="S41" s="107">
        <v>168</v>
      </c>
      <c r="T41" s="107">
        <v>981</v>
      </c>
      <c r="U41" s="107">
        <v>158</v>
      </c>
      <c r="V41" s="107">
        <v>467</v>
      </c>
      <c r="W41" s="107">
        <v>26</v>
      </c>
      <c r="X41" s="110">
        <v>441</v>
      </c>
      <c r="Y41" s="187" t="s">
        <v>82</v>
      </c>
    </row>
    <row r="42" spans="1:25" x14ac:dyDescent="0.2">
      <c r="A42" s="184" t="s">
        <v>84</v>
      </c>
      <c r="C42" s="101" t="s">
        <v>163</v>
      </c>
      <c r="D42" s="100">
        <v>2017</v>
      </c>
      <c r="F42" s="108">
        <v>100</v>
      </c>
      <c r="G42" s="107">
        <v>6421</v>
      </c>
      <c r="H42" s="107">
        <v>20</v>
      </c>
      <c r="I42" s="107">
        <v>1120</v>
      </c>
      <c r="J42" s="107">
        <v>70</v>
      </c>
      <c r="K42" s="107">
        <v>1153</v>
      </c>
      <c r="L42" s="107">
        <v>1768</v>
      </c>
      <c r="M42" s="107">
        <v>1121</v>
      </c>
      <c r="N42" s="107">
        <v>346</v>
      </c>
      <c r="O42" s="107">
        <v>301</v>
      </c>
      <c r="P42" s="107">
        <v>105</v>
      </c>
      <c r="Q42" s="107">
        <v>727</v>
      </c>
      <c r="R42" s="107">
        <v>1002</v>
      </c>
      <c r="S42" s="107">
        <v>119</v>
      </c>
      <c r="T42" s="107">
        <v>883</v>
      </c>
      <c r="U42" s="107">
        <v>147</v>
      </c>
      <c r="V42" s="107">
        <v>504</v>
      </c>
      <c r="W42" s="107">
        <v>30</v>
      </c>
      <c r="X42" s="110">
        <v>474</v>
      </c>
      <c r="Y42" s="187" t="s">
        <v>84</v>
      </c>
    </row>
    <row r="43" spans="1:25" x14ac:dyDescent="0.2">
      <c r="A43" s="184" t="s">
        <v>85</v>
      </c>
      <c r="B43" s="183"/>
      <c r="C43" s="183"/>
      <c r="D43" s="114" t="s">
        <v>4</v>
      </c>
      <c r="E43" s="114"/>
      <c r="F43" s="50">
        <f>100/F41*F42-100</f>
        <v>-3.8</v>
      </c>
      <c r="G43" s="51">
        <f t="shared" ref="G43" si="91">100/G41*G42-100</f>
        <v>-2.6</v>
      </c>
      <c r="H43" s="51">
        <f t="shared" ref="H43" si="92">100/H41*H42-100</f>
        <v>-4.8</v>
      </c>
      <c r="I43" s="51">
        <f t="shared" ref="I43" si="93">100/I41*I42-100</f>
        <v>-2.5</v>
      </c>
      <c r="J43" s="51">
        <f t="shared" ref="J43" si="94">100/J41*J42-100</f>
        <v>-6.7</v>
      </c>
      <c r="K43" s="51">
        <f t="shared" ref="K43" si="95">100/K41*K42-100</f>
        <v>-0.3</v>
      </c>
      <c r="L43" s="51">
        <f t="shared" ref="L43" si="96">100/L41*L42-100</f>
        <v>2.7</v>
      </c>
      <c r="M43" s="51">
        <f t="shared" ref="M43" si="97">100/M41*M42-100</f>
        <v>0.8</v>
      </c>
      <c r="N43" s="51">
        <f t="shared" ref="N43" si="98">100/N41*N42-100</f>
        <v>44.8</v>
      </c>
      <c r="O43" s="51">
        <f t="shared" ref="O43" si="99">100/O41*O42-100</f>
        <v>-18.600000000000001</v>
      </c>
      <c r="P43" s="51">
        <f t="shared" ref="P43" si="100">100/P41*P42-100</f>
        <v>1</v>
      </c>
      <c r="Q43" s="51">
        <f t="shared" ref="Q43" si="101">100/Q41*Q42-100</f>
        <v>-8.1999999999999993</v>
      </c>
      <c r="R43" s="51">
        <f t="shared" ref="R43" si="102">100/R41*R42-100</f>
        <v>-12.8</v>
      </c>
      <c r="S43" s="51">
        <f t="shared" ref="S43" si="103">100/S41*S42-100</f>
        <v>-29.2</v>
      </c>
      <c r="T43" s="51">
        <f t="shared" ref="T43" si="104">100/T41*T42-100</f>
        <v>-10</v>
      </c>
      <c r="U43" s="51">
        <f t="shared" ref="U43" si="105">100/U41*U42-100</f>
        <v>-7</v>
      </c>
      <c r="V43" s="51">
        <f t="shared" ref="V43" si="106">100/V41*V42-100</f>
        <v>7.9</v>
      </c>
      <c r="W43" s="51">
        <f t="shared" ref="W43" si="107">100/W41*W42-100</f>
        <v>15.4</v>
      </c>
      <c r="X43" s="51">
        <f t="shared" ref="X43" si="108">100/X41*X42-100</f>
        <v>7.5</v>
      </c>
      <c r="Y43" s="187" t="s">
        <v>85</v>
      </c>
    </row>
    <row r="44" spans="1:25" x14ac:dyDescent="0.2">
      <c r="A44" s="184"/>
      <c r="B44" s="183"/>
      <c r="C44" s="183"/>
      <c r="D44" s="114"/>
      <c r="E44" s="114"/>
      <c r="F44" s="47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187"/>
    </row>
    <row r="45" spans="1:25" x14ac:dyDescent="0.2">
      <c r="A45" s="184" t="s">
        <v>86</v>
      </c>
      <c r="B45" s="183" t="s">
        <v>87</v>
      </c>
      <c r="C45" s="101" t="s">
        <v>63</v>
      </c>
      <c r="D45" s="100">
        <v>2016</v>
      </c>
      <c r="F45" s="108">
        <v>8606</v>
      </c>
      <c r="G45" s="106">
        <v>448935</v>
      </c>
      <c r="H45" s="107">
        <v>2998</v>
      </c>
      <c r="I45" s="106">
        <v>140212</v>
      </c>
      <c r="J45" s="107">
        <v>4302</v>
      </c>
      <c r="K45" s="107">
        <v>43608</v>
      </c>
      <c r="L45" s="106">
        <v>124847</v>
      </c>
      <c r="M45" s="107">
        <v>83646</v>
      </c>
      <c r="N45" s="107">
        <v>13919</v>
      </c>
      <c r="O45" s="107">
        <v>27282</v>
      </c>
      <c r="P45" s="107">
        <v>6516</v>
      </c>
      <c r="Q45" s="107">
        <v>28615</v>
      </c>
      <c r="R45" s="107">
        <v>73687</v>
      </c>
      <c r="S45" s="107">
        <v>7039</v>
      </c>
      <c r="T45" s="107">
        <v>66648</v>
      </c>
      <c r="U45" s="107">
        <v>5842</v>
      </c>
      <c r="V45" s="107">
        <v>32124</v>
      </c>
      <c r="W45" s="107">
        <v>1469</v>
      </c>
      <c r="X45" s="110">
        <v>30655</v>
      </c>
      <c r="Y45" s="187" t="s">
        <v>86</v>
      </c>
    </row>
    <row r="46" spans="1:25" x14ac:dyDescent="0.2">
      <c r="A46" s="184" t="s">
        <v>88</v>
      </c>
      <c r="C46" s="101" t="s">
        <v>163</v>
      </c>
      <c r="D46" s="100">
        <v>2017</v>
      </c>
      <c r="F46" s="108">
        <v>8374</v>
      </c>
      <c r="G46" s="106">
        <v>447945</v>
      </c>
      <c r="H46" s="107">
        <v>2899</v>
      </c>
      <c r="I46" s="106">
        <v>140432</v>
      </c>
      <c r="J46" s="107">
        <v>4247</v>
      </c>
      <c r="K46" s="107">
        <v>44529</v>
      </c>
      <c r="L46" s="106">
        <v>123544</v>
      </c>
      <c r="M46" s="107">
        <v>85937</v>
      </c>
      <c r="N46" s="107">
        <v>12246</v>
      </c>
      <c r="O46" s="107">
        <v>25361</v>
      </c>
      <c r="P46" s="107">
        <v>6244</v>
      </c>
      <c r="Q46" s="107">
        <v>29521</v>
      </c>
      <c r="R46" s="107">
        <v>72837</v>
      </c>
      <c r="S46" s="107">
        <v>6111</v>
      </c>
      <c r="T46" s="107">
        <v>66726</v>
      </c>
      <c r="U46" s="107">
        <v>5910</v>
      </c>
      <c r="V46" s="107">
        <v>31172</v>
      </c>
      <c r="W46" s="107">
        <v>1387</v>
      </c>
      <c r="X46" s="110">
        <v>29785</v>
      </c>
      <c r="Y46" s="187" t="s">
        <v>88</v>
      </c>
    </row>
    <row r="47" spans="1:25" x14ac:dyDescent="0.2">
      <c r="A47" s="184" t="s">
        <v>89</v>
      </c>
      <c r="B47" s="183"/>
      <c r="C47" s="183"/>
      <c r="D47" s="114" t="s">
        <v>4</v>
      </c>
      <c r="E47" s="114"/>
      <c r="F47" s="50">
        <f>100/F45*F46-100</f>
        <v>-2.7</v>
      </c>
      <c r="G47" s="51">
        <f t="shared" ref="G47" si="109">100/G45*G46-100</f>
        <v>-0.2</v>
      </c>
      <c r="H47" s="51">
        <f t="shared" ref="H47" si="110">100/H45*H46-100</f>
        <v>-3.3</v>
      </c>
      <c r="I47" s="51">
        <f t="shared" ref="I47" si="111">100/I45*I46-100</f>
        <v>0.2</v>
      </c>
      <c r="J47" s="51">
        <f t="shared" ref="J47" si="112">100/J45*J46-100</f>
        <v>-1.3</v>
      </c>
      <c r="K47" s="51">
        <f t="shared" ref="K47" si="113">100/K45*K46-100</f>
        <v>2.1</v>
      </c>
      <c r="L47" s="51">
        <f t="shared" ref="L47" si="114">100/L45*L46-100</f>
        <v>-1</v>
      </c>
      <c r="M47" s="51">
        <f t="shared" ref="M47" si="115">100/M45*M46-100</f>
        <v>2.7</v>
      </c>
      <c r="N47" s="51">
        <f t="shared" ref="N47" si="116">100/N45*N46-100</f>
        <v>-12</v>
      </c>
      <c r="O47" s="51">
        <f t="shared" ref="O47" si="117">100/O45*O46-100</f>
        <v>-7</v>
      </c>
      <c r="P47" s="51">
        <f t="shared" ref="P47" si="118">100/P45*P46-100</f>
        <v>-4.2</v>
      </c>
      <c r="Q47" s="51">
        <f t="shared" ref="Q47" si="119">100/Q45*Q46-100</f>
        <v>3.2</v>
      </c>
      <c r="R47" s="51">
        <f t="shared" ref="R47" si="120">100/R45*R46-100</f>
        <v>-1.2</v>
      </c>
      <c r="S47" s="51">
        <f t="shared" ref="S47" si="121">100/S45*S46-100</f>
        <v>-13.2</v>
      </c>
      <c r="T47" s="51">
        <f t="shared" ref="T47" si="122">100/T45*T46-100</f>
        <v>0.1</v>
      </c>
      <c r="U47" s="51">
        <f t="shared" ref="U47" si="123">100/U45*U46-100</f>
        <v>1.2</v>
      </c>
      <c r="V47" s="51">
        <f t="shared" ref="V47" si="124">100/V45*V46-100</f>
        <v>-3</v>
      </c>
      <c r="W47" s="51">
        <f t="shared" ref="W47" si="125">100/W45*W46-100</f>
        <v>-5.6</v>
      </c>
      <c r="X47" s="51">
        <f t="shared" ref="X47" si="126">100/X45*X46-100</f>
        <v>-2.8</v>
      </c>
      <c r="Y47" s="187" t="s">
        <v>89</v>
      </c>
    </row>
    <row r="48" spans="1:25" x14ac:dyDescent="0.2">
      <c r="A48" s="184"/>
      <c r="B48" s="183"/>
      <c r="C48" s="183"/>
      <c r="D48" s="114"/>
      <c r="E48" s="114"/>
      <c r="F48" s="47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187"/>
    </row>
    <row r="49" spans="1:25" x14ac:dyDescent="0.2">
      <c r="A49" s="184" t="s">
        <v>90</v>
      </c>
      <c r="B49" s="183" t="s">
        <v>91</v>
      </c>
      <c r="C49" s="101" t="s">
        <v>63</v>
      </c>
      <c r="D49" s="100">
        <v>2016</v>
      </c>
      <c r="F49" s="108">
        <v>3322</v>
      </c>
      <c r="G49" s="106">
        <v>548397</v>
      </c>
      <c r="H49" s="107">
        <v>788</v>
      </c>
      <c r="I49" s="106">
        <v>172132</v>
      </c>
      <c r="J49" s="107">
        <v>1818</v>
      </c>
      <c r="K49" s="107">
        <v>67530</v>
      </c>
      <c r="L49" s="106">
        <v>161905</v>
      </c>
      <c r="M49" s="106">
        <v>115975</v>
      </c>
      <c r="N49" s="107">
        <v>12878</v>
      </c>
      <c r="O49" s="107">
        <v>33052</v>
      </c>
      <c r="P49" s="107">
        <v>8175</v>
      </c>
      <c r="Q49" s="107">
        <v>25906</v>
      </c>
      <c r="R49" s="107">
        <v>92723</v>
      </c>
      <c r="S49" s="107">
        <v>7392</v>
      </c>
      <c r="T49" s="107">
        <v>85331</v>
      </c>
      <c r="U49" s="107">
        <v>4137</v>
      </c>
      <c r="V49" s="107">
        <v>24064</v>
      </c>
      <c r="W49" s="107">
        <v>1070</v>
      </c>
      <c r="X49" s="110">
        <v>22994</v>
      </c>
      <c r="Y49" s="187" t="s">
        <v>90</v>
      </c>
    </row>
    <row r="50" spans="1:25" x14ac:dyDescent="0.2">
      <c r="A50" s="184" t="s">
        <v>92</v>
      </c>
      <c r="C50" s="101" t="s">
        <v>163</v>
      </c>
      <c r="D50" s="100">
        <v>2017</v>
      </c>
      <c r="F50" s="108">
        <v>3245</v>
      </c>
      <c r="G50" s="106">
        <v>545910</v>
      </c>
      <c r="H50" s="107">
        <v>751</v>
      </c>
      <c r="I50" s="106">
        <v>172179</v>
      </c>
      <c r="J50" s="107">
        <v>1829</v>
      </c>
      <c r="K50" s="107">
        <v>67692</v>
      </c>
      <c r="L50" s="106">
        <v>157478</v>
      </c>
      <c r="M50" s="106">
        <v>111420</v>
      </c>
      <c r="N50" s="107">
        <v>13573</v>
      </c>
      <c r="O50" s="107">
        <v>32485</v>
      </c>
      <c r="P50" s="107">
        <v>7771</v>
      </c>
      <c r="Q50" s="107">
        <v>27330</v>
      </c>
      <c r="R50" s="107">
        <v>92911</v>
      </c>
      <c r="S50" s="107">
        <v>6436</v>
      </c>
      <c r="T50" s="107">
        <v>86475</v>
      </c>
      <c r="U50" s="107">
        <v>4395</v>
      </c>
      <c r="V50" s="107">
        <v>23925</v>
      </c>
      <c r="W50" s="107">
        <v>1107</v>
      </c>
      <c r="X50" s="110">
        <v>22818</v>
      </c>
      <c r="Y50" s="187" t="s">
        <v>92</v>
      </c>
    </row>
    <row r="51" spans="1:25" x14ac:dyDescent="0.2">
      <c r="A51" s="184" t="s">
        <v>93</v>
      </c>
      <c r="B51" s="183"/>
      <c r="C51" s="183"/>
      <c r="D51" s="114" t="s">
        <v>4</v>
      </c>
      <c r="E51" s="114"/>
      <c r="F51" s="50">
        <f>100/F49*F50-100</f>
        <v>-2.2999999999999998</v>
      </c>
      <c r="G51" s="51">
        <f t="shared" ref="G51" si="127">100/G49*G50-100</f>
        <v>-0.5</v>
      </c>
      <c r="H51" s="51">
        <f t="shared" ref="H51" si="128">100/H49*H50-100</f>
        <v>-4.7</v>
      </c>
      <c r="I51" s="51">
        <f t="shared" ref="I51" si="129">100/I49*I50-100</f>
        <v>0</v>
      </c>
      <c r="J51" s="51">
        <f t="shared" ref="J51" si="130">100/J49*J50-100</f>
        <v>0.6</v>
      </c>
      <c r="K51" s="51">
        <f t="shared" ref="K51" si="131">100/K49*K50-100</f>
        <v>0.2</v>
      </c>
      <c r="L51" s="51">
        <f t="shared" ref="L51" si="132">100/L49*L50-100</f>
        <v>-2.7</v>
      </c>
      <c r="M51" s="51">
        <f t="shared" ref="M51" si="133">100/M49*M50-100</f>
        <v>-3.9</v>
      </c>
      <c r="N51" s="51">
        <f t="shared" ref="N51" si="134">100/N49*N50-100</f>
        <v>5.4</v>
      </c>
      <c r="O51" s="51">
        <f t="shared" ref="O51" si="135">100/O49*O50-100</f>
        <v>-1.7</v>
      </c>
      <c r="P51" s="51">
        <f t="shared" ref="P51" si="136">100/P49*P50-100</f>
        <v>-4.9000000000000004</v>
      </c>
      <c r="Q51" s="51">
        <f t="shared" ref="Q51" si="137">100/Q49*Q50-100</f>
        <v>5.5</v>
      </c>
      <c r="R51" s="51">
        <f t="shared" ref="R51" si="138">100/R49*R50-100</f>
        <v>0.2</v>
      </c>
      <c r="S51" s="51">
        <f t="shared" ref="S51" si="139">100/S49*S50-100</f>
        <v>-12.9</v>
      </c>
      <c r="T51" s="51">
        <f t="shared" ref="T51" si="140">100/T49*T50-100</f>
        <v>1.3</v>
      </c>
      <c r="U51" s="51">
        <f t="shared" ref="U51" si="141">100/U49*U50-100</f>
        <v>6.2</v>
      </c>
      <c r="V51" s="51">
        <f t="shared" ref="V51" si="142">100/V49*V50-100</f>
        <v>-0.6</v>
      </c>
      <c r="W51" s="51">
        <f t="shared" ref="W51" si="143">100/W49*W50-100</f>
        <v>3.5</v>
      </c>
      <c r="X51" s="51">
        <f t="shared" ref="X51" si="144">100/X49*X50-100</f>
        <v>-0.8</v>
      </c>
      <c r="Y51" s="187" t="s">
        <v>93</v>
      </c>
    </row>
    <row r="52" spans="1:25" x14ac:dyDescent="0.2">
      <c r="A52" s="184"/>
      <c r="B52" s="183"/>
      <c r="C52" s="183"/>
      <c r="D52" s="114"/>
      <c r="E52" s="114"/>
      <c r="F52" s="47"/>
      <c r="G52" s="48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187"/>
    </row>
    <row r="53" spans="1:25" x14ac:dyDescent="0.2">
      <c r="A53" s="184" t="s">
        <v>94</v>
      </c>
      <c r="B53" s="183" t="s">
        <v>95</v>
      </c>
      <c r="C53" s="101" t="s">
        <v>63</v>
      </c>
      <c r="D53" s="100">
        <v>2016</v>
      </c>
      <c r="F53" s="108">
        <v>21317</v>
      </c>
      <c r="G53" s="106">
        <v>2632461</v>
      </c>
      <c r="H53" s="107">
        <v>10068</v>
      </c>
      <c r="I53" s="106">
        <v>860932</v>
      </c>
      <c r="J53" s="107">
        <v>6457</v>
      </c>
      <c r="K53" s="107">
        <v>71112</v>
      </c>
      <c r="L53" s="106">
        <v>882657</v>
      </c>
      <c r="M53" s="106">
        <v>614195</v>
      </c>
      <c r="N53" s="106">
        <v>130672</v>
      </c>
      <c r="O53" s="106">
        <v>137790</v>
      </c>
      <c r="P53" s="107">
        <v>62614</v>
      </c>
      <c r="Q53" s="106">
        <v>271358</v>
      </c>
      <c r="R53" s="106">
        <v>380936</v>
      </c>
      <c r="S53" s="107">
        <v>21543</v>
      </c>
      <c r="T53" s="106">
        <v>359393</v>
      </c>
      <c r="U53" s="107">
        <v>17191</v>
      </c>
      <c r="V53" s="106">
        <v>148275</v>
      </c>
      <c r="W53" s="107">
        <v>5263</v>
      </c>
      <c r="X53" s="109">
        <v>143012</v>
      </c>
      <c r="Y53" s="187" t="s">
        <v>94</v>
      </c>
    </row>
    <row r="54" spans="1:25" x14ac:dyDescent="0.2">
      <c r="A54" s="184" t="s">
        <v>96</v>
      </c>
      <c r="B54" s="183"/>
      <c r="C54" s="101" t="s">
        <v>163</v>
      </c>
      <c r="D54" s="100">
        <v>2017</v>
      </c>
      <c r="F54" s="108">
        <v>20993</v>
      </c>
      <c r="G54" s="106">
        <v>2624579</v>
      </c>
      <c r="H54" s="107">
        <v>9844</v>
      </c>
      <c r="I54" s="106">
        <v>864528</v>
      </c>
      <c r="J54" s="107">
        <v>6389</v>
      </c>
      <c r="K54" s="107">
        <v>71968</v>
      </c>
      <c r="L54" s="106">
        <v>876319</v>
      </c>
      <c r="M54" s="106">
        <v>623479</v>
      </c>
      <c r="N54" s="106">
        <v>124464</v>
      </c>
      <c r="O54" s="106">
        <v>128376</v>
      </c>
      <c r="P54" s="107">
        <v>59958</v>
      </c>
      <c r="Q54" s="106">
        <v>268312</v>
      </c>
      <c r="R54" s="106">
        <v>381922</v>
      </c>
      <c r="S54" s="107">
        <v>20595</v>
      </c>
      <c r="T54" s="106">
        <v>361327</v>
      </c>
      <c r="U54" s="107">
        <v>16933</v>
      </c>
      <c r="V54" s="106">
        <v>144597</v>
      </c>
      <c r="W54" s="107">
        <v>4976</v>
      </c>
      <c r="X54" s="109">
        <v>139621</v>
      </c>
      <c r="Y54" s="187" t="s">
        <v>96</v>
      </c>
    </row>
    <row r="55" spans="1:25" x14ac:dyDescent="0.2">
      <c r="A55" s="184" t="s">
        <v>97</v>
      </c>
      <c r="B55" s="183"/>
      <c r="C55" s="183"/>
      <c r="D55" s="114" t="s">
        <v>4</v>
      </c>
      <c r="E55" s="114"/>
      <c r="F55" s="50">
        <f>100/F53*F54-100</f>
        <v>-1.5</v>
      </c>
      <c r="G55" s="51">
        <f t="shared" ref="G55" si="145">100/G53*G54-100</f>
        <v>-0.3</v>
      </c>
      <c r="H55" s="51">
        <f t="shared" ref="H55" si="146">100/H53*H54-100</f>
        <v>-2.2000000000000002</v>
      </c>
      <c r="I55" s="51">
        <f t="shared" ref="I55" si="147">100/I53*I54-100</f>
        <v>0.4</v>
      </c>
      <c r="J55" s="51">
        <f t="shared" ref="J55" si="148">100/J53*J54-100</f>
        <v>-1.1000000000000001</v>
      </c>
      <c r="K55" s="51">
        <f t="shared" ref="K55" si="149">100/K53*K54-100</f>
        <v>1.2</v>
      </c>
      <c r="L55" s="51">
        <f t="shared" ref="L55" si="150">100/L53*L54-100</f>
        <v>-0.7</v>
      </c>
      <c r="M55" s="51">
        <f t="shared" ref="M55" si="151">100/M53*M54-100</f>
        <v>1.5</v>
      </c>
      <c r="N55" s="51">
        <f t="shared" ref="N55" si="152">100/N53*N54-100</f>
        <v>-4.8</v>
      </c>
      <c r="O55" s="51">
        <f t="shared" ref="O55" si="153">100/O53*O54-100</f>
        <v>-6.8</v>
      </c>
      <c r="P55" s="51">
        <f t="shared" ref="P55" si="154">100/P53*P54-100</f>
        <v>-4.2</v>
      </c>
      <c r="Q55" s="51">
        <f t="shared" ref="Q55" si="155">100/Q53*Q54-100</f>
        <v>-1.1000000000000001</v>
      </c>
      <c r="R55" s="51">
        <f t="shared" ref="R55" si="156">100/R53*R54-100</f>
        <v>0.3</v>
      </c>
      <c r="S55" s="51">
        <f t="shared" ref="S55" si="157">100/S53*S54-100</f>
        <v>-4.4000000000000004</v>
      </c>
      <c r="T55" s="51">
        <f t="shared" ref="T55" si="158">100/T53*T54-100</f>
        <v>0.5</v>
      </c>
      <c r="U55" s="51">
        <f t="shared" ref="U55" si="159">100/U53*U54-100</f>
        <v>-1.5</v>
      </c>
      <c r="V55" s="51">
        <f t="shared" ref="V55" si="160">100/V53*V54-100</f>
        <v>-2.5</v>
      </c>
      <c r="W55" s="51">
        <f t="shared" ref="W55" si="161">100/W53*W54-100</f>
        <v>-5.5</v>
      </c>
      <c r="X55" s="51">
        <f t="shared" ref="X55" si="162">100/X53*X54-100</f>
        <v>-2.4</v>
      </c>
      <c r="Y55" s="187" t="s">
        <v>97</v>
      </c>
    </row>
    <row r="56" spans="1:25" x14ac:dyDescent="0.2">
      <c r="A56" s="184"/>
      <c r="B56" s="183"/>
      <c r="C56" s="183"/>
      <c r="D56" s="114"/>
      <c r="E56" s="114"/>
      <c r="F56" s="47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187"/>
    </row>
    <row r="57" spans="1:25" x14ac:dyDescent="0.2">
      <c r="A57" s="184" t="s">
        <v>98</v>
      </c>
      <c r="B57" s="183" t="s">
        <v>99</v>
      </c>
      <c r="C57" s="101" t="s">
        <v>63</v>
      </c>
      <c r="D57" s="100">
        <v>2016</v>
      </c>
      <c r="F57" s="108">
        <v>17313</v>
      </c>
      <c r="G57" s="106">
        <v>1441532</v>
      </c>
      <c r="H57" s="107">
        <v>6179</v>
      </c>
      <c r="I57" s="106">
        <v>417214</v>
      </c>
      <c r="J57" s="107">
        <v>6849</v>
      </c>
      <c r="K57" s="107">
        <v>65615</v>
      </c>
      <c r="L57" s="106">
        <v>484886</v>
      </c>
      <c r="M57" s="106">
        <v>327270</v>
      </c>
      <c r="N57" s="107">
        <v>85902</v>
      </c>
      <c r="O57" s="107">
        <v>71714</v>
      </c>
      <c r="P57" s="107">
        <v>35611</v>
      </c>
      <c r="Q57" s="106">
        <v>191714</v>
      </c>
      <c r="R57" s="106">
        <v>200525</v>
      </c>
      <c r="S57" s="107">
        <v>15990</v>
      </c>
      <c r="T57" s="106">
        <v>184535</v>
      </c>
      <c r="U57" s="107">
        <v>10027</v>
      </c>
      <c r="V57" s="107">
        <v>71551</v>
      </c>
      <c r="W57" s="107">
        <v>3003</v>
      </c>
      <c r="X57" s="110">
        <v>68548</v>
      </c>
      <c r="Y57" s="187" t="s">
        <v>98</v>
      </c>
    </row>
    <row r="58" spans="1:25" x14ac:dyDescent="0.2">
      <c r="A58" s="184" t="s">
        <v>100</v>
      </c>
      <c r="C58" s="101" t="s">
        <v>163</v>
      </c>
      <c r="D58" s="100">
        <v>2017</v>
      </c>
      <c r="F58" s="108">
        <v>17031</v>
      </c>
      <c r="G58" s="106">
        <v>1423617</v>
      </c>
      <c r="H58" s="107">
        <v>5949</v>
      </c>
      <c r="I58" s="106">
        <v>416374</v>
      </c>
      <c r="J58" s="107">
        <v>6793</v>
      </c>
      <c r="K58" s="107">
        <v>65683</v>
      </c>
      <c r="L58" s="106">
        <v>479743</v>
      </c>
      <c r="M58" s="106">
        <v>325020</v>
      </c>
      <c r="N58" s="107">
        <v>86314</v>
      </c>
      <c r="O58" s="107">
        <v>68409</v>
      </c>
      <c r="P58" s="107">
        <v>34317</v>
      </c>
      <c r="Q58" s="106">
        <v>185159</v>
      </c>
      <c r="R58" s="106">
        <v>198071</v>
      </c>
      <c r="S58" s="107">
        <v>13967</v>
      </c>
      <c r="T58" s="106">
        <v>184104</v>
      </c>
      <c r="U58" s="107">
        <v>10007</v>
      </c>
      <c r="V58" s="107">
        <v>68580</v>
      </c>
      <c r="W58" s="107">
        <v>2852</v>
      </c>
      <c r="X58" s="110">
        <v>65728</v>
      </c>
      <c r="Y58" s="187" t="s">
        <v>100</v>
      </c>
    </row>
    <row r="59" spans="1:25" x14ac:dyDescent="0.2">
      <c r="A59" s="184" t="s">
        <v>101</v>
      </c>
      <c r="B59" s="183"/>
      <c r="C59" s="183"/>
      <c r="D59" s="114" t="s">
        <v>4</v>
      </c>
      <c r="E59" s="114"/>
      <c r="F59" s="50">
        <f>100/F57*F58-100</f>
        <v>-1.6</v>
      </c>
      <c r="G59" s="51">
        <f t="shared" ref="G59" si="163">100/G57*G58-100</f>
        <v>-1.2</v>
      </c>
      <c r="H59" s="51">
        <f t="shared" ref="H59" si="164">100/H57*H58-100</f>
        <v>-3.7</v>
      </c>
      <c r="I59" s="51">
        <f t="shared" ref="I59" si="165">100/I57*I58-100</f>
        <v>-0.2</v>
      </c>
      <c r="J59" s="51">
        <f t="shared" ref="J59" si="166">100/J57*J58-100</f>
        <v>-0.8</v>
      </c>
      <c r="K59" s="51">
        <f t="shared" ref="K59" si="167">100/K57*K58-100</f>
        <v>0.1</v>
      </c>
      <c r="L59" s="51">
        <f t="shared" ref="L59" si="168">100/L57*L58-100</f>
        <v>-1.1000000000000001</v>
      </c>
      <c r="M59" s="51">
        <f t="shared" ref="M59" si="169">100/M57*M58-100</f>
        <v>-0.7</v>
      </c>
      <c r="N59" s="51">
        <f t="shared" ref="N59" si="170">100/N57*N58-100</f>
        <v>0.5</v>
      </c>
      <c r="O59" s="51">
        <f t="shared" ref="O59" si="171">100/O57*O58-100</f>
        <v>-4.5999999999999996</v>
      </c>
      <c r="P59" s="51">
        <f t="shared" ref="P59" si="172">100/P57*P58-100</f>
        <v>-3.6</v>
      </c>
      <c r="Q59" s="51">
        <f t="shared" ref="Q59" si="173">100/Q57*Q58-100</f>
        <v>-3.4</v>
      </c>
      <c r="R59" s="51">
        <f t="shared" ref="R59" si="174">100/R57*R58-100</f>
        <v>-1.2</v>
      </c>
      <c r="S59" s="51">
        <f t="shared" ref="S59" si="175">100/S57*S58-100</f>
        <v>-12.7</v>
      </c>
      <c r="T59" s="51">
        <f t="shared" ref="T59" si="176">100/T57*T58-100</f>
        <v>-0.2</v>
      </c>
      <c r="U59" s="51">
        <f t="shared" ref="U59" si="177">100/U57*U58-100</f>
        <v>-0.2</v>
      </c>
      <c r="V59" s="51">
        <f t="shared" ref="V59" si="178">100/V57*V58-100</f>
        <v>-4.2</v>
      </c>
      <c r="W59" s="51">
        <f t="shared" ref="W59" si="179">100/W57*W58-100</f>
        <v>-5</v>
      </c>
      <c r="X59" s="51">
        <f t="shared" ref="X59" si="180">100/X57*X58-100</f>
        <v>-4.0999999999999996</v>
      </c>
      <c r="Y59" s="187" t="s">
        <v>101</v>
      </c>
    </row>
    <row r="60" spans="1:25" x14ac:dyDescent="0.2">
      <c r="A60" s="184"/>
      <c r="B60" s="183"/>
      <c r="C60" s="183"/>
      <c r="D60" s="114"/>
      <c r="E60" s="114"/>
      <c r="F60" s="47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187"/>
    </row>
    <row r="61" spans="1:25" x14ac:dyDescent="0.2">
      <c r="A61" s="184" t="s">
        <v>102</v>
      </c>
      <c r="B61" s="183" t="s">
        <v>103</v>
      </c>
      <c r="C61" s="101" t="s">
        <v>63</v>
      </c>
      <c r="D61" s="100">
        <v>2016</v>
      </c>
      <c r="F61" s="108">
        <v>5114</v>
      </c>
      <c r="G61" s="106">
        <v>350884</v>
      </c>
      <c r="H61" s="107">
        <v>1941</v>
      </c>
      <c r="I61" s="106">
        <v>113621</v>
      </c>
      <c r="J61" s="107">
        <v>2826</v>
      </c>
      <c r="K61" s="107">
        <v>39625</v>
      </c>
      <c r="L61" s="107">
        <v>93782</v>
      </c>
      <c r="M61" s="107">
        <v>64925</v>
      </c>
      <c r="N61" s="107">
        <v>8125</v>
      </c>
      <c r="O61" s="107">
        <v>20732</v>
      </c>
      <c r="P61" s="107">
        <v>4469</v>
      </c>
      <c r="Q61" s="107">
        <v>17048</v>
      </c>
      <c r="R61" s="107">
        <v>58112</v>
      </c>
      <c r="S61" s="107">
        <v>5419</v>
      </c>
      <c r="T61" s="107">
        <v>52693</v>
      </c>
      <c r="U61" s="107">
        <v>4427</v>
      </c>
      <c r="V61" s="107">
        <v>24269</v>
      </c>
      <c r="W61" s="107">
        <v>1072</v>
      </c>
      <c r="X61" s="110">
        <v>23197</v>
      </c>
      <c r="Y61" s="187" t="s">
        <v>102</v>
      </c>
    </row>
    <row r="62" spans="1:25" x14ac:dyDescent="0.2">
      <c r="A62" s="184" t="s">
        <v>104</v>
      </c>
      <c r="C62" s="101" t="s">
        <v>163</v>
      </c>
      <c r="D62" s="100">
        <v>2017</v>
      </c>
      <c r="F62" s="108">
        <v>5011</v>
      </c>
      <c r="G62" s="106">
        <v>347783</v>
      </c>
      <c r="H62" s="107">
        <v>1890</v>
      </c>
      <c r="I62" s="106">
        <v>113473</v>
      </c>
      <c r="J62" s="107">
        <v>2797</v>
      </c>
      <c r="K62" s="107">
        <v>39535</v>
      </c>
      <c r="L62" s="107">
        <v>91815</v>
      </c>
      <c r="M62" s="107">
        <v>63463</v>
      </c>
      <c r="N62" s="107">
        <v>7340</v>
      </c>
      <c r="O62" s="107">
        <v>21012</v>
      </c>
      <c r="P62" s="107">
        <v>4173</v>
      </c>
      <c r="Q62" s="107">
        <v>17412</v>
      </c>
      <c r="R62" s="107">
        <v>57293</v>
      </c>
      <c r="S62" s="107">
        <v>4636</v>
      </c>
      <c r="T62" s="107">
        <v>52657</v>
      </c>
      <c r="U62" s="107">
        <v>4575</v>
      </c>
      <c r="V62" s="107">
        <v>23680</v>
      </c>
      <c r="W62" s="107">
        <v>1040</v>
      </c>
      <c r="X62" s="110">
        <v>22640</v>
      </c>
      <c r="Y62" s="187" t="s">
        <v>104</v>
      </c>
    </row>
    <row r="63" spans="1:25" x14ac:dyDescent="0.2">
      <c r="A63" s="184" t="s">
        <v>105</v>
      </c>
      <c r="B63" s="183"/>
      <c r="C63" s="183"/>
      <c r="D63" s="114" t="s">
        <v>4</v>
      </c>
      <c r="E63" s="114"/>
      <c r="F63" s="50">
        <f>100/F61*F62-100</f>
        <v>-2</v>
      </c>
      <c r="G63" s="51">
        <f t="shared" ref="G63" si="181">100/G61*G62-100</f>
        <v>-0.9</v>
      </c>
      <c r="H63" s="51">
        <f t="shared" ref="H63" si="182">100/H61*H62-100</f>
        <v>-2.6</v>
      </c>
      <c r="I63" s="51">
        <f t="shared" ref="I63" si="183">100/I61*I62-100</f>
        <v>-0.1</v>
      </c>
      <c r="J63" s="51">
        <f t="shared" ref="J63" si="184">100/J61*J62-100</f>
        <v>-1</v>
      </c>
      <c r="K63" s="51">
        <f t="shared" ref="K63" si="185">100/K61*K62-100</f>
        <v>-0.2</v>
      </c>
      <c r="L63" s="51">
        <f t="shared" ref="L63" si="186">100/L61*L62-100</f>
        <v>-2.1</v>
      </c>
      <c r="M63" s="51">
        <f t="shared" ref="M63" si="187">100/M61*M62-100</f>
        <v>-2.2999999999999998</v>
      </c>
      <c r="N63" s="51">
        <f t="shared" ref="N63" si="188">100/N61*N62-100</f>
        <v>-9.6999999999999993</v>
      </c>
      <c r="O63" s="51">
        <f t="shared" ref="O63" si="189">100/O61*O62-100</f>
        <v>1.4</v>
      </c>
      <c r="P63" s="51">
        <f t="shared" ref="P63" si="190">100/P61*P62-100</f>
        <v>-6.6</v>
      </c>
      <c r="Q63" s="51">
        <f t="shared" ref="Q63" si="191">100/Q61*Q62-100</f>
        <v>2.1</v>
      </c>
      <c r="R63" s="51">
        <f t="shared" ref="R63" si="192">100/R61*R62-100</f>
        <v>-1.4</v>
      </c>
      <c r="S63" s="51">
        <f t="shared" ref="S63" si="193">100/S61*S62-100</f>
        <v>-14.4</v>
      </c>
      <c r="T63" s="51">
        <f t="shared" ref="T63" si="194">100/T61*T62-100</f>
        <v>-0.1</v>
      </c>
      <c r="U63" s="51">
        <f t="shared" ref="U63" si="195">100/U61*U62-100</f>
        <v>3.3</v>
      </c>
      <c r="V63" s="51">
        <f t="shared" ref="V63" si="196">100/V61*V62-100</f>
        <v>-2.4</v>
      </c>
      <c r="W63" s="51">
        <f t="shared" ref="W63" si="197">100/W61*W62-100</f>
        <v>-3</v>
      </c>
      <c r="X63" s="51">
        <f t="shared" ref="X63" si="198">100/X61*X62-100</f>
        <v>-2.4</v>
      </c>
      <c r="Y63" s="187" t="s">
        <v>105</v>
      </c>
    </row>
    <row r="64" spans="1:25" x14ac:dyDescent="0.2">
      <c r="A64" s="184"/>
      <c r="B64" s="183"/>
      <c r="C64" s="183"/>
      <c r="D64" s="114"/>
      <c r="E64" s="114"/>
      <c r="F64" s="47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187"/>
    </row>
    <row r="65" spans="1:25" x14ac:dyDescent="0.2">
      <c r="A65" s="184" t="s">
        <v>106</v>
      </c>
      <c r="B65" s="183" t="s">
        <v>107</v>
      </c>
      <c r="C65" s="101" t="s">
        <v>63</v>
      </c>
      <c r="D65" s="100">
        <v>2016</v>
      </c>
      <c r="F65" s="108">
        <v>711</v>
      </c>
      <c r="G65" s="107">
        <v>47852</v>
      </c>
      <c r="H65" s="107">
        <v>210</v>
      </c>
      <c r="I65" s="107">
        <v>14230</v>
      </c>
      <c r="J65" s="107">
        <v>409</v>
      </c>
      <c r="K65" s="107">
        <v>6069</v>
      </c>
      <c r="L65" s="107">
        <v>12836</v>
      </c>
      <c r="M65" s="107">
        <v>8681</v>
      </c>
      <c r="N65" s="107">
        <v>1254</v>
      </c>
      <c r="O65" s="107">
        <v>2901</v>
      </c>
      <c r="P65" s="107">
        <v>632</v>
      </c>
      <c r="Q65" s="107">
        <v>3014</v>
      </c>
      <c r="R65" s="107">
        <v>7725</v>
      </c>
      <c r="S65" s="107">
        <v>807</v>
      </c>
      <c r="T65" s="107">
        <v>6918</v>
      </c>
      <c r="U65" s="107">
        <v>677</v>
      </c>
      <c r="V65" s="107">
        <v>3301</v>
      </c>
      <c r="W65" s="107">
        <v>150</v>
      </c>
      <c r="X65" s="110">
        <v>3151</v>
      </c>
      <c r="Y65" s="187" t="s">
        <v>106</v>
      </c>
    </row>
    <row r="66" spans="1:25" x14ac:dyDescent="0.2">
      <c r="A66" s="184" t="s">
        <v>108</v>
      </c>
      <c r="C66" s="101" t="s">
        <v>163</v>
      </c>
      <c r="D66" s="100">
        <v>2017</v>
      </c>
      <c r="F66" s="108">
        <v>690</v>
      </c>
      <c r="G66" s="107">
        <v>47166</v>
      </c>
      <c r="H66" s="107">
        <v>205</v>
      </c>
      <c r="I66" s="107">
        <v>14139</v>
      </c>
      <c r="J66" s="107">
        <v>409</v>
      </c>
      <c r="K66" s="107">
        <v>5953</v>
      </c>
      <c r="L66" s="107">
        <v>12728</v>
      </c>
      <c r="M66" s="107">
        <v>8782</v>
      </c>
      <c r="N66" s="107">
        <v>1234</v>
      </c>
      <c r="O66" s="107">
        <v>2712</v>
      </c>
      <c r="P66" s="107">
        <v>596</v>
      </c>
      <c r="Q66" s="107">
        <v>3001</v>
      </c>
      <c r="R66" s="107">
        <v>7634</v>
      </c>
      <c r="S66" s="107">
        <v>659</v>
      </c>
      <c r="T66" s="107">
        <v>6975</v>
      </c>
      <c r="U66" s="107">
        <v>728</v>
      </c>
      <c r="V66" s="107">
        <v>2983</v>
      </c>
      <c r="W66" s="107">
        <v>138</v>
      </c>
      <c r="X66" s="110">
        <v>2845</v>
      </c>
      <c r="Y66" s="187" t="s">
        <v>108</v>
      </c>
    </row>
    <row r="67" spans="1:25" x14ac:dyDescent="0.2">
      <c r="A67" s="184" t="s">
        <v>109</v>
      </c>
      <c r="B67" s="183"/>
      <c r="C67" s="183"/>
      <c r="D67" s="114" t="s">
        <v>4</v>
      </c>
      <c r="E67" s="114"/>
      <c r="F67" s="50">
        <f>100/F65*F66-100</f>
        <v>-3</v>
      </c>
      <c r="G67" s="51">
        <f t="shared" ref="G67" si="199">100/G65*G66-100</f>
        <v>-1.4</v>
      </c>
      <c r="H67" s="51">
        <f t="shared" ref="H67" si="200">100/H65*H66-100</f>
        <v>-2.4</v>
      </c>
      <c r="I67" s="51">
        <f t="shared" ref="I67" si="201">100/I65*I66-100</f>
        <v>-0.6</v>
      </c>
      <c r="J67" s="51">
        <f t="shared" ref="J67" si="202">100/J65*J66-100</f>
        <v>0</v>
      </c>
      <c r="K67" s="51">
        <f t="shared" ref="K67" si="203">100/K65*K66-100</f>
        <v>-1.9</v>
      </c>
      <c r="L67" s="51">
        <f t="shared" ref="L67" si="204">100/L65*L66-100</f>
        <v>-0.8</v>
      </c>
      <c r="M67" s="51">
        <f t="shared" ref="M67" si="205">100/M65*M66-100</f>
        <v>1.2</v>
      </c>
      <c r="N67" s="51">
        <f t="shared" ref="N67" si="206">100/N65*N66-100</f>
        <v>-1.6</v>
      </c>
      <c r="O67" s="51">
        <f t="shared" ref="O67" si="207">100/O65*O66-100</f>
        <v>-6.5</v>
      </c>
      <c r="P67" s="51">
        <f t="shared" ref="P67" si="208">100/P65*P66-100</f>
        <v>-5.7</v>
      </c>
      <c r="Q67" s="51">
        <f t="shared" ref="Q67" si="209">100/Q65*Q66-100</f>
        <v>-0.4</v>
      </c>
      <c r="R67" s="51">
        <f t="shared" ref="R67" si="210">100/R65*R66-100</f>
        <v>-1.2</v>
      </c>
      <c r="S67" s="51">
        <f t="shared" ref="S67" si="211">100/S65*S66-100</f>
        <v>-18.3</v>
      </c>
      <c r="T67" s="51">
        <f t="shared" ref="T67" si="212">100/T65*T66-100</f>
        <v>0.8</v>
      </c>
      <c r="U67" s="51">
        <f t="shared" ref="U67" si="213">100/U65*U66-100</f>
        <v>7.5</v>
      </c>
      <c r="V67" s="51">
        <f t="shared" ref="V67" si="214">100/V65*V66-100</f>
        <v>-9.6</v>
      </c>
      <c r="W67" s="51">
        <f t="shared" ref="W67" si="215">100/W65*W66-100</f>
        <v>-8</v>
      </c>
      <c r="X67" s="51">
        <f t="shared" ref="X67" si="216">100/X65*X66-100</f>
        <v>-9.6999999999999993</v>
      </c>
      <c r="Y67" s="187" t="s">
        <v>109</v>
      </c>
    </row>
    <row r="68" spans="1:25" x14ac:dyDescent="0.2">
      <c r="A68" s="184"/>
      <c r="B68" s="183"/>
      <c r="D68" s="114"/>
      <c r="E68" s="114"/>
      <c r="F68" s="47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187"/>
    </row>
    <row r="69" spans="1:25" x14ac:dyDescent="0.2">
      <c r="A69" s="184" t="s">
        <v>110</v>
      </c>
      <c r="B69" s="183" t="s">
        <v>111</v>
      </c>
      <c r="C69" s="101" t="s">
        <v>63</v>
      </c>
      <c r="D69" s="100">
        <v>2016</v>
      </c>
      <c r="F69" s="108">
        <v>7045</v>
      </c>
      <c r="G69" s="106">
        <v>492094</v>
      </c>
      <c r="H69" s="107">
        <v>1274</v>
      </c>
      <c r="I69" s="106">
        <v>183376</v>
      </c>
      <c r="J69" s="107">
        <v>4002</v>
      </c>
      <c r="K69" s="107">
        <v>41689</v>
      </c>
      <c r="L69" s="106">
        <v>136434</v>
      </c>
      <c r="M69" s="107">
        <v>95128</v>
      </c>
      <c r="N69" s="107">
        <v>8149</v>
      </c>
      <c r="O69" s="107">
        <v>33157</v>
      </c>
      <c r="P69" s="107">
        <v>5524</v>
      </c>
      <c r="Q69" s="107">
        <v>15706</v>
      </c>
      <c r="R69" s="107">
        <v>89348</v>
      </c>
      <c r="S69" s="107">
        <v>5925</v>
      </c>
      <c r="T69" s="107">
        <v>83423</v>
      </c>
      <c r="U69" s="107">
        <v>3591</v>
      </c>
      <c r="V69" s="107">
        <v>21950</v>
      </c>
      <c r="W69" s="107">
        <v>911</v>
      </c>
      <c r="X69" s="110">
        <v>21039</v>
      </c>
      <c r="Y69" s="187" t="s">
        <v>110</v>
      </c>
    </row>
    <row r="70" spans="1:25" x14ac:dyDescent="0.2">
      <c r="A70" s="184" t="s">
        <v>112</v>
      </c>
      <c r="C70" s="101" t="s">
        <v>163</v>
      </c>
      <c r="D70" s="100">
        <v>2017</v>
      </c>
      <c r="F70" s="108">
        <v>6884</v>
      </c>
      <c r="G70" s="106">
        <v>487494</v>
      </c>
      <c r="H70" s="107">
        <v>1226</v>
      </c>
      <c r="I70" s="106">
        <v>183410</v>
      </c>
      <c r="J70" s="107">
        <v>3976</v>
      </c>
      <c r="K70" s="107">
        <v>42344</v>
      </c>
      <c r="L70" s="106">
        <v>134984</v>
      </c>
      <c r="M70" s="107">
        <v>94383</v>
      </c>
      <c r="N70" s="107">
        <v>7687</v>
      </c>
      <c r="O70" s="107">
        <v>32914</v>
      </c>
      <c r="P70" s="107">
        <v>5266</v>
      </c>
      <c r="Q70" s="107">
        <v>15798</v>
      </c>
      <c r="R70" s="107">
        <v>86844</v>
      </c>
      <c r="S70" s="107">
        <v>5233</v>
      </c>
      <c r="T70" s="107">
        <v>81611</v>
      </c>
      <c r="U70" s="107">
        <v>3684</v>
      </c>
      <c r="V70" s="107">
        <v>20430</v>
      </c>
      <c r="W70" s="107">
        <v>844</v>
      </c>
      <c r="X70" s="110">
        <v>19586</v>
      </c>
      <c r="Y70" s="187" t="s">
        <v>112</v>
      </c>
    </row>
    <row r="71" spans="1:25" x14ac:dyDescent="0.2">
      <c r="A71" s="184" t="s">
        <v>113</v>
      </c>
      <c r="B71" s="183"/>
      <c r="C71" s="183"/>
      <c r="D71" s="114" t="s">
        <v>4</v>
      </c>
      <c r="E71" s="114"/>
      <c r="F71" s="50">
        <f>100/F69*F70-100</f>
        <v>-2.2999999999999998</v>
      </c>
      <c r="G71" s="51">
        <f t="shared" ref="G71" si="217">100/G69*G70-100</f>
        <v>-0.9</v>
      </c>
      <c r="H71" s="51">
        <f t="shared" ref="H71" si="218">100/H69*H70-100</f>
        <v>-3.8</v>
      </c>
      <c r="I71" s="51">
        <f t="shared" ref="I71" si="219">100/I69*I70-100</f>
        <v>0</v>
      </c>
      <c r="J71" s="51">
        <f t="shared" ref="J71" si="220">100/J69*J70-100</f>
        <v>-0.6</v>
      </c>
      <c r="K71" s="51">
        <f t="shared" ref="K71" si="221">100/K69*K70-100</f>
        <v>1.6</v>
      </c>
      <c r="L71" s="51">
        <f t="shared" ref="L71" si="222">100/L69*L70-100</f>
        <v>-1.1000000000000001</v>
      </c>
      <c r="M71" s="51">
        <f t="shared" ref="M71" si="223">100/M69*M70-100</f>
        <v>-0.8</v>
      </c>
      <c r="N71" s="51">
        <f t="shared" ref="N71" si="224">100/N69*N70-100</f>
        <v>-5.7</v>
      </c>
      <c r="O71" s="51">
        <f t="shared" ref="O71" si="225">100/O69*O70-100</f>
        <v>-0.7</v>
      </c>
      <c r="P71" s="51">
        <f t="shared" ref="P71" si="226">100/P69*P70-100</f>
        <v>-4.7</v>
      </c>
      <c r="Q71" s="51">
        <f t="shared" ref="Q71" si="227">100/Q69*Q70-100</f>
        <v>0.6</v>
      </c>
      <c r="R71" s="51">
        <f t="shared" ref="R71" si="228">100/R69*R70-100</f>
        <v>-2.8</v>
      </c>
      <c r="S71" s="51">
        <f t="shared" ref="S71" si="229">100/S69*S70-100</f>
        <v>-11.7</v>
      </c>
      <c r="T71" s="51">
        <f t="shared" ref="T71" si="230">100/T69*T70-100</f>
        <v>-2.2000000000000002</v>
      </c>
      <c r="U71" s="51">
        <f t="shared" ref="U71" si="231">100/U69*U70-100</f>
        <v>2.6</v>
      </c>
      <c r="V71" s="51">
        <f t="shared" ref="V71" si="232">100/V69*V70-100</f>
        <v>-6.9</v>
      </c>
      <c r="W71" s="51">
        <f t="shared" ref="W71" si="233">100/W69*W70-100</f>
        <v>-7.4</v>
      </c>
      <c r="X71" s="51">
        <f t="shared" ref="X71" si="234">100/X69*X70-100</f>
        <v>-6.9</v>
      </c>
      <c r="Y71" s="187" t="s">
        <v>113</v>
      </c>
    </row>
    <row r="72" spans="1:25" x14ac:dyDescent="0.2">
      <c r="A72" s="184"/>
      <c r="B72" s="183"/>
      <c r="C72" s="183"/>
      <c r="D72" s="114"/>
      <c r="E72" s="114"/>
      <c r="F72" s="47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187"/>
    </row>
    <row r="73" spans="1:25" x14ac:dyDescent="0.2">
      <c r="A73" s="184" t="s">
        <v>114</v>
      </c>
      <c r="B73" s="183" t="s">
        <v>115</v>
      </c>
      <c r="C73" s="101" t="s">
        <v>63</v>
      </c>
      <c r="D73" s="100">
        <v>2016</v>
      </c>
      <c r="F73" s="108">
        <v>3087</v>
      </c>
      <c r="G73" s="106">
        <v>340924</v>
      </c>
      <c r="H73" s="107">
        <v>605</v>
      </c>
      <c r="I73" s="106">
        <v>119751</v>
      </c>
      <c r="J73" s="107">
        <v>1663</v>
      </c>
      <c r="K73" s="107">
        <v>30636</v>
      </c>
      <c r="L73" s="107">
        <v>97201</v>
      </c>
      <c r="M73" s="107">
        <v>66998</v>
      </c>
      <c r="N73" s="107">
        <v>6048</v>
      </c>
      <c r="O73" s="107">
        <v>24155</v>
      </c>
      <c r="P73" s="107">
        <v>4116</v>
      </c>
      <c r="Q73" s="107">
        <v>11526</v>
      </c>
      <c r="R73" s="107">
        <v>63200</v>
      </c>
      <c r="S73" s="107">
        <v>4169</v>
      </c>
      <c r="T73" s="107">
        <v>59031</v>
      </c>
      <c r="U73" s="107">
        <v>2459</v>
      </c>
      <c r="V73" s="107">
        <v>16151</v>
      </c>
      <c r="W73" s="107">
        <v>670</v>
      </c>
      <c r="X73" s="110">
        <v>15481</v>
      </c>
      <c r="Y73" s="187" t="s">
        <v>114</v>
      </c>
    </row>
    <row r="74" spans="1:25" x14ac:dyDescent="0.2">
      <c r="A74" s="184" t="s">
        <v>116</v>
      </c>
      <c r="C74" s="101" t="s">
        <v>163</v>
      </c>
      <c r="D74" s="100">
        <v>2017</v>
      </c>
      <c r="F74" s="108">
        <v>2982</v>
      </c>
      <c r="G74" s="106">
        <v>337413</v>
      </c>
      <c r="H74" s="107">
        <v>587</v>
      </c>
      <c r="I74" s="106">
        <v>119597</v>
      </c>
      <c r="J74" s="107">
        <v>1659</v>
      </c>
      <c r="K74" s="107">
        <v>30667</v>
      </c>
      <c r="L74" s="107">
        <v>93766</v>
      </c>
      <c r="M74" s="107">
        <v>65282</v>
      </c>
      <c r="N74" s="107">
        <v>5695</v>
      </c>
      <c r="O74" s="107">
        <v>22789</v>
      </c>
      <c r="P74" s="107">
        <v>3793</v>
      </c>
      <c r="Q74" s="107">
        <v>12721</v>
      </c>
      <c r="R74" s="107">
        <v>63464</v>
      </c>
      <c r="S74" s="107">
        <v>3784</v>
      </c>
      <c r="T74" s="107">
        <v>59680</v>
      </c>
      <c r="U74" s="107">
        <v>2403</v>
      </c>
      <c r="V74" s="107">
        <v>14795</v>
      </c>
      <c r="W74" s="107">
        <v>625</v>
      </c>
      <c r="X74" s="110">
        <v>14170</v>
      </c>
      <c r="Y74" s="187" t="s">
        <v>116</v>
      </c>
    </row>
    <row r="75" spans="1:25" x14ac:dyDescent="0.2">
      <c r="A75" s="184" t="s">
        <v>117</v>
      </c>
      <c r="B75" s="183"/>
      <c r="C75" s="183"/>
      <c r="D75" s="114" t="s">
        <v>4</v>
      </c>
      <c r="E75" s="114"/>
      <c r="F75" s="50">
        <f>100/F73*F74-100</f>
        <v>-3.4</v>
      </c>
      <c r="G75" s="51">
        <f t="shared" ref="G75" si="235">100/G73*G74-100</f>
        <v>-1</v>
      </c>
      <c r="H75" s="51">
        <f t="shared" ref="H75" si="236">100/H73*H74-100</f>
        <v>-3</v>
      </c>
      <c r="I75" s="51">
        <f t="shared" ref="I75" si="237">100/I73*I74-100</f>
        <v>-0.1</v>
      </c>
      <c r="J75" s="51">
        <f t="shared" ref="J75" si="238">100/J73*J74-100</f>
        <v>-0.2</v>
      </c>
      <c r="K75" s="51">
        <f t="shared" ref="K75" si="239">100/K73*K74-100</f>
        <v>0.1</v>
      </c>
      <c r="L75" s="51">
        <f t="shared" ref="L75" si="240">100/L73*L74-100</f>
        <v>-3.5</v>
      </c>
      <c r="M75" s="51">
        <f t="shared" ref="M75" si="241">100/M73*M74-100</f>
        <v>-2.6</v>
      </c>
      <c r="N75" s="51">
        <f t="shared" ref="N75" si="242">100/N73*N74-100</f>
        <v>-5.8</v>
      </c>
      <c r="O75" s="51">
        <f t="shared" ref="O75" si="243">100/O73*O74-100</f>
        <v>-5.7</v>
      </c>
      <c r="P75" s="51">
        <f t="shared" ref="P75" si="244">100/P73*P74-100</f>
        <v>-7.8</v>
      </c>
      <c r="Q75" s="51">
        <f t="shared" ref="Q75" si="245">100/Q73*Q74-100</f>
        <v>10.4</v>
      </c>
      <c r="R75" s="51">
        <f t="shared" ref="R75" si="246">100/R73*R74-100</f>
        <v>0.4</v>
      </c>
      <c r="S75" s="51">
        <f t="shared" ref="S75" si="247">100/S73*S74-100</f>
        <v>-9.1999999999999993</v>
      </c>
      <c r="T75" s="51">
        <f t="shared" ref="T75" si="248">100/T73*T74-100</f>
        <v>1.1000000000000001</v>
      </c>
      <c r="U75" s="51">
        <f t="shared" ref="U75" si="249">100/U73*U74-100</f>
        <v>-2.2999999999999998</v>
      </c>
      <c r="V75" s="51">
        <f t="shared" ref="V75" si="250">100/V73*V74-100</f>
        <v>-8.4</v>
      </c>
      <c r="W75" s="51">
        <f t="shared" ref="W75" si="251">100/W73*W74-100</f>
        <v>-6.7</v>
      </c>
      <c r="X75" s="51">
        <f t="shared" ref="X75" si="252">100/X73*X74-100</f>
        <v>-8.5</v>
      </c>
      <c r="Y75" s="187" t="s">
        <v>117</v>
      </c>
    </row>
    <row r="76" spans="1:25" x14ac:dyDescent="0.2">
      <c r="A76" s="184"/>
      <c r="B76" s="183"/>
      <c r="C76" s="183"/>
      <c r="D76" s="114"/>
      <c r="E76" s="114"/>
      <c r="F76" s="50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187"/>
    </row>
    <row r="77" spans="1:25" x14ac:dyDescent="0.2">
      <c r="A77" s="184" t="s">
        <v>118</v>
      </c>
      <c r="B77" s="183" t="s">
        <v>119</v>
      </c>
      <c r="C77" s="101" t="s">
        <v>63</v>
      </c>
      <c r="D77" s="100">
        <v>2016</v>
      </c>
      <c r="F77" s="108">
        <v>7669</v>
      </c>
      <c r="G77" s="106">
        <v>1103561</v>
      </c>
      <c r="H77" s="107">
        <v>4185</v>
      </c>
      <c r="I77" s="106">
        <v>393686</v>
      </c>
      <c r="J77" s="107">
        <v>2760</v>
      </c>
      <c r="K77" s="107">
        <v>39292</v>
      </c>
      <c r="L77" s="106">
        <v>312291</v>
      </c>
      <c r="M77" s="106">
        <v>213729</v>
      </c>
      <c r="N77" s="107">
        <v>34496</v>
      </c>
      <c r="O77" s="107">
        <v>64066</v>
      </c>
      <c r="P77" s="107">
        <v>17052</v>
      </c>
      <c r="Q77" s="107">
        <v>80625</v>
      </c>
      <c r="R77" s="106">
        <v>186053</v>
      </c>
      <c r="S77" s="107">
        <v>12049</v>
      </c>
      <c r="T77" s="106">
        <v>174004</v>
      </c>
      <c r="U77" s="107">
        <v>9518</v>
      </c>
      <c r="V77" s="107">
        <v>82096</v>
      </c>
      <c r="W77" s="107">
        <v>3260</v>
      </c>
      <c r="X77" s="110">
        <v>78836</v>
      </c>
      <c r="Y77" s="187" t="s">
        <v>118</v>
      </c>
    </row>
    <row r="78" spans="1:25" x14ac:dyDescent="0.2">
      <c r="A78" s="184" t="s">
        <v>120</v>
      </c>
      <c r="C78" s="101" t="s">
        <v>163</v>
      </c>
      <c r="D78" s="100">
        <v>2017</v>
      </c>
      <c r="F78" s="108">
        <v>7555</v>
      </c>
      <c r="G78" s="106">
        <v>1097816</v>
      </c>
      <c r="H78" s="107">
        <v>4089</v>
      </c>
      <c r="I78" s="106">
        <v>390056</v>
      </c>
      <c r="J78" s="107">
        <v>2765</v>
      </c>
      <c r="K78" s="107">
        <v>40648</v>
      </c>
      <c r="L78" s="106">
        <v>305632</v>
      </c>
      <c r="M78" s="106">
        <v>207817</v>
      </c>
      <c r="N78" s="107">
        <v>34308</v>
      </c>
      <c r="O78" s="107">
        <v>63507</v>
      </c>
      <c r="P78" s="107">
        <v>16060</v>
      </c>
      <c r="Q78" s="107">
        <v>84054</v>
      </c>
      <c r="R78" s="106">
        <v>186628</v>
      </c>
      <c r="S78" s="107">
        <v>11537</v>
      </c>
      <c r="T78" s="106">
        <v>175091</v>
      </c>
      <c r="U78" s="107">
        <v>10013</v>
      </c>
      <c r="V78" s="107">
        <v>80785</v>
      </c>
      <c r="W78" s="107">
        <v>3082</v>
      </c>
      <c r="X78" s="110">
        <v>77703</v>
      </c>
      <c r="Y78" s="187" t="s">
        <v>120</v>
      </c>
    </row>
    <row r="79" spans="1:25" x14ac:dyDescent="0.2">
      <c r="A79" s="184" t="s">
        <v>121</v>
      </c>
      <c r="B79" s="183"/>
      <c r="C79" s="183"/>
      <c r="D79" s="114" t="s">
        <v>4</v>
      </c>
      <c r="E79" s="114"/>
      <c r="F79" s="50">
        <f>100/F77*F78-100</f>
        <v>-1.5</v>
      </c>
      <c r="G79" s="51">
        <f t="shared" ref="G79" si="253">100/G77*G78-100</f>
        <v>-0.5</v>
      </c>
      <c r="H79" s="51">
        <f t="shared" ref="H79" si="254">100/H77*H78-100</f>
        <v>-2.2999999999999998</v>
      </c>
      <c r="I79" s="51">
        <f t="shared" ref="I79" si="255">100/I77*I78-100</f>
        <v>-0.9</v>
      </c>
      <c r="J79" s="51">
        <f t="shared" ref="J79" si="256">100/J77*J78-100</f>
        <v>0.2</v>
      </c>
      <c r="K79" s="51">
        <f t="shared" ref="K79" si="257">100/K77*K78-100</f>
        <v>3.5</v>
      </c>
      <c r="L79" s="51">
        <f t="shared" ref="L79" si="258">100/L77*L78-100</f>
        <v>-2.1</v>
      </c>
      <c r="M79" s="51">
        <f t="shared" ref="M79" si="259">100/M77*M78-100</f>
        <v>-2.8</v>
      </c>
      <c r="N79" s="51">
        <f t="shared" ref="N79" si="260">100/N77*N78-100</f>
        <v>-0.5</v>
      </c>
      <c r="O79" s="51">
        <f t="shared" ref="O79" si="261">100/O77*O78-100</f>
        <v>-0.9</v>
      </c>
      <c r="P79" s="51">
        <f t="shared" ref="P79" si="262">100/P77*P78-100</f>
        <v>-5.8</v>
      </c>
      <c r="Q79" s="51">
        <f t="shared" ref="Q79" si="263">100/Q77*Q78-100</f>
        <v>4.3</v>
      </c>
      <c r="R79" s="51">
        <f t="shared" ref="R79" si="264">100/R77*R78-100</f>
        <v>0.3</v>
      </c>
      <c r="S79" s="51">
        <f t="shared" ref="S79" si="265">100/S77*S78-100</f>
        <v>-4.2</v>
      </c>
      <c r="T79" s="51">
        <f t="shared" ref="T79" si="266">100/T77*T78-100</f>
        <v>0.6</v>
      </c>
      <c r="U79" s="51">
        <f t="shared" ref="U79" si="267">100/U77*U78-100</f>
        <v>5.2</v>
      </c>
      <c r="V79" s="51">
        <f t="shared" ref="V79" si="268">100/V77*V78-100</f>
        <v>-1.6</v>
      </c>
      <c r="W79" s="51">
        <f t="shared" ref="W79" si="269">100/W77*W78-100</f>
        <v>-5.5</v>
      </c>
      <c r="X79" s="51">
        <f t="shared" ref="X79" si="270">100/X77*X78-100</f>
        <v>-1.4</v>
      </c>
      <c r="Y79" s="187" t="s">
        <v>121</v>
      </c>
    </row>
    <row r="80" spans="1:25" x14ac:dyDescent="0.2">
      <c r="A80" s="184"/>
      <c r="B80" s="183"/>
      <c r="C80" s="183"/>
      <c r="D80" s="114"/>
      <c r="E80" s="114"/>
      <c r="F80" s="47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187"/>
    </row>
    <row r="81" spans="1:26" x14ac:dyDescent="0.2">
      <c r="A81" s="184" t="s">
        <v>122</v>
      </c>
      <c r="B81" s="183" t="s">
        <v>123</v>
      </c>
      <c r="C81" s="101" t="s">
        <v>63</v>
      </c>
      <c r="D81" s="100">
        <v>2016</v>
      </c>
      <c r="F81" s="108">
        <v>4097</v>
      </c>
      <c r="G81" s="106">
        <v>329471</v>
      </c>
      <c r="H81" s="107">
        <v>623</v>
      </c>
      <c r="I81" s="106">
        <v>103604</v>
      </c>
      <c r="J81" s="107">
        <v>2452</v>
      </c>
      <c r="K81" s="107">
        <v>38216</v>
      </c>
      <c r="L81" s="107">
        <v>98530</v>
      </c>
      <c r="M81" s="107">
        <v>70202</v>
      </c>
      <c r="N81" s="107">
        <v>7351</v>
      </c>
      <c r="O81" s="107">
        <v>20977</v>
      </c>
      <c r="P81" s="107">
        <v>4844</v>
      </c>
      <c r="Q81" s="107">
        <v>14972</v>
      </c>
      <c r="R81" s="107">
        <v>55097</v>
      </c>
      <c r="S81" s="107">
        <v>4219</v>
      </c>
      <c r="T81" s="107">
        <v>50878</v>
      </c>
      <c r="U81" s="107">
        <v>2857</v>
      </c>
      <c r="V81" s="107">
        <v>16195</v>
      </c>
      <c r="W81" s="107">
        <v>714</v>
      </c>
      <c r="X81" s="110">
        <v>15481</v>
      </c>
      <c r="Y81" s="187" t="s">
        <v>122</v>
      </c>
    </row>
    <row r="82" spans="1:26" x14ac:dyDescent="0.2">
      <c r="A82" s="184" t="s">
        <v>124</v>
      </c>
      <c r="C82" s="101" t="s">
        <v>163</v>
      </c>
      <c r="D82" s="100">
        <v>2017</v>
      </c>
      <c r="F82" s="108">
        <v>3993</v>
      </c>
      <c r="G82" s="106">
        <v>320990</v>
      </c>
      <c r="H82" s="107">
        <v>586</v>
      </c>
      <c r="I82" s="106">
        <v>102955</v>
      </c>
      <c r="J82" s="107">
        <v>2453</v>
      </c>
      <c r="K82" s="107">
        <v>38079</v>
      </c>
      <c r="L82" s="107">
        <v>93178</v>
      </c>
      <c r="M82" s="107">
        <v>62691</v>
      </c>
      <c r="N82" s="107">
        <v>8587</v>
      </c>
      <c r="O82" s="107">
        <v>21900</v>
      </c>
      <c r="P82" s="107">
        <v>4358</v>
      </c>
      <c r="Q82" s="107">
        <v>14384</v>
      </c>
      <c r="R82" s="107">
        <v>54862</v>
      </c>
      <c r="S82" s="107">
        <v>3573</v>
      </c>
      <c r="T82" s="107">
        <v>51289</v>
      </c>
      <c r="U82" s="107">
        <v>2754</v>
      </c>
      <c r="V82" s="107">
        <v>14778</v>
      </c>
      <c r="W82" s="107">
        <v>644</v>
      </c>
      <c r="X82" s="110">
        <v>14134</v>
      </c>
      <c r="Y82" s="187" t="s">
        <v>124</v>
      </c>
    </row>
    <row r="83" spans="1:26" x14ac:dyDescent="0.2">
      <c r="A83" s="184" t="s">
        <v>125</v>
      </c>
      <c r="B83" s="183"/>
      <c r="C83" s="183"/>
      <c r="D83" s="114" t="s">
        <v>4</v>
      </c>
      <c r="E83" s="114"/>
      <c r="F83" s="50">
        <f>100/F81*F82-100</f>
        <v>-2.5</v>
      </c>
      <c r="G83" s="51">
        <f t="shared" ref="G83" si="271">100/G81*G82-100</f>
        <v>-2.6</v>
      </c>
      <c r="H83" s="51">
        <f t="shared" ref="H83" si="272">100/H81*H82-100</f>
        <v>-5.9</v>
      </c>
      <c r="I83" s="51">
        <f t="shared" ref="I83" si="273">100/I81*I82-100</f>
        <v>-0.6</v>
      </c>
      <c r="J83" s="51">
        <f t="shared" ref="J83" si="274">100/J81*J82-100</f>
        <v>0</v>
      </c>
      <c r="K83" s="51">
        <f t="shared" ref="K83" si="275">100/K81*K82-100</f>
        <v>-0.4</v>
      </c>
      <c r="L83" s="51">
        <f t="shared" ref="L83" si="276">100/L81*L82-100</f>
        <v>-5.4</v>
      </c>
      <c r="M83" s="51">
        <f t="shared" ref="M83" si="277">100/M81*M82-100</f>
        <v>-10.7</v>
      </c>
      <c r="N83" s="51">
        <f t="shared" ref="N83" si="278">100/N81*N82-100</f>
        <v>16.8</v>
      </c>
      <c r="O83" s="51">
        <f t="shared" ref="O83" si="279">100/O81*O82-100</f>
        <v>4.4000000000000004</v>
      </c>
      <c r="P83" s="51">
        <f t="shared" ref="P83" si="280">100/P81*P82-100</f>
        <v>-10</v>
      </c>
      <c r="Q83" s="51">
        <f t="shared" ref="Q83" si="281">100/Q81*Q82-100</f>
        <v>-3.9</v>
      </c>
      <c r="R83" s="51">
        <f t="shared" ref="R83" si="282">100/R81*R82-100</f>
        <v>-0.4</v>
      </c>
      <c r="S83" s="51">
        <f t="shared" ref="S83" si="283">100/S81*S82-100</f>
        <v>-15.3</v>
      </c>
      <c r="T83" s="51">
        <f t="shared" ref="T83" si="284">100/T81*T82-100</f>
        <v>0.8</v>
      </c>
      <c r="U83" s="51">
        <f t="shared" ref="U83" si="285">100/U81*U82-100</f>
        <v>-3.6</v>
      </c>
      <c r="V83" s="51">
        <f t="shared" ref="V83" si="286">100/V81*V82-100</f>
        <v>-8.6999999999999993</v>
      </c>
      <c r="W83" s="51">
        <f t="shared" ref="W83" si="287">100/W81*W82-100</f>
        <v>-9.8000000000000007</v>
      </c>
      <c r="X83" s="51">
        <f t="shared" ref="X83" si="288">100/X81*X82-100</f>
        <v>-8.6999999999999993</v>
      </c>
      <c r="Y83" s="187" t="s">
        <v>125</v>
      </c>
    </row>
    <row r="84" spans="1:26" ht="12.75" customHeight="1" x14ac:dyDescent="0.2">
      <c r="A84" s="457"/>
      <c r="B84" s="457"/>
      <c r="C84" s="457"/>
      <c r="D84" s="457"/>
      <c r="E84" s="457"/>
      <c r="F84" s="202"/>
      <c r="G84" s="202"/>
      <c r="H84" s="202"/>
      <c r="I84" s="202"/>
      <c r="J84" s="202"/>
      <c r="K84" s="202"/>
      <c r="L84" s="202"/>
      <c r="M84" s="48"/>
      <c r="N84" s="460" t="s">
        <v>421</v>
      </c>
      <c r="O84" s="460"/>
      <c r="P84" s="460"/>
      <c r="Q84" s="460"/>
      <c r="R84" s="48"/>
      <c r="S84" s="48"/>
      <c r="T84" s="48"/>
      <c r="U84" s="48"/>
      <c r="V84" s="48"/>
      <c r="W84" s="48"/>
      <c r="X84" s="48"/>
      <c r="Y84" s="47"/>
      <c r="Z84" s="48"/>
    </row>
    <row r="85" spans="1:26" ht="5.25" customHeight="1" x14ac:dyDescent="0.2">
      <c r="A85" s="183"/>
      <c r="B85" s="183"/>
      <c r="C85" s="183"/>
      <c r="D85" s="183"/>
      <c r="E85" s="183"/>
      <c r="F85" s="54"/>
      <c r="G85" s="55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</row>
    <row r="86" spans="1:26" ht="12.75" customHeight="1" x14ac:dyDescent="0.2">
      <c r="A86" s="461" t="s">
        <v>174</v>
      </c>
      <c r="B86" s="461"/>
      <c r="C86" s="461"/>
      <c r="D86" s="461"/>
      <c r="E86" s="461"/>
      <c r="F86" s="461"/>
      <c r="G86" s="55"/>
      <c r="H86" s="54"/>
      <c r="I86" s="55"/>
      <c r="J86" s="54"/>
      <c r="K86" s="54"/>
      <c r="L86" s="55"/>
      <c r="M86" s="54"/>
      <c r="N86" s="461" t="s">
        <v>174</v>
      </c>
      <c r="O86" s="461"/>
      <c r="P86" s="461"/>
      <c r="Q86" s="461"/>
      <c r="R86" s="461"/>
      <c r="S86" s="55"/>
      <c r="T86" s="54"/>
      <c r="U86" s="55"/>
      <c r="V86" s="54"/>
      <c r="W86" s="54"/>
      <c r="X86" s="55"/>
      <c r="Y86" s="54"/>
    </row>
    <row r="87" spans="1:26" ht="12.75" customHeight="1" x14ac:dyDescent="0.2">
      <c r="A87" s="461" t="s">
        <v>210</v>
      </c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54"/>
      <c r="N87" s="461" t="s">
        <v>210</v>
      </c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54"/>
    </row>
    <row r="88" spans="1:26" ht="12.75" customHeight="1" x14ac:dyDescent="0.2">
      <c r="A88" s="460" t="s">
        <v>175</v>
      </c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 t="s">
        <v>175</v>
      </c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</row>
    <row r="89" spans="1:26" ht="12.75" customHeight="1" x14ac:dyDescent="0.2">
      <c r="A89" s="460" t="s">
        <v>176</v>
      </c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  <c r="M89" s="460"/>
      <c r="N89" s="460" t="s">
        <v>176</v>
      </c>
      <c r="O89" s="460"/>
      <c r="P89" s="460"/>
      <c r="Q89" s="460"/>
      <c r="R89" s="460"/>
      <c r="S89" s="460"/>
      <c r="T89" s="460"/>
      <c r="U89" s="460"/>
      <c r="V89" s="460"/>
      <c r="W89" s="460"/>
      <c r="X89" s="460"/>
      <c r="Y89" s="460"/>
    </row>
    <row r="90" spans="1:26" x14ac:dyDescent="0.2">
      <c r="A90" s="25"/>
    </row>
    <row r="91" spans="1:26" s="331" customFormat="1" ht="12" x14ac:dyDescent="0.2">
      <c r="A91" s="331" t="s">
        <v>208</v>
      </c>
      <c r="B91" s="332"/>
      <c r="C91" s="332"/>
      <c r="D91" s="332"/>
      <c r="E91" s="332"/>
      <c r="F91" s="332"/>
      <c r="G91" s="332"/>
      <c r="H91" s="332"/>
      <c r="I91" s="332"/>
      <c r="J91" s="332"/>
      <c r="K91" s="332"/>
      <c r="L91" s="332"/>
      <c r="M91" s="332"/>
      <c r="N91" s="361" t="s">
        <v>208</v>
      </c>
      <c r="O91" s="361"/>
      <c r="P91" s="361"/>
      <c r="Q91" s="361"/>
      <c r="R91" s="361"/>
      <c r="S91" s="361"/>
      <c r="T91" s="361"/>
      <c r="U91" s="361"/>
    </row>
  </sheetData>
  <mergeCells count="52">
    <mergeCell ref="M7:M11"/>
    <mergeCell ref="J10:J11"/>
    <mergeCell ref="A84:E84"/>
    <mergeCell ref="Q5:T5"/>
    <mergeCell ref="N91:U91"/>
    <mergeCell ref="N84:Q84"/>
    <mergeCell ref="A86:F86"/>
    <mergeCell ref="N86:R86"/>
    <mergeCell ref="A87:L87"/>
    <mergeCell ref="N87:X87"/>
    <mergeCell ref="A88:M88"/>
    <mergeCell ref="N88:Y88"/>
    <mergeCell ref="A89:M89"/>
    <mergeCell ref="N89:Y89"/>
    <mergeCell ref="U5:X5"/>
    <mergeCell ref="Y5:Y11"/>
    <mergeCell ref="A3:M3"/>
    <mergeCell ref="N3:Y3"/>
    <mergeCell ref="A4:M4"/>
    <mergeCell ref="N4:Y4"/>
    <mergeCell ref="A5:A11"/>
    <mergeCell ref="B5:B11"/>
    <mergeCell ref="L5:M5"/>
    <mergeCell ref="N5:P5"/>
    <mergeCell ref="H6:K7"/>
    <mergeCell ref="L6:L11"/>
    <mergeCell ref="R6:T7"/>
    <mergeCell ref="P7:P11"/>
    <mergeCell ref="H8:I9"/>
    <mergeCell ref="V6:X7"/>
    <mergeCell ref="J8:K9"/>
    <mergeCell ref="N7:O10"/>
    <mergeCell ref="A1:I1"/>
    <mergeCell ref="J1:M1"/>
    <mergeCell ref="N1:U1"/>
    <mergeCell ref="V1:Y1"/>
    <mergeCell ref="A2:M2"/>
    <mergeCell ref="N2:Y2"/>
    <mergeCell ref="W8:X8"/>
    <mergeCell ref="S9:S11"/>
    <mergeCell ref="T9:T11"/>
    <mergeCell ref="W9:W11"/>
    <mergeCell ref="X9:X11"/>
    <mergeCell ref="S8:T8"/>
    <mergeCell ref="C5:E11"/>
    <mergeCell ref="K10:K11"/>
    <mergeCell ref="F10:F11"/>
    <mergeCell ref="G10:G11"/>
    <mergeCell ref="H10:H11"/>
    <mergeCell ref="I10:I11"/>
    <mergeCell ref="F5:G9"/>
    <mergeCell ref="H5:K5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3" max="90" man="1"/>
  </colBreaks>
  <ignoredErrors>
    <ignoredError sqref="D27:D28 D31:D32 D35:D36 D39:D40 D43:D44 D47:D48 D51:D52 D55:D56 D59:D60 D63:D64 D67:D68 D71:D72 D75:D76 D79:D80 Y13:Y83 A13:A83 D13:D14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N78"/>
  <sheetViews>
    <sheetView showGridLines="0" zoomScaleNormal="100" zoomScaleSheetLayoutView="50" workbookViewId="0">
      <selection sqref="A1:G1"/>
    </sheetView>
  </sheetViews>
  <sheetFormatPr baseColWidth="10" defaultColWidth="9.140625" defaultRowHeight="12.75" x14ac:dyDescent="0.2"/>
  <cols>
    <col min="1" max="1" width="11.42578125" style="126" customWidth="1"/>
    <col min="2" max="2" width="5" style="126" customWidth="1"/>
    <col min="3" max="3" width="10.7109375" style="126" customWidth="1"/>
    <col min="4" max="4" width="5.85546875" style="126" customWidth="1"/>
    <col min="5" max="5" width="38.5703125" style="126" customWidth="1"/>
    <col min="6" max="6" width="38.7109375" style="126" customWidth="1"/>
    <col min="7" max="7" width="3" style="126" bestFit="1" customWidth="1"/>
    <col min="8" max="252" width="9.140625" style="126"/>
    <col min="253" max="253" width="31.140625" style="126" customWidth="1"/>
    <col min="254" max="254" width="11.28515625" style="126" customWidth="1"/>
    <col min="255" max="255" width="4.85546875" style="126" customWidth="1"/>
    <col min="256" max="256" width="8.42578125" style="126" customWidth="1"/>
    <col min="257" max="257" width="2.28515625" style="126" customWidth="1"/>
    <col min="258" max="259" width="26.28515625" style="126" customWidth="1"/>
    <col min="260" max="260" width="3" style="126" bestFit="1" customWidth="1"/>
    <col min="261" max="508" width="9.140625" style="126"/>
    <col min="509" max="509" width="31.140625" style="126" customWidth="1"/>
    <col min="510" max="510" width="11.28515625" style="126" customWidth="1"/>
    <col min="511" max="511" width="4.85546875" style="126" customWidth="1"/>
    <col min="512" max="512" width="8.42578125" style="126" customWidth="1"/>
    <col min="513" max="513" width="2.28515625" style="126" customWidth="1"/>
    <col min="514" max="515" width="26.28515625" style="126" customWidth="1"/>
    <col min="516" max="516" width="3" style="126" bestFit="1" customWidth="1"/>
    <col min="517" max="764" width="9.140625" style="126"/>
    <col min="765" max="765" width="31.140625" style="126" customWidth="1"/>
    <col min="766" max="766" width="11.28515625" style="126" customWidth="1"/>
    <col min="767" max="767" width="4.85546875" style="126" customWidth="1"/>
    <col min="768" max="768" width="8.42578125" style="126" customWidth="1"/>
    <col min="769" max="769" width="2.28515625" style="126" customWidth="1"/>
    <col min="770" max="771" width="26.28515625" style="126" customWidth="1"/>
    <col min="772" max="772" width="3" style="126" bestFit="1" customWidth="1"/>
    <col min="773" max="1020" width="9.140625" style="126"/>
    <col min="1021" max="1021" width="31.140625" style="126" customWidth="1"/>
    <col min="1022" max="1022" width="11.28515625" style="126" customWidth="1"/>
    <col min="1023" max="1023" width="4.85546875" style="126" customWidth="1"/>
    <col min="1024" max="1024" width="8.42578125" style="126" customWidth="1"/>
    <col min="1025" max="1025" width="2.28515625" style="126" customWidth="1"/>
    <col min="1026" max="1027" width="26.28515625" style="126" customWidth="1"/>
    <col min="1028" max="1028" width="3" style="126" bestFit="1" customWidth="1"/>
    <col min="1029" max="1276" width="9.140625" style="126"/>
    <col min="1277" max="1277" width="31.140625" style="126" customWidth="1"/>
    <col min="1278" max="1278" width="11.28515625" style="126" customWidth="1"/>
    <col min="1279" max="1279" width="4.85546875" style="126" customWidth="1"/>
    <col min="1280" max="1280" width="8.42578125" style="126" customWidth="1"/>
    <col min="1281" max="1281" width="2.28515625" style="126" customWidth="1"/>
    <col min="1282" max="1283" width="26.28515625" style="126" customWidth="1"/>
    <col min="1284" max="1284" width="3" style="126" bestFit="1" customWidth="1"/>
    <col min="1285" max="1532" width="9.140625" style="126"/>
    <col min="1533" max="1533" width="31.140625" style="126" customWidth="1"/>
    <col min="1534" max="1534" width="11.28515625" style="126" customWidth="1"/>
    <col min="1535" max="1535" width="4.85546875" style="126" customWidth="1"/>
    <col min="1536" max="1536" width="8.42578125" style="126" customWidth="1"/>
    <col min="1537" max="1537" width="2.28515625" style="126" customWidth="1"/>
    <col min="1538" max="1539" width="26.28515625" style="126" customWidth="1"/>
    <col min="1540" max="1540" width="3" style="126" bestFit="1" customWidth="1"/>
    <col min="1541" max="1788" width="9.140625" style="126"/>
    <col min="1789" max="1789" width="31.140625" style="126" customWidth="1"/>
    <col min="1790" max="1790" width="11.28515625" style="126" customWidth="1"/>
    <col min="1791" max="1791" width="4.85546875" style="126" customWidth="1"/>
    <col min="1792" max="1792" width="8.42578125" style="126" customWidth="1"/>
    <col min="1793" max="1793" width="2.28515625" style="126" customWidth="1"/>
    <col min="1794" max="1795" width="26.28515625" style="126" customWidth="1"/>
    <col min="1796" max="1796" width="3" style="126" bestFit="1" customWidth="1"/>
    <col min="1797" max="2044" width="9.140625" style="126"/>
    <col min="2045" max="2045" width="31.140625" style="126" customWidth="1"/>
    <col min="2046" max="2046" width="11.28515625" style="126" customWidth="1"/>
    <col min="2047" max="2047" width="4.85546875" style="126" customWidth="1"/>
    <col min="2048" max="2048" width="8.42578125" style="126" customWidth="1"/>
    <col min="2049" max="2049" width="2.28515625" style="126" customWidth="1"/>
    <col min="2050" max="2051" width="26.28515625" style="126" customWidth="1"/>
    <col min="2052" max="2052" width="3" style="126" bestFit="1" customWidth="1"/>
    <col min="2053" max="2300" width="9.140625" style="126"/>
    <col min="2301" max="2301" width="31.140625" style="126" customWidth="1"/>
    <col min="2302" max="2302" width="11.28515625" style="126" customWidth="1"/>
    <col min="2303" max="2303" width="4.85546875" style="126" customWidth="1"/>
    <col min="2304" max="2304" width="8.42578125" style="126" customWidth="1"/>
    <col min="2305" max="2305" width="2.28515625" style="126" customWidth="1"/>
    <col min="2306" max="2307" width="26.28515625" style="126" customWidth="1"/>
    <col min="2308" max="2308" width="3" style="126" bestFit="1" customWidth="1"/>
    <col min="2309" max="2556" width="9.140625" style="126"/>
    <col min="2557" max="2557" width="31.140625" style="126" customWidth="1"/>
    <col min="2558" max="2558" width="11.28515625" style="126" customWidth="1"/>
    <col min="2559" max="2559" width="4.85546875" style="126" customWidth="1"/>
    <col min="2560" max="2560" width="8.42578125" style="126" customWidth="1"/>
    <col min="2561" max="2561" width="2.28515625" style="126" customWidth="1"/>
    <col min="2562" max="2563" width="26.28515625" style="126" customWidth="1"/>
    <col min="2564" max="2564" width="3" style="126" bestFit="1" customWidth="1"/>
    <col min="2565" max="2812" width="9.140625" style="126"/>
    <col min="2813" max="2813" width="31.140625" style="126" customWidth="1"/>
    <col min="2814" max="2814" width="11.28515625" style="126" customWidth="1"/>
    <col min="2815" max="2815" width="4.85546875" style="126" customWidth="1"/>
    <col min="2816" max="2816" width="8.42578125" style="126" customWidth="1"/>
    <col min="2817" max="2817" width="2.28515625" style="126" customWidth="1"/>
    <col min="2818" max="2819" width="26.28515625" style="126" customWidth="1"/>
    <col min="2820" max="2820" width="3" style="126" bestFit="1" customWidth="1"/>
    <col min="2821" max="3068" width="9.140625" style="126"/>
    <col min="3069" max="3069" width="31.140625" style="126" customWidth="1"/>
    <col min="3070" max="3070" width="11.28515625" style="126" customWidth="1"/>
    <col min="3071" max="3071" width="4.85546875" style="126" customWidth="1"/>
    <col min="3072" max="3072" width="8.42578125" style="126" customWidth="1"/>
    <col min="3073" max="3073" width="2.28515625" style="126" customWidth="1"/>
    <col min="3074" max="3075" width="26.28515625" style="126" customWidth="1"/>
    <col min="3076" max="3076" width="3" style="126" bestFit="1" customWidth="1"/>
    <col min="3077" max="3324" width="9.140625" style="126"/>
    <col min="3325" max="3325" width="31.140625" style="126" customWidth="1"/>
    <col min="3326" max="3326" width="11.28515625" style="126" customWidth="1"/>
    <col min="3327" max="3327" width="4.85546875" style="126" customWidth="1"/>
    <col min="3328" max="3328" width="8.42578125" style="126" customWidth="1"/>
    <col min="3329" max="3329" width="2.28515625" style="126" customWidth="1"/>
    <col min="3330" max="3331" width="26.28515625" style="126" customWidth="1"/>
    <col min="3332" max="3332" width="3" style="126" bestFit="1" customWidth="1"/>
    <col min="3333" max="3580" width="9.140625" style="126"/>
    <col min="3581" max="3581" width="31.140625" style="126" customWidth="1"/>
    <col min="3582" max="3582" width="11.28515625" style="126" customWidth="1"/>
    <col min="3583" max="3583" width="4.85546875" style="126" customWidth="1"/>
    <col min="3584" max="3584" width="8.42578125" style="126" customWidth="1"/>
    <col min="3585" max="3585" width="2.28515625" style="126" customWidth="1"/>
    <col min="3586" max="3587" width="26.28515625" style="126" customWidth="1"/>
    <col min="3588" max="3588" width="3" style="126" bestFit="1" customWidth="1"/>
    <col min="3589" max="3836" width="9.140625" style="126"/>
    <col min="3837" max="3837" width="31.140625" style="126" customWidth="1"/>
    <col min="3838" max="3838" width="11.28515625" style="126" customWidth="1"/>
    <col min="3839" max="3839" width="4.85546875" style="126" customWidth="1"/>
    <col min="3840" max="3840" width="8.42578125" style="126" customWidth="1"/>
    <col min="3841" max="3841" width="2.28515625" style="126" customWidth="1"/>
    <col min="3842" max="3843" width="26.28515625" style="126" customWidth="1"/>
    <col min="3844" max="3844" width="3" style="126" bestFit="1" customWidth="1"/>
    <col min="3845" max="4092" width="9.140625" style="126"/>
    <col min="4093" max="4093" width="31.140625" style="126" customWidth="1"/>
    <col min="4094" max="4094" width="11.28515625" style="126" customWidth="1"/>
    <col min="4095" max="4095" width="4.85546875" style="126" customWidth="1"/>
    <col min="4096" max="4096" width="8.42578125" style="126" customWidth="1"/>
    <col min="4097" max="4097" width="2.28515625" style="126" customWidth="1"/>
    <col min="4098" max="4099" width="26.28515625" style="126" customWidth="1"/>
    <col min="4100" max="4100" width="3" style="126" bestFit="1" customWidth="1"/>
    <col min="4101" max="4348" width="9.140625" style="126"/>
    <col min="4349" max="4349" width="31.140625" style="126" customWidth="1"/>
    <col min="4350" max="4350" width="11.28515625" style="126" customWidth="1"/>
    <col min="4351" max="4351" width="4.85546875" style="126" customWidth="1"/>
    <col min="4352" max="4352" width="8.42578125" style="126" customWidth="1"/>
    <col min="4353" max="4353" width="2.28515625" style="126" customWidth="1"/>
    <col min="4354" max="4355" width="26.28515625" style="126" customWidth="1"/>
    <col min="4356" max="4356" width="3" style="126" bestFit="1" customWidth="1"/>
    <col min="4357" max="4604" width="9.140625" style="126"/>
    <col min="4605" max="4605" width="31.140625" style="126" customWidth="1"/>
    <col min="4606" max="4606" width="11.28515625" style="126" customWidth="1"/>
    <col min="4607" max="4607" width="4.85546875" style="126" customWidth="1"/>
    <col min="4608" max="4608" width="8.42578125" style="126" customWidth="1"/>
    <col min="4609" max="4609" width="2.28515625" style="126" customWidth="1"/>
    <col min="4610" max="4611" width="26.28515625" style="126" customWidth="1"/>
    <col min="4612" max="4612" width="3" style="126" bestFit="1" customWidth="1"/>
    <col min="4613" max="4860" width="9.140625" style="126"/>
    <col min="4861" max="4861" width="31.140625" style="126" customWidth="1"/>
    <col min="4862" max="4862" width="11.28515625" style="126" customWidth="1"/>
    <col min="4863" max="4863" width="4.85546875" style="126" customWidth="1"/>
    <col min="4864" max="4864" width="8.42578125" style="126" customWidth="1"/>
    <col min="4865" max="4865" width="2.28515625" style="126" customWidth="1"/>
    <col min="4866" max="4867" width="26.28515625" style="126" customWidth="1"/>
    <col min="4868" max="4868" width="3" style="126" bestFit="1" customWidth="1"/>
    <col min="4869" max="5116" width="9.140625" style="126"/>
    <col min="5117" max="5117" width="31.140625" style="126" customWidth="1"/>
    <col min="5118" max="5118" width="11.28515625" style="126" customWidth="1"/>
    <col min="5119" max="5119" width="4.85546875" style="126" customWidth="1"/>
    <col min="5120" max="5120" width="8.42578125" style="126" customWidth="1"/>
    <col min="5121" max="5121" width="2.28515625" style="126" customWidth="1"/>
    <col min="5122" max="5123" width="26.28515625" style="126" customWidth="1"/>
    <col min="5124" max="5124" width="3" style="126" bestFit="1" customWidth="1"/>
    <col min="5125" max="5372" width="9.140625" style="126"/>
    <col min="5373" max="5373" width="31.140625" style="126" customWidth="1"/>
    <col min="5374" max="5374" width="11.28515625" style="126" customWidth="1"/>
    <col min="5375" max="5375" width="4.85546875" style="126" customWidth="1"/>
    <col min="5376" max="5376" width="8.42578125" style="126" customWidth="1"/>
    <col min="5377" max="5377" width="2.28515625" style="126" customWidth="1"/>
    <col min="5378" max="5379" width="26.28515625" style="126" customWidth="1"/>
    <col min="5380" max="5380" width="3" style="126" bestFit="1" customWidth="1"/>
    <col min="5381" max="5628" width="9.140625" style="126"/>
    <col min="5629" max="5629" width="31.140625" style="126" customWidth="1"/>
    <col min="5630" max="5630" width="11.28515625" style="126" customWidth="1"/>
    <col min="5631" max="5631" width="4.85546875" style="126" customWidth="1"/>
    <col min="5632" max="5632" width="8.42578125" style="126" customWidth="1"/>
    <col min="5633" max="5633" width="2.28515625" style="126" customWidth="1"/>
    <col min="5634" max="5635" width="26.28515625" style="126" customWidth="1"/>
    <col min="5636" max="5636" width="3" style="126" bestFit="1" customWidth="1"/>
    <col min="5637" max="5884" width="9.140625" style="126"/>
    <col min="5885" max="5885" width="31.140625" style="126" customWidth="1"/>
    <col min="5886" max="5886" width="11.28515625" style="126" customWidth="1"/>
    <col min="5887" max="5887" width="4.85546875" style="126" customWidth="1"/>
    <col min="5888" max="5888" width="8.42578125" style="126" customWidth="1"/>
    <col min="5889" max="5889" width="2.28515625" style="126" customWidth="1"/>
    <col min="5890" max="5891" width="26.28515625" style="126" customWidth="1"/>
    <col min="5892" max="5892" width="3" style="126" bestFit="1" customWidth="1"/>
    <col min="5893" max="6140" width="9.140625" style="126"/>
    <col min="6141" max="6141" width="31.140625" style="126" customWidth="1"/>
    <col min="6142" max="6142" width="11.28515625" style="126" customWidth="1"/>
    <col min="6143" max="6143" width="4.85546875" style="126" customWidth="1"/>
    <col min="6144" max="6144" width="8.42578125" style="126" customWidth="1"/>
    <col min="6145" max="6145" width="2.28515625" style="126" customWidth="1"/>
    <col min="6146" max="6147" width="26.28515625" style="126" customWidth="1"/>
    <col min="6148" max="6148" width="3" style="126" bestFit="1" customWidth="1"/>
    <col min="6149" max="6396" width="9.140625" style="126"/>
    <col min="6397" max="6397" width="31.140625" style="126" customWidth="1"/>
    <col min="6398" max="6398" width="11.28515625" style="126" customWidth="1"/>
    <col min="6399" max="6399" width="4.85546875" style="126" customWidth="1"/>
    <col min="6400" max="6400" width="8.42578125" style="126" customWidth="1"/>
    <col min="6401" max="6401" width="2.28515625" style="126" customWidth="1"/>
    <col min="6402" max="6403" width="26.28515625" style="126" customWidth="1"/>
    <col min="6404" max="6404" width="3" style="126" bestFit="1" customWidth="1"/>
    <col min="6405" max="6652" width="9.140625" style="126"/>
    <col min="6653" max="6653" width="31.140625" style="126" customWidth="1"/>
    <col min="6654" max="6654" width="11.28515625" style="126" customWidth="1"/>
    <col min="6655" max="6655" width="4.85546875" style="126" customWidth="1"/>
    <col min="6656" max="6656" width="8.42578125" style="126" customWidth="1"/>
    <col min="6657" max="6657" width="2.28515625" style="126" customWidth="1"/>
    <col min="6658" max="6659" width="26.28515625" style="126" customWidth="1"/>
    <col min="6660" max="6660" width="3" style="126" bestFit="1" customWidth="1"/>
    <col min="6661" max="6908" width="9.140625" style="126"/>
    <col min="6909" max="6909" width="31.140625" style="126" customWidth="1"/>
    <col min="6910" max="6910" width="11.28515625" style="126" customWidth="1"/>
    <col min="6911" max="6911" width="4.85546875" style="126" customWidth="1"/>
    <col min="6912" max="6912" width="8.42578125" style="126" customWidth="1"/>
    <col min="6913" max="6913" width="2.28515625" style="126" customWidth="1"/>
    <col min="6914" max="6915" width="26.28515625" style="126" customWidth="1"/>
    <col min="6916" max="6916" width="3" style="126" bestFit="1" customWidth="1"/>
    <col min="6917" max="7164" width="9.140625" style="126"/>
    <col min="7165" max="7165" width="31.140625" style="126" customWidth="1"/>
    <col min="7166" max="7166" width="11.28515625" style="126" customWidth="1"/>
    <col min="7167" max="7167" width="4.85546875" style="126" customWidth="1"/>
    <col min="7168" max="7168" width="8.42578125" style="126" customWidth="1"/>
    <col min="7169" max="7169" width="2.28515625" style="126" customWidth="1"/>
    <col min="7170" max="7171" width="26.28515625" style="126" customWidth="1"/>
    <col min="7172" max="7172" width="3" style="126" bestFit="1" customWidth="1"/>
    <col min="7173" max="7420" width="9.140625" style="126"/>
    <col min="7421" max="7421" width="31.140625" style="126" customWidth="1"/>
    <col min="7422" max="7422" width="11.28515625" style="126" customWidth="1"/>
    <col min="7423" max="7423" width="4.85546875" style="126" customWidth="1"/>
    <col min="7424" max="7424" width="8.42578125" style="126" customWidth="1"/>
    <col min="7425" max="7425" width="2.28515625" style="126" customWidth="1"/>
    <col min="7426" max="7427" width="26.28515625" style="126" customWidth="1"/>
    <col min="7428" max="7428" width="3" style="126" bestFit="1" customWidth="1"/>
    <col min="7429" max="7676" width="9.140625" style="126"/>
    <col min="7677" max="7677" width="31.140625" style="126" customWidth="1"/>
    <col min="7678" max="7678" width="11.28515625" style="126" customWidth="1"/>
    <col min="7679" max="7679" width="4.85546875" style="126" customWidth="1"/>
    <col min="7680" max="7680" width="8.42578125" style="126" customWidth="1"/>
    <col min="7681" max="7681" width="2.28515625" style="126" customWidth="1"/>
    <col min="7682" max="7683" width="26.28515625" style="126" customWidth="1"/>
    <col min="7684" max="7684" width="3" style="126" bestFit="1" customWidth="1"/>
    <col min="7685" max="7932" width="9.140625" style="126"/>
    <col min="7933" max="7933" width="31.140625" style="126" customWidth="1"/>
    <col min="7934" max="7934" width="11.28515625" style="126" customWidth="1"/>
    <col min="7935" max="7935" width="4.85546875" style="126" customWidth="1"/>
    <col min="7936" max="7936" width="8.42578125" style="126" customWidth="1"/>
    <col min="7937" max="7937" width="2.28515625" style="126" customWidth="1"/>
    <col min="7938" max="7939" width="26.28515625" style="126" customWidth="1"/>
    <col min="7940" max="7940" width="3" style="126" bestFit="1" customWidth="1"/>
    <col min="7941" max="8188" width="9.140625" style="126"/>
    <col min="8189" max="8189" width="31.140625" style="126" customWidth="1"/>
    <col min="8190" max="8190" width="11.28515625" style="126" customWidth="1"/>
    <col min="8191" max="8191" width="4.85546875" style="126" customWidth="1"/>
    <col min="8192" max="8192" width="8.42578125" style="126" customWidth="1"/>
    <col min="8193" max="8193" width="2.28515625" style="126" customWidth="1"/>
    <col min="8194" max="8195" width="26.28515625" style="126" customWidth="1"/>
    <col min="8196" max="8196" width="3" style="126" bestFit="1" customWidth="1"/>
    <col min="8197" max="8444" width="9.140625" style="126"/>
    <col min="8445" max="8445" width="31.140625" style="126" customWidth="1"/>
    <col min="8446" max="8446" width="11.28515625" style="126" customWidth="1"/>
    <col min="8447" max="8447" width="4.85546875" style="126" customWidth="1"/>
    <col min="8448" max="8448" width="8.42578125" style="126" customWidth="1"/>
    <col min="8449" max="8449" width="2.28515625" style="126" customWidth="1"/>
    <col min="8450" max="8451" width="26.28515625" style="126" customWidth="1"/>
    <col min="8452" max="8452" width="3" style="126" bestFit="1" customWidth="1"/>
    <col min="8453" max="8700" width="9.140625" style="126"/>
    <col min="8701" max="8701" width="31.140625" style="126" customWidth="1"/>
    <col min="8702" max="8702" width="11.28515625" style="126" customWidth="1"/>
    <col min="8703" max="8703" width="4.85546875" style="126" customWidth="1"/>
    <col min="8704" max="8704" width="8.42578125" style="126" customWidth="1"/>
    <col min="8705" max="8705" width="2.28515625" style="126" customWidth="1"/>
    <col min="8706" max="8707" width="26.28515625" style="126" customWidth="1"/>
    <col min="8708" max="8708" width="3" style="126" bestFit="1" customWidth="1"/>
    <col min="8709" max="8956" width="9.140625" style="126"/>
    <col min="8957" max="8957" width="31.140625" style="126" customWidth="1"/>
    <col min="8958" max="8958" width="11.28515625" style="126" customWidth="1"/>
    <col min="8959" max="8959" width="4.85546875" style="126" customWidth="1"/>
    <col min="8960" max="8960" width="8.42578125" style="126" customWidth="1"/>
    <col min="8961" max="8961" width="2.28515625" style="126" customWidth="1"/>
    <col min="8962" max="8963" width="26.28515625" style="126" customWidth="1"/>
    <col min="8964" max="8964" width="3" style="126" bestFit="1" customWidth="1"/>
    <col min="8965" max="9212" width="9.140625" style="126"/>
    <col min="9213" max="9213" width="31.140625" style="126" customWidth="1"/>
    <col min="9214" max="9214" width="11.28515625" style="126" customWidth="1"/>
    <col min="9215" max="9215" width="4.85546875" style="126" customWidth="1"/>
    <col min="9216" max="9216" width="8.42578125" style="126" customWidth="1"/>
    <col min="9217" max="9217" width="2.28515625" style="126" customWidth="1"/>
    <col min="9218" max="9219" width="26.28515625" style="126" customWidth="1"/>
    <col min="9220" max="9220" width="3" style="126" bestFit="1" customWidth="1"/>
    <col min="9221" max="9468" width="9.140625" style="126"/>
    <col min="9469" max="9469" width="31.140625" style="126" customWidth="1"/>
    <col min="9470" max="9470" width="11.28515625" style="126" customWidth="1"/>
    <col min="9471" max="9471" width="4.85546875" style="126" customWidth="1"/>
    <col min="9472" max="9472" width="8.42578125" style="126" customWidth="1"/>
    <col min="9473" max="9473" width="2.28515625" style="126" customWidth="1"/>
    <col min="9474" max="9475" width="26.28515625" style="126" customWidth="1"/>
    <col min="9476" max="9476" width="3" style="126" bestFit="1" customWidth="1"/>
    <col min="9477" max="9724" width="9.140625" style="126"/>
    <col min="9725" max="9725" width="31.140625" style="126" customWidth="1"/>
    <col min="9726" max="9726" width="11.28515625" style="126" customWidth="1"/>
    <col min="9727" max="9727" width="4.85546875" style="126" customWidth="1"/>
    <col min="9728" max="9728" width="8.42578125" style="126" customWidth="1"/>
    <col min="9729" max="9729" width="2.28515625" style="126" customWidth="1"/>
    <col min="9730" max="9731" width="26.28515625" style="126" customWidth="1"/>
    <col min="9732" max="9732" width="3" style="126" bestFit="1" customWidth="1"/>
    <col min="9733" max="9980" width="9.140625" style="126"/>
    <col min="9981" max="9981" width="31.140625" style="126" customWidth="1"/>
    <col min="9982" max="9982" width="11.28515625" style="126" customWidth="1"/>
    <col min="9983" max="9983" width="4.85546875" style="126" customWidth="1"/>
    <col min="9984" max="9984" width="8.42578125" style="126" customWidth="1"/>
    <col min="9985" max="9985" width="2.28515625" style="126" customWidth="1"/>
    <col min="9986" max="9987" width="26.28515625" style="126" customWidth="1"/>
    <col min="9988" max="9988" width="3" style="126" bestFit="1" customWidth="1"/>
    <col min="9989" max="10236" width="9.140625" style="126"/>
    <col min="10237" max="10237" width="31.140625" style="126" customWidth="1"/>
    <col min="10238" max="10238" width="11.28515625" style="126" customWidth="1"/>
    <col min="10239" max="10239" width="4.85546875" style="126" customWidth="1"/>
    <col min="10240" max="10240" width="8.42578125" style="126" customWidth="1"/>
    <col min="10241" max="10241" width="2.28515625" style="126" customWidth="1"/>
    <col min="10242" max="10243" width="26.28515625" style="126" customWidth="1"/>
    <col min="10244" max="10244" width="3" style="126" bestFit="1" customWidth="1"/>
    <col min="10245" max="10492" width="9.140625" style="126"/>
    <col min="10493" max="10493" width="31.140625" style="126" customWidth="1"/>
    <col min="10494" max="10494" width="11.28515625" style="126" customWidth="1"/>
    <col min="10495" max="10495" width="4.85546875" style="126" customWidth="1"/>
    <col min="10496" max="10496" width="8.42578125" style="126" customWidth="1"/>
    <col min="10497" max="10497" width="2.28515625" style="126" customWidth="1"/>
    <col min="10498" max="10499" width="26.28515625" style="126" customWidth="1"/>
    <col min="10500" max="10500" width="3" style="126" bestFit="1" customWidth="1"/>
    <col min="10501" max="10748" width="9.140625" style="126"/>
    <col min="10749" max="10749" width="31.140625" style="126" customWidth="1"/>
    <col min="10750" max="10750" width="11.28515625" style="126" customWidth="1"/>
    <col min="10751" max="10751" width="4.85546875" style="126" customWidth="1"/>
    <col min="10752" max="10752" width="8.42578125" style="126" customWidth="1"/>
    <col min="10753" max="10753" width="2.28515625" style="126" customWidth="1"/>
    <col min="10754" max="10755" width="26.28515625" style="126" customWidth="1"/>
    <col min="10756" max="10756" width="3" style="126" bestFit="1" customWidth="1"/>
    <col min="10757" max="11004" width="9.140625" style="126"/>
    <col min="11005" max="11005" width="31.140625" style="126" customWidth="1"/>
    <col min="11006" max="11006" width="11.28515625" style="126" customWidth="1"/>
    <col min="11007" max="11007" width="4.85546875" style="126" customWidth="1"/>
    <col min="11008" max="11008" width="8.42578125" style="126" customWidth="1"/>
    <col min="11009" max="11009" width="2.28515625" style="126" customWidth="1"/>
    <col min="11010" max="11011" width="26.28515625" style="126" customWidth="1"/>
    <col min="11012" max="11012" width="3" style="126" bestFit="1" customWidth="1"/>
    <col min="11013" max="11260" width="9.140625" style="126"/>
    <col min="11261" max="11261" width="31.140625" style="126" customWidth="1"/>
    <col min="11262" max="11262" width="11.28515625" style="126" customWidth="1"/>
    <col min="11263" max="11263" width="4.85546875" style="126" customWidth="1"/>
    <col min="11264" max="11264" width="8.42578125" style="126" customWidth="1"/>
    <col min="11265" max="11265" width="2.28515625" style="126" customWidth="1"/>
    <col min="11266" max="11267" width="26.28515625" style="126" customWidth="1"/>
    <col min="11268" max="11268" width="3" style="126" bestFit="1" customWidth="1"/>
    <col min="11269" max="11516" width="9.140625" style="126"/>
    <col min="11517" max="11517" width="31.140625" style="126" customWidth="1"/>
    <col min="11518" max="11518" width="11.28515625" style="126" customWidth="1"/>
    <col min="11519" max="11519" width="4.85546875" style="126" customWidth="1"/>
    <col min="11520" max="11520" width="8.42578125" style="126" customWidth="1"/>
    <col min="11521" max="11521" width="2.28515625" style="126" customWidth="1"/>
    <col min="11522" max="11523" width="26.28515625" style="126" customWidth="1"/>
    <col min="11524" max="11524" width="3" style="126" bestFit="1" customWidth="1"/>
    <col min="11525" max="11772" width="9.140625" style="126"/>
    <col min="11773" max="11773" width="31.140625" style="126" customWidth="1"/>
    <col min="11774" max="11774" width="11.28515625" style="126" customWidth="1"/>
    <col min="11775" max="11775" width="4.85546875" style="126" customWidth="1"/>
    <col min="11776" max="11776" width="8.42578125" style="126" customWidth="1"/>
    <col min="11777" max="11777" width="2.28515625" style="126" customWidth="1"/>
    <col min="11778" max="11779" width="26.28515625" style="126" customWidth="1"/>
    <col min="11780" max="11780" width="3" style="126" bestFit="1" customWidth="1"/>
    <col min="11781" max="12028" width="9.140625" style="126"/>
    <col min="12029" max="12029" width="31.140625" style="126" customWidth="1"/>
    <col min="12030" max="12030" width="11.28515625" style="126" customWidth="1"/>
    <col min="12031" max="12031" width="4.85546875" style="126" customWidth="1"/>
    <col min="12032" max="12032" width="8.42578125" style="126" customWidth="1"/>
    <col min="12033" max="12033" width="2.28515625" style="126" customWidth="1"/>
    <col min="12034" max="12035" width="26.28515625" style="126" customWidth="1"/>
    <col min="12036" max="12036" width="3" style="126" bestFit="1" customWidth="1"/>
    <col min="12037" max="12284" width="9.140625" style="126"/>
    <col min="12285" max="12285" width="31.140625" style="126" customWidth="1"/>
    <col min="12286" max="12286" width="11.28515625" style="126" customWidth="1"/>
    <col min="12287" max="12287" width="4.85546875" style="126" customWidth="1"/>
    <col min="12288" max="12288" width="8.42578125" style="126" customWidth="1"/>
    <col min="12289" max="12289" width="2.28515625" style="126" customWidth="1"/>
    <col min="12290" max="12291" width="26.28515625" style="126" customWidth="1"/>
    <col min="12292" max="12292" width="3" style="126" bestFit="1" customWidth="1"/>
    <col min="12293" max="12540" width="9.140625" style="126"/>
    <col min="12541" max="12541" width="31.140625" style="126" customWidth="1"/>
    <col min="12542" max="12542" width="11.28515625" style="126" customWidth="1"/>
    <col min="12543" max="12543" width="4.85546875" style="126" customWidth="1"/>
    <col min="12544" max="12544" width="8.42578125" style="126" customWidth="1"/>
    <col min="12545" max="12545" width="2.28515625" style="126" customWidth="1"/>
    <col min="12546" max="12547" width="26.28515625" style="126" customWidth="1"/>
    <col min="12548" max="12548" width="3" style="126" bestFit="1" customWidth="1"/>
    <col min="12549" max="12796" width="9.140625" style="126"/>
    <col min="12797" max="12797" width="31.140625" style="126" customWidth="1"/>
    <col min="12798" max="12798" width="11.28515625" style="126" customWidth="1"/>
    <col min="12799" max="12799" width="4.85546875" style="126" customWidth="1"/>
    <col min="12800" max="12800" width="8.42578125" style="126" customWidth="1"/>
    <col min="12801" max="12801" width="2.28515625" style="126" customWidth="1"/>
    <col min="12802" max="12803" width="26.28515625" style="126" customWidth="1"/>
    <col min="12804" max="12804" width="3" style="126" bestFit="1" customWidth="1"/>
    <col min="12805" max="13052" width="9.140625" style="126"/>
    <col min="13053" max="13053" width="31.140625" style="126" customWidth="1"/>
    <col min="13054" max="13054" width="11.28515625" style="126" customWidth="1"/>
    <col min="13055" max="13055" width="4.85546875" style="126" customWidth="1"/>
    <col min="13056" max="13056" width="8.42578125" style="126" customWidth="1"/>
    <col min="13057" max="13057" width="2.28515625" style="126" customWidth="1"/>
    <col min="13058" max="13059" width="26.28515625" style="126" customWidth="1"/>
    <col min="13060" max="13060" width="3" style="126" bestFit="1" customWidth="1"/>
    <col min="13061" max="13308" width="9.140625" style="126"/>
    <col min="13309" max="13309" width="31.140625" style="126" customWidth="1"/>
    <col min="13310" max="13310" width="11.28515625" style="126" customWidth="1"/>
    <col min="13311" max="13311" width="4.85546875" style="126" customWidth="1"/>
    <col min="13312" max="13312" width="8.42578125" style="126" customWidth="1"/>
    <col min="13313" max="13313" width="2.28515625" style="126" customWidth="1"/>
    <col min="13314" max="13315" width="26.28515625" style="126" customWidth="1"/>
    <col min="13316" max="13316" width="3" style="126" bestFit="1" customWidth="1"/>
    <col min="13317" max="13564" width="9.140625" style="126"/>
    <col min="13565" max="13565" width="31.140625" style="126" customWidth="1"/>
    <col min="13566" max="13566" width="11.28515625" style="126" customWidth="1"/>
    <col min="13567" max="13567" width="4.85546875" style="126" customWidth="1"/>
    <col min="13568" max="13568" width="8.42578125" style="126" customWidth="1"/>
    <col min="13569" max="13569" width="2.28515625" style="126" customWidth="1"/>
    <col min="13570" max="13571" width="26.28515625" style="126" customWidth="1"/>
    <col min="13572" max="13572" width="3" style="126" bestFit="1" customWidth="1"/>
    <col min="13573" max="13820" width="9.140625" style="126"/>
    <col min="13821" max="13821" width="31.140625" style="126" customWidth="1"/>
    <col min="13822" max="13822" width="11.28515625" style="126" customWidth="1"/>
    <col min="13823" max="13823" width="4.85546875" style="126" customWidth="1"/>
    <col min="13824" max="13824" width="8.42578125" style="126" customWidth="1"/>
    <col min="13825" max="13825" width="2.28515625" style="126" customWidth="1"/>
    <col min="13826" max="13827" width="26.28515625" style="126" customWidth="1"/>
    <col min="13828" max="13828" width="3" style="126" bestFit="1" customWidth="1"/>
    <col min="13829" max="14076" width="9.140625" style="126"/>
    <col min="14077" max="14077" width="31.140625" style="126" customWidth="1"/>
    <col min="14078" max="14078" width="11.28515625" style="126" customWidth="1"/>
    <col min="14079" max="14079" width="4.85546875" style="126" customWidth="1"/>
    <col min="14080" max="14080" width="8.42578125" style="126" customWidth="1"/>
    <col min="14081" max="14081" width="2.28515625" style="126" customWidth="1"/>
    <col min="14082" max="14083" width="26.28515625" style="126" customWidth="1"/>
    <col min="14084" max="14084" width="3" style="126" bestFit="1" customWidth="1"/>
    <col min="14085" max="14332" width="9.140625" style="126"/>
    <col min="14333" max="14333" width="31.140625" style="126" customWidth="1"/>
    <col min="14334" max="14334" width="11.28515625" style="126" customWidth="1"/>
    <col min="14335" max="14335" width="4.85546875" style="126" customWidth="1"/>
    <col min="14336" max="14336" width="8.42578125" style="126" customWidth="1"/>
    <col min="14337" max="14337" width="2.28515625" style="126" customWidth="1"/>
    <col min="14338" max="14339" width="26.28515625" style="126" customWidth="1"/>
    <col min="14340" max="14340" width="3" style="126" bestFit="1" customWidth="1"/>
    <col min="14341" max="14588" width="9.140625" style="126"/>
    <col min="14589" max="14589" width="31.140625" style="126" customWidth="1"/>
    <col min="14590" max="14590" width="11.28515625" style="126" customWidth="1"/>
    <col min="14591" max="14591" width="4.85546875" style="126" customWidth="1"/>
    <col min="14592" max="14592" width="8.42578125" style="126" customWidth="1"/>
    <col min="14593" max="14593" width="2.28515625" style="126" customWidth="1"/>
    <col min="14594" max="14595" width="26.28515625" style="126" customWidth="1"/>
    <col min="14596" max="14596" width="3" style="126" bestFit="1" customWidth="1"/>
    <col min="14597" max="14844" width="9.140625" style="126"/>
    <col min="14845" max="14845" width="31.140625" style="126" customWidth="1"/>
    <col min="14846" max="14846" width="11.28515625" style="126" customWidth="1"/>
    <col min="14847" max="14847" width="4.85546875" style="126" customWidth="1"/>
    <col min="14848" max="14848" width="8.42578125" style="126" customWidth="1"/>
    <col min="14849" max="14849" width="2.28515625" style="126" customWidth="1"/>
    <col min="14850" max="14851" width="26.28515625" style="126" customWidth="1"/>
    <col min="14852" max="14852" width="3" style="126" bestFit="1" customWidth="1"/>
    <col min="14853" max="15100" width="9.140625" style="126"/>
    <col min="15101" max="15101" width="31.140625" style="126" customWidth="1"/>
    <col min="15102" max="15102" width="11.28515625" style="126" customWidth="1"/>
    <col min="15103" max="15103" width="4.85546875" style="126" customWidth="1"/>
    <col min="15104" max="15104" width="8.42578125" style="126" customWidth="1"/>
    <col min="15105" max="15105" width="2.28515625" style="126" customWidth="1"/>
    <col min="15106" max="15107" width="26.28515625" style="126" customWidth="1"/>
    <col min="15108" max="15108" width="3" style="126" bestFit="1" customWidth="1"/>
    <col min="15109" max="15356" width="9.140625" style="126"/>
    <col min="15357" max="15357" width="31.140625" style="126" customWidth="1"/>
    <col min="15358" max="15358" width="11.28515625" style="126" customWidth="1"/>
    <col min="15359" max="15359" width="4.85546875" style="126" customWidth="1"/>
    <col min="15360" max="15360" width="8.42578125" style="126" customWidth="1"/>
    <col min="15361" max="15361" width="2.28515625" style="126" customWidth="1"/>
    <col min="15362" max="15363" width="26.28515625" style="126" customWidth="1"/>
    <col min="15364" max="15364" width="3" style="126" bestFit="1" customWidth="1"/>
    <col min="15365" max="15612" width="9.140625" style="126"/>
    <col min="15613" max="15613" width="31.140625" style="126" customWidth="1"/>
    <col min="15614" max="15614" width="11.28515625" style="126" customWidth="1"/>
    <col min="15615" max="15615" width="4.85546875" style="126" customWidth="1"/>
    <col min="15616" max="15616" width="8.42578125" style="126" customWidth="1"/>
    <col min="15617" max="15617" width="2.28515625" style="126" customWidth="1"/>
    <col min="15618" max="15619" width="26.28515625" style="126" customWidth="1"/>
    <col min="15620" max="15620" width="3" style="126" bestFit="1" customWidth="1"/>
    <col min="15621" max="15868" width="9.140625" style="126"/>
    <col min="15869" max="15869" width="31.140625" style="126" customWidth="1"/>
    <col min="15870" max="15870" width="11.28515625" style="126" customWidth="1"/>
    <col min="15871" max="15871" width="4.85546875" style="126" customWidth="1"/>
    <col min="15872" max="15872" width="8.42578125" style="126" customWidth="1"/>
    <col min="15873" max="15873" width="2.28515625" style="126" customWidth="1"/>
    <col min="15874" max="15875" width="26.28515625" style="126" customWidth="1"/>
    <col min="15876" max="15876" width="3" style="126" bestFit="1" customWidth="1"/>
    <col min="15877" max="16124" width="9.140625" style="126"/>
    <col min="16125" max="16125" width="31.140625" style="126" customWidth="1"/>
    <col min="16126" max="16126" width="11.28515625" style="126" customWidth="1"/>
    <col min="16127" max="16127" width="4.85546875" style="126" customWidth="1"/>
    <col min="16128" max="16128" width="8.42578125" style="126" customWidth="1"/>
    <col min="16129" max="16129" width="2.28515625" style="126" customWidth="1"/>
    <col min="16130" max="16131" width="26.28515625" style="126" customWidth="1"/>
    <col min="16132" max="16132" width="3" style="126" bestFit="1" customWidth="1"/>
    <col min="16133" max="16384" width="9.140625" style="126"/>
  </cols>
  <sheetData>
    <row r="1" spans="1:8" ht="15" x14ac:dyDescent="0.2">
      <c r="A1" s="468" t="s">
        <v>209</v>
      </c>
      <c r="B1" s="468"/>
      <c r="C1" s="468"/>
      <c r="D1" s="468"/>
      <c r="E1" s="468"/>
      <c r="F1" s="468"/>
      <c r="G1" s="468"/>
      <c r="H1" s="190"/>
    </row>
    <row r="2" spans="1:8" ht="15" x14ac:dyDescent="0.2">
      <c r="A2" s="469" t="s">
        <v>189</v>
      </c>
      <c r="B2" s="469"/>
      <c r="C2" s="469"/>
      <c r="D2" s="469"/>
      <c r="E2" s="469"/>
      <c r="F2" s="469"/>
      <c r="G2" s="469"/>
      <c r="H2" s="127"/>
    </row>
    <row r="3" spans="1:8" ht="12.75" customHeight="1" x14ac:dyDescent="0.2">
      <c r="A3" s="469" t="s">
        <v>212</v>
      </c>
      <c r="B3" s="469"/>
      <c r="C3" s="469"/>
      <c r="D3" s="469"/>
      <c r="E3" s="469"/>
      <c r="F3" s="469"/>
      <c r="G3" s="469"/>
      <c r="H3" s="189"/>
    </row>
    <row r="4" spans="1:8" x14ac:dyDescent="0.2">
      <c r="A4" s="129"/>
      <c r="B4" s="129"/>
      <c r="C4" s="129"/>
      <c r="D4" s="129"/>
      <c r="E4" s="129"/>
      <c r="F4" s="129"/>
      <c r="G4" s="129"/>
    </row>
    <row r="5" spans="1:8" x14ac:dyDescent="0.2">
      <c r="A5" s="470" t="s">
        <v>213</v>
      </c>
      <c r="B5" s="470"/>
      <c r="C5" s="470"/>
      <c r="D5" s="471"/>
      <c r="E5" s="476" t="s">
        <v>50</v>
      </c>
      <c r="F5" s="479" t="s">
        <v>51</v>
      </c>
      <c r="G5" s="472"/>
    </row>
    <row r="6" spans="1:8" x14ac:dyDescent="0.2">
      <c r="A6" s="472"/>
      <c r="B6" s="472"/>
      <c r="C6" s="472"/>
      <c r="D6" s="473"/>
      <c r="E6" s="477"/>
      <c r="F6" s="479"/>
      <c r="G6" s="472"/>
    </row>
    <row r="7" spans="1:8" x14ac:dyDescent="0.2">
      <c r="A7" s="472"/>
      <c r="B7" s="472"/>
      <c r="C7" s="472"/>
      <c r="D7" s="473"/>
      <c r="E7" s="477"/>
      <c r="F7" s="479"/>
      <c r="G7" s="472"/>
    </row>
    <row r="8" spans="1:8" x14ac:dyDescent="0.2">
      <c r="A8" s="472"/>
      <c r="B8" s="472"/>
      <c r="C8" s="472"/>
      <c r="D8" s="473"/>
      <c r="E8" s="477"/>
      <c r="F8" s="479"/>
      <c r="G8" s="472"/>
    </row>
    <row r="9" spans="1:8" x14ac:dyDescent="0.2">
      <c r="A9" s="472"/>
      <c r="B9" s="472"/>
      <c r="C9" s="472"/>
      <c r="D9" s="473"/>
      <c r="E9" s="477"/>
      <c r="F9" s="479"/>
      <c r="G9" s="472"/>
    </row>
    <row r="10" spans="1:8" x14ac:dyDescent="0.2">
      <c r="A10" s="474"/>
      <c r="B10" s="474"/>
      <c r="C10" s="474"/>
      <c r="D10" s="475"/>
      <c r="E10" s="478"/>
      <c r="F10" s="480"/>
      <c r="G10" s="474"/>
    </row>
    <row r="11" spans="1:8" x14ac:dyDescent="0.2">
      <c r="A11" s="191"/>
      <c r="B11" s="191"/>
      <c r="C11" s="191"/>
      <c r="D11" s="191"/>
      <c r="E11" s="189"/>
      <c r="F11" s="189"/>
      <c r="G11" s="194"/>
    </row>
    <row r="12" spans="1:8" x14ac:dyDescent="0.2">
      <c r="A12" s="191"/>
      <c r="B12" s="191"/>
      <c r="C12" s="191"/>
      <c r="D12" s="191"/>
      <c r="E12" s="189"/>
      <c r="F12" s="189"/>
      <c r="G12" s="189"/>
    </row>
    <row r="13" spans="1:8" x14ac:dyDescent="0.2">
      <c r="A13" s="472"/>
      <c r="B13" s="472"/>
      <c r="C13" s="472"/>
      <c r="D13" s="472"/>
      <c r="E13" s="472"/>
      <c r="F13" s="472"/>
      <c r="G13" s="472"/>
    </row>
    <row r="14" spans="1:8" x14ac:dyDescent="0.2">
      <c r="A14" s="191"/>
      <c r="B14" s="191"/>
      <c r="C14" s="191"/>
      <c r="D14" s="191"/>
      <c r="E14" s="196" t="s">
        <v>214</v>
      </c>
      <c r="F14" s="191"/>
      <c r="G14" s="191"/>
    </row>
    <row r="15" spans="1:8" x14ac:dyDescent="0.2">
      <c r="A15" s="481"/>
      <c r="B15" s="472"/>
      <c r="C15" s="481"/>
      <c r="D15" s="472"/>
      <c r="E15" s="481"/>
      <c r="F15" s="481"/>
      <c r="G15" s="481"/>
    </row>
    <row r="16" spans="1:8" x14ac:dyDescent="0.2">
      <c r="A16" s="463" t="s">
        <v>215</v>
      </c>
      <c r="B16" s="463"/>
      <c r="C16" s="463"/>
      <c r="D16" s="464"/>
      <c r="E16" s="133">
        <v>143705</v>
      </c>
      <c r="F16" s="134">
        <v>12365495</v>
      </c>
      <c r="G16" s="135"/>
      <c r="H16" s="135"/>
    </row>
    <row r="17" spans="1:8" x14ac:dyDescent="0.2">
      <c r="A17" s="197" t="s">
        <v>216</v>
      </c>
      <c r="B17" s="197" t="s">
        <v>217</v>
      </c>
      <c r="C17" s="197" t="s">
        <v>188</v>
      </c>
      <c r="D17" s="197"/>
      <c r="E17" s="108">
        <v>33592</v>
      </c>
      <c r="F17" s="106">
        <v>147814</v>
      </c>
      <c r="G17" s="138"/>
      <c r="H17" s="138"/>
    </row>
    <row r="18" spans="1:8" x14ac:dyDescent="0.2">
      <c r="A18" s="197" t="s">
        <v>218</v>
      </c>
      <c r="B18" s="197" t="s">
        <v>217</v>
      </c>
      <c r="C18" s="197" t="s">
        <v>78</v>
      </c>
      <c r="D18" s="197"/>
      <c r="E18" s="108">
        <v>17797</v>
      </c>
      <c r="F18" s="106">
        <v>250351</v>
      </c>
      <c r="G18" s="135"/>
      <c r="H18" s="135"/>
    </row>
    <row r="19" spans="1:8" x14ac:dyDescent="0.2">
      <c r="A19" s="197" t="s">
        <v>219</v>
      </c>
      <c r="B19" s="197" t="s">
        <v>217</v>
      </c>
      <c r="C19" s="197" t="s">
        <v>118</v>
      </c>
      <c r="D19" s="197"/>
      <c r="E19" s="108">
        <v>29222</v>
      </c>
      <c r="F19" s="106">
        <v>960628</v>
      </c>
      <c r="G19" s="135"/>
      <c r="H19" s="135"/>
    </row>
    <row r="20" spans="1:8" x14ac:dyDescent="0.2">
      <c r="A20" s="197" t="s">
        <v>120</v>
      </c>
      <c r="B20" s="197" t="s">
        <v>217</v>
      </c>
      <c r="C20" s="197" t="s">
        <v>220</v>
      </c>
      <c r="D20" s="197"/>
      <c r="E20" s="108">
        <v>25082</v>
      </c>
      <c r="F20" s="106">
        <v>1792154</v>
      </c>
      <c r="G20" s="135"/>
      <c r="H20" s="135"/>
    </row>
    <row r="21" spans="1:8" x14ac:dyDescent="0.2">
      <c r="A21" s="197" t="s">
        <v>221</v>
      </c>
      <c r="B21" s="197" t="s">
        <v>217</v>
      </c>
      <c r="C21" s="197" t="s">
        <v>222</v>
      </c>
      <c r="D21" s="197"/>
      <c r="E21" s="108">
        <v>22094</v>
      </c>
      <c r="F21" s="106">
        <v>3130771</v>
      </c>
      <c r="G21" s="135"/>
      <c r="H21" s="135"/>
    </row>
    <row r="22" spans="1:8" x14ac:dyDescent="0.2">
      <c r="A22" s="197" t="s">
        <v>223</v>
      </c>
      <c r="B22" s="197" t="s">
        <v>217</v>
      </c>
      <c r="C22" s="197" t="s">
        <v>224</v>
      </c>
      <c r="D22" s="197"/>
      <c r="E22" s="108">
        <v>13304</v>
      </c>
      <c r="F22" s="106">
        <v>3882602</v>
      </c>
      <c r="G22" s="135"/>
      <c r="H22" s="135"/>
    </row>
    <row r="23" spans="1:8" x14ac:dyDescent="0.2">
      <c r="A23" s="463" t="s">
        <v>225</v>
      </c>
      <c r="B23" s="463"/>
      <c r="C23" s="463"/>
      <c r="D23" s="189"/>
      <c r="E23" s="108">
        <v>2614</v>
      </c>
      <c r="F23" s="106">
        <v>2201175</v>
      </c>
      <c r="G23" s="135"/>
      <c r="H23" s="135"/>
    </row>
    <row r="24" spans="1:8" x14ac:dyDescent="0.2">
      <c r="A24" s="189"/>
      <c r="B24" s="189"/>
      <c r="C24" s="189"/>
      <c r="D24" s="189"/>
      <c r="E24" s="139"/>
      <c r="F24" s="134"/>
      <c r="G24" s="135"/>
      <c r="H24" s="135"/>
    </row>
    <row r="25" spans="1:8" x14ac:dyDescent="0.2">
      <c r="A25" s="189"/>
      <c r="B25" s="189"/>
      <c r="C25" s="189"/>
      <c r="D25" s="189"/>
      <c r="E25" s="139"/>
      <c r="F25" s="134"/>
      <c r="G25" s="135"/>
      <c r="H25" s="135"/>
    </row>
    <row r="26" spans="1:8" ht="14.25" x14ac:dyDescent="0.2">
      <c r="A26" s="189"/>
      <c r="B26" s="189"/>
      <c r="C26" s="189"/>
      <c r="D26" s="189"/>
      <c r="E26" s="140" t="s">
        <v>226</v>
      </c>
      <c r="F26" s="134"/>
      <c r="G26" s="135"/>
      <c r="H26" s="135"/>
    </row>
    <row r="27" spans="1:8" x14ac:dyDescent="0.2">
      <c r="A27" s="194" t="s">
        <v>38</v>
      </c>
      <c r="B27" s="189"/>
      <c r="C27" s="194"/>
      <c r="D27" s="189"/>
      <c r="E27" s="141"/>
      <c r="F27" s="135"/>
      <c r="G27" s="194" t="s">
        <v>38</v>
      </c>
    </row>
    <row r="28" spans="1:8" x14ac:dyDescent="0.2">
      <c r="A28" s="463" t="s">
        <v>227</v>
      </c>
      <c r="B28" s="463"/>
      <c r="C28" s="463"/>
      <c r="D28" s="464"/>
      <c r="E28" s="137">
        <v>67319</v>
      </c>
      <c r="F28" s="134">
        <v>4214349</v>
      </c>
      <c r="G28" s="194" t="s">
        <v>38</v>
      </c>
    </row>
    <row r="29" spans="1:8" x14ac:dyDescent="0.2">
      <c r="A29" s="197" t="s">
        <v>228</v>
      </c>
      <c r="B29" s="197" t="s">
        <v>217</v>
      </c>
      <c r="C29" s="197" t="s">
        <v>188</v>
      </c>
      <c r="D29" s="189"/>
      <c r="E29" s="108">
        <v>9742</v>
      </c>
      <c r="F29" s="107">
        <v>40699</v>
      </c>
      <c r="G29" s="135"/>
      <c r="H29" s="135"/>
    </row>
    <row r="30" spans="1:8" x14ac:dyDescent="0.2">
      <c r="A30" s="197" t="s">
        <v>229</v>
      </c>
      <c r="B30" s="197" t="s">
        <v>217</v>
      </c>
      <c r="C30" s="197" t="s">
        <v>78</v>
      </c>
      <c r="D30" s="189"/>
      <c r="E30" s="108">
        <v>9053</v>
      </c>
      <c r="F30" s="106">
        <v>132363</v>
      </c>
      <c r="G30" s="138"/>
      <c r="H30" s="138"/>
    </row>
    <row r="31" spans="1:8" x14ac:dyDescent="0.2">
      <c r="A31" s="197" t="s">
        <v>230</v>
      </c>
      <c r="B31" s="197" t="s">
        <v>217</v>
      </c>
      <c r="C31" s="197" t="s">
        <v>118</v>
      </c>
      <c r="D31" s="189"/>
      <c r="E31" s="108">
        <v>20814</v>
      </c>
      <c r="F31" s="106">
        <v>677462</v>
      </c>
      <c r="G31" s="135"/>
      <c r="H31" s="135"/>
    </row>
    <row r="32" spans="1:8" x14ac:dyDescent="0.2">
      <c r="A32" s="197" t="s">
        <v>231</v>
      </c>
      <c r="B32" s="197" t="s">
        <v>217</v>
      </c>
      <c r="C32" s="197" t="s">
        <v>220</v>
      </c>
      <c r="D32" s="189"/>
      <c r="E32" s="108">
        <v>16876</v>
      </c>
      <c r="F32" s="106">
        <v>1187734</v>
      </c>
      <c r="G32" s="135"/>
      <c r="H32" s="135"/>
    </row>
    <row r="33" spans="1:8" x14ac:dyDescent="0.2">
      <c r="A33" s="197" t="s">
        <v>232</v>
      </c>
      <c r="B33" s="197" t="s">
        <v>217</v>
      </c>
      <c r="C33" s="197" t="s">
        <v>222</v>
      </c>
      <c r="D33" s="189"/>
      <c r="E33" s="108">
        <v>7975</v>
      </c>
      <c r="F33" s="106">
        <v>1066406</v>
      </c>
      <c r="G33" s="135"/>
      <c r="H33" s="135"/>
    </row>
    <row r="34" spans="1:8" x14ac:dyDescent="0.2">
      <c r="A34" s="197" t="s">
        <v>233</v>
      </c>
      <c r="B34" s="197" t="s">
        <v>217</v>
      </c>
      <c r="C34" s="197" t="s">
        <v>224</v>
      </c>
      <c r="D34" s="189"/>
      <c r="E34" s="108">
        <v>2326</v>
      </c>
      <c r="F34" s="106">
        <v>673959</v>
      </c>
      <c r="G34" s="135"/>
      <c r="H34" s="135"/>
    </row>
    <row r="35" spans="1:8" x14ac:dyDescent="0.2">
      <c r="A35" s="463" t="s">
        <v>234</v>
      </c>
      <c r="B35" s="463"/>
      <c r="C35" s="463"/>
      <c r="D35" s="189"/>
      <c r="E35" s="108">
        <v>533</v>
      </c>
      <c r="F35" s="106">
        <v>435726</v>
      </c>
      <c r="G35" s="135"/>
      <c r="H35" s="135"/>
    </row>
    <row r="36" spans="1:8" x14ac:dyDescent="0.2">
      <c r="A36" s="191"/>
      <c r="B36" s="191"/>
      <c r="C36" s="191"/>
      <c r="D36" s="189"/>
      <c r="E36" s="139"/>
      <c r="F36" s="134"/>
      <c r="G36" s="135"/>
      <c r="H36" s="135"/>
    </row>
    <row r="37" spans="1:8" x14ac:dyDescent="0.2">
      <c r="A37" s="191"/>
      <c r="B37" s="191"/>
      <c r="C37" s="191"/>
      <c r="D37" s="189"/>
      <c r="E37" s="139"/>
      <c r="F37" s="134"/>
      <c r="G37" s="135"/>
      <c r="H37" s="135"/>
    </row>
    <row r="38" spans="1:8" ht="14.25" x14ac:dyDescent="0.2">
      <c r="A38" s="191"/>
      <c r="B38" s="191"/>
      <c r="C38" s="191"/>
      <c r="D38" s="189"/>
      <c r="E38" s="140" t="s">
        <v>235</v>
      </c>
      <c r="F38" s="134"/>
      <c r="G38" s="135"/>
      <c r="H38" s="135"/>
    </row>
    <row r="39" spans="1:8" x14ac:dyDescent="0.2">
      <c r="A39" s="194" t="s">
        <v>38</v>
      </c>
      <c r="B39" s="194"/>
      <c r="C39" s="194"/>
      <c r="D39" s="194"/>
      <c r="E39" s="142"/>
      <c r="G39" s="135"/>
      <c r="H39" s="135"/>
    </row>
    <row r="40" spans="1:8" x14ac:dyDescent="0.2">
      <c r="A40" s="463" t="s">
        <v>227</v>
      </c>
      <c r="B40" s="463"/>
      <c r="C40" s="463"/>
      <c r="D40" s="464"/>
      <c r="E40" s="137">
        <v>50065</v>
      </c>
      <c r="F40" s="134">
        <v>670317</v>
      </c>
      <c r="G40" s="194" t="s">
        <v>38</v>
      </c>
    </row>
    <row r="41" spans="1:8" x14ac:dyDescent="0.2">
      <c r="A41" s="197" t="s">
        <v>236</v>
      </c>
      <c r="B41" s="197" t="s">
        <v>217</v>
      </c>
      <c r="C41" s="197" t="s">
        <v>188</v>
      </c>
      <c r="D41" s="189"/>
      <c r="E41" s="108">
        <v>33587</v>
      </c>
      <c r="F41" s="106">
        <v>125515</v>
      </c>
      <c r="G41" s="135"/>
      <c r="H41" s="135"/>
    </row>
    <row r="42" spans="1:8" x14ac:dyDescent="0.2">
      <c r="A42" s="197" t="s">
        <v>66</v>
      </c>
      <c r="B42" s="197" t="s">
        <v>217</v>
      </c>
      <c r="C42" s="197" t="s">
        <v>78</v>
      </c>
      <c r="D42" s="189"/>
      <c r="E42" s="108">
        <v>8540</v>
      </c>
      <c r="F42" s="106">
        <v>115224</v>
      </c>
      <c r="G42" s="135"/>
      <c r="H42" s="135"/>
    </row>
    <row r="43" spans="1:8" x14ac:dyDescent="0.2">
      <c r="A43" s="197" t="s">
        <v>219</v>
      </c>
      <c r="B43" s="197" t="s">
        <v>217</v>
      </c>
      <c r="C43" s="197" t="s">
        <v>118</v>
      </c>
      <c r="D43" s="189"/>
      <c r="E43" s="108">
        <v>5647</v>
      </c>
      <c r="F43" s="106">
        <v>167001</v>
      </c>
      <c r="G43" s="135"/>
      <c r="H43" s="135"/>
    </row>
    <row r="44" spans="1:8" x14ac:dyDescent="0.2">
      <c r="A44" s="197" t="s">
        <v>237</v>
      </c>
      <c r="B44" s="197" t="s">
        <v>217</v>
      </c>
      <c r="C44" s="197" t="s">
        <v>220</v>
      </c>
      <c r="D44" s="189"/>
      <c r="E44" s="108">
        <v>1443</v>
      </c>
      <c r="F44" s="107">
        <v>98136</v>
      </c>
      <c r="G44" s="138"/>
      <c r="H44" s="138"/>
    </row>
    <row r="45" spans="1:8" x14ac:dyDescent="0.2">
      <c r="A45" s="463" t="s">
        <v>238</v>
      </c>
      <c r="B45" s="463"/>
      <c r="C45" s="463"/>
      <c r="D45" s="189"/>
      <c r="E45" s="108">
        <v>848</v>
      </c>
      <c r="F45" s="106">
        <v>164441</v>
      </c>
      <c r="G45" s="138"/>
      <c r="H45" s="138"/>
    </row>
    <row r="46" spans="1:8" x14ac:dyDescent="0.2">
      <c r="A46" s="191"/>
      <c r="B46" s="191"/>
      <c r="C46" s="191"/>
      <c r="D46" s="189"/>
      <c r="E46" s="139"/>
      <c r="F46" s="134"/>
      <c r="G46" s="138"/>
      <c r="H46" s="138"/>
    </row>
    <row r="47" spans="1:8" x14ac:dyDescent="0.2">
      <c r="A47" s="191"/>
      <c r="B47" s="191"/>
      <c r="C47" s="191"/>
      <c r="D47" s="189"/>
      <c r="E47" s="139"/>
      <c r="F47" s="134"/>
      <c r="G47" s="138"/>
      <c r="H47" s="138"/>
    </row>
    <row r="48" spans="1:8" x14ac:dyDescent="0.2">
      <c r="A48" s="191"/>
      <c r="B48" s="191"/>
      <c r="C48" s="191"/>
      <c r="D48" s="189"/>
      <c r="E48" s="465" t="s">
        <v>239</v>
      </c>
      <c r="F48" s="465"/>
      <c r="G48" s="138"/>
      <c r="H48" s="138"/>
    </row>
    <row r="49" spans="1:8" x14ac:dyDescent="0.2">
      <c r="A49" s="194" t="s">
        <v>38</v>
      </c>
      <c r="B49" s="189"/>
      <c r="C49" s="194"/>
      <c r="D49" s="189"/>
      <c r="E49" s="141"/>
      <c r="F49" s="135"/>
      <c r="G49" s="138"/>
      <c r="H49" s="138"/>
    </row>
    <row r="50" spans="1:8" x14ac:dyDescent="0.2">
      <c r="A50" s="463" t="s">
        <v>215</v>
      </c>
      <c r="B50" s="463"/>
      <c r="C50" s="463"/>
      <c r="D50" s="464"/>
      <c r="E50" s="133">
        <v>124737</v>
      </c>
      <c r="F50" s="134">
        <v>3722930</v>
      </c>
      <c r="G50" s="135"/>
      <c r="H50" s="135"/>
    </row>
    <row r="51" spans="1:8" x14ac:dyDescent="0.2">
      <c r="A51" s="197" t="s">
        <v>240</v>
      </c>
      <c r="B51" s="197" t="s">
        <v>217</v>
      </c>
      <c r="C51" s="197" t="s">
        <v>188</v>
      </c>
      <c r="D51" s="189"/>
      <c r="E51" s="108">
        <v>51803</v>
      </c>
      <c r="F51" s="106">
        <v>211521</v>
      </c>
      <c r="G51" s="135"/>
      <c r="H51" s="135"/>
    </row>
    <row r="52" spans="1:8" x14ac:dyDescent="0.2">
      <c r="A52" s="197" t="s">
        <v>241</v>
      </c>
      <c r="B52" s="197" t="s">
        <v>217</v>
      </c>
      <c r="C52" s="197" t="s">
        <v>118</v>
      </c>
      <c r="D52" s="189"/>
      <c r="E52" s="108">
        <v>23416</v>
      </c>
      <c r="F52" s="106">
        <v>326423</v>
      </c>
      <c r="G52" s="135"/>
      <c r="H52" s="135"/>
    </row>
    <row r="53" spans="1:8" x14ac:dyDescent="0.2">
      <c r="A53" s="197" t="s">
        <v>231</v>
      </c>
      <c r="B53" s="197" t="s">
        <v>217</v>
      </c>
      <c r="C53" s="197" t="s">
        <v>220</v>
      </c>
      <c r="D53" s="189"/>
      <c r="E53" s="108">
        <v>29889</v>
      </c>
      <c r="F53" s="106">
        <v>941666</v>
      </c>
      <c r="G53" s="135"/>
      <c r="H53" s="135"/>
    </row>
    <row r="54" spans="1:8" x14ac:dyDescent="0.2">
      <c r="A54" s="197" t="s">
        <v>242</v>
      </c>
      <c r="B54" s="197" t="s">
        <v>217</v>
      </c>
      <c r="C54" s="197" t="s">
        <v>224</v>
      </c>
      <c r="D54" s="189"/>
      <c r="E54" s="108">
        <v>12933</v>
      </c>
      <c r="F54" s="106">
        <v>884758</v>
      </c>
      <c r="G54" s="135"/>
      <c r="H54" s="135"/>
    </row>
    <row r="55" spans="1:8" x14ac:dyDescent="0.2">
      <c r="A55" s="463" t="s">
        <v>234</v>
      </c>
      <c r="B55" s="463"/>
      <c r="C55" s="463"/>
      <c r="D55" s="189"/>
      <c r="E55" s="108">
        <v>6696</v>
      </c>
      <c r="F55" s="106">
        <v>1358562</v>
      </c>
      <c r="G55" s="135"/>
      <c r="H55" s="135"/>
    </row>
    <row r="56" spans="1:8" x14ac:dyDescent="0.2">
      <c r="A56" s="191"/>
      <c r="B56" s="191"/>
      <c r="C56" s="191"/>
      <c r="D56" s="189"/>
      <c r="E56" s="139"/>
      <c r="F56" s="134"/>
      <c r="G56" s="135"/>
      <c r="H56" s="135"/>
    </row>
    <row r="57" spans="1:8" x14ac:dyDescent="0.2">
      <c r="A57" s="191"/>
      <c r="B57" s="191"/>
      <c r="C57" s="191"/>
      <c r="D57" s="189"/>
      <c r="E57" s="139"/>
      <c r="F57" s="134"/>
      <c r="G57" s="135"/>
      <c r="H57" s="135"/>
    </row>
    <row r="58" spans="1:8" x14ac:dyDescent="0.2">
      <c r="A58" s="191"/>
      <c r="B58" s="191"/>
      <c r="C58" s="191"/>
      <c r="D58" s="189"/>
      <c r="E58" s="465" t="s">
        <v>243</v>
      </c>
      <c r="F58" s="465"/>
      <c r="G58" s="135"/>
      <c r="H58" s="135"/>
    </row>
    <row r="59" spans="1:8" x14ac:dyDescent="0.2">
      <c r="A59" s="194" t="s">
        <v>38</v>
      </c>
      <c r="B59" s="189"/>
      <c r="C59" s="194"/>
      <c r="D59" s="194"/>
      <c r="E59" s="141"/>
      <c r="F59" s="135"/>
      <c r="G59" s="194" t="s">
        <v>38</v>
      </c>
    </row>
    <row r="60" spans="1:8" x14ac:dyDescent="0.2">
      <c r="A60" s="463" t="s">
        <v>215</v>
      </c>
      <c r="B60" s="463"/>
      <c r="C60" s="463"/>
      <c r="D60" s="189"/>
      <c r="E60" s="137">
        <v>80852</v>
      </c>
      <c r="F60" s="134">
        <v>1046777</v>
      </c>
      <c r="G60" s="135"/>
      <c r="H60" s="135"/>
    </row>
    <row r="61" spans="1:8" x14ac:dyDescent="0.2">
      <c r="A61" s="197" t="s">
        <v>244</v>
      </c>
      <c r="B61" s="197" t="s">
        <v>217</v>
      </c>
      <c r="C61" s="197" t="s">
        <v>188</v>
      </c>
      <c r="D61" s="189"/>
      <c r="E61" s="108">
        <v>59060</v>
      </c>
      <c r="F61" s="106">
        <v>155501</v>
      </c>
      <c r="G61" s="135"/>
      <c r="H61" s="135"/>
    </row>
    <row r="62" spans="1:8" x14ac:dyDescent="0.2">
      <c r="A62" s="197" t="s">
        <v>245</v>
      </c>
      <c r="B62" s="197" t="s">
        <v>217</v>
      </c>
      <c r="C62" s="197" t="s">
        <v>78</v>
      </c>
      <c r="D62" s="189"/>
      <c r="E62" s="108">
        <v>8656</v>
      </c>
      <c r="F62" s="106">
        <v>118731</v>
      </c>
      <c r="G62" s="135"/>
      <c r="H62" s="135"/>
    </row>
    <row r="63" spans="1:8" x14ac:dyDescent="0.2">
      <c r="A63" s="197" t="s">
        <v>80</v>
      </c>
      <c r="B63" s="197" t="s">
        <v>217</v>
      </c>
      <c r="C63" s="197" t="s">
        <v>118</v>
      </c>
      <c r="D63" s="189"/>
      <c r="E63" s="108">
        <v>8330</v>
      </c>
      <c r="F63" s="106">
        <v>258451</v>
      </c>
      <c r="G63" s="135"/>
      <c r="H63" s="135"/>
    </row>
    <row r="64" spans="1:8" x14ac:dyDescent="0.2">
      <c r="A64" s="197" t="s">
        <v>246</v>
      </c>
      <c r="B64" s="197" t="s">
        <v>217</v>
      </c>
      <c r="C64" s="197" t="s">
        <v>220</v>
      </c>
      <c r="D64" s="189"/>
      <c r="E64" s="108">
        <v>3136</v>
      </c>
      <c r="F64" s="106">
        <v>214559</v>
      </c>
      <c r="G64" s="135"/>
      <c r="H64" s="135"/>
    </row>
    <row r="65" spans="1:14" x14ac:dyDescent="0.2">
      <c r="A65" s="463" t="s">
        <v>238</v>
      </c>
      <c r="B65" s="463"/>
      <c r="C65" s="463"/>
      <c r="D65" s="189"/>
      <c r="E65" s="108">
        <v>1670</v>
      </c>
      <c r="F65" s="106">
        <v>299535</v>
      </c>
      <c r="G65" s="138"/>
      <c r="H65" s="138"/>
    </row>
    <row r="66" spans="1:14" x14ac:dyDescent="0.2">
      <c r="A66" s="316"/>
      <c r="B66" s="316"/>
      <c r="C66" s="316"/>
      <c r="D66" s="316"/>
      <c r="E66" s="315"/>
      <c r="F66" s="315"/>
      <c r="G66" s="127"/>
      <c r="H66" s="127"/>
      <c r="I66" s="127"/>
      <c r="J66" s="127"/>
    </row>
    <row r="67" spans="1:14" ht="6.75" customHeight="1" x14ac:dyDescent="0.2">
      <c r="A67" s="466" t="s">
        <v>247</v>
      </c>
      <c r="B67" s="466"/>
      <c r="C67" s="466"/>
      <c r="D67" s="466"/>
      <c r="E67" s="466"/>
      <c r="F67" s="466"/>
      <c r="G67" s="466"/>
      <c r="H67" s="127"/>
      <c r="I67" s="127"/>
      <c r="J67" s="127"/>
    </row>
    <row r="68" spans="1:14" ht="12.75" customHeight="1" x14ac:dyDescent="0.2">
      <c r="A68" s="466"/>
      <c r="B68" s="466"/>
      <c r="C68" s="466"/>
      <c r="D68" s="466"/>
      <c r="E68" s="466"/>
      <c r="F68" s="466"/>
      <c r="G68" s="466"/>
    </row>
    <row r="69" spans="1:14" ht="12.75" customHeight="1" x14ac:dyDescent="0.2">
      <c r="A69" s="467" t="s">
        <v>248</v>
      </c>
      <c r="B69" s="467"/>
      <c r="C69" s="467"/>
      <c r="D69" s="467"/>
      <c r="E69" s="467"/>
      <c r="F69" s="467"/>
      <c r="G69" s="143"/>
    </row>
    <row r="70" spans="1:14" x14ac:dyDescent="0.2">
      <c r="A70" s="194"/>
      <c r="B70" s="194"/>
      <c r="C70" s="194"/>
      <c r="D70" s="194"/>
      <c r="E70" s="194"/>
      <c r="F70" s="194"/>
      <c r="G70" s="194"/>
    </row>
    <row r="71" spans="1:14" x14ac:dyDescent="0.2">
      <c r="A71" s="194"/>
      <c r="B71" s="194"/>
      <c r="C71" s="194"/>
      <c r="D71" s="194"/>
      <c r="E71" s="194"/>
      <c r="F71" s="194"/>
      <c r="G71" s="194"/>
    </row>
    <row r="72" spans="1:14" x14ac:dyDescent="0.2">
      <c r="A72" s="194"/>
      <c r="B72" s="194"/>
      <c r="C72" s="194"/>
      <c r="D72" s="194"/>
      <c r="E72" s="194"/>
      <c r="F72" s="194"/>
      <c r="G72" s="194"/>
    </row>
    <row r="73" spans="1:14" x14ac:dyDescent="0.2">
      <c r="A73" s="194"/>
      <c r="B73" s="194"/>
      <c r="C73" s="194"/>
      <c r="D73" s="194"/>
      <c r="E73" s="194"/>
      <c r="F73" s="194"/>
      <c r="G73" s="194"/>
    </row>
    <row r="74" spans="1:14" x14ac:dyDescent="0.2">
      <c r="A74" s="194"/>
      <c r="B74" s="194"/>
      <c r="C74" s="194"/>
      <c r="D74" s="194"/>
      <c r="E74" s="194"/>
      <c r="F74" s="194"/>
      <c r="G74" s="194"/>
    </row>
    <row r="75" spans="1:14" x14ac:dyDescent="0.2">
      <c r="A75" s="194"/>
      <c r="B75" s="194"/>
      <c r="C75" s="194"/>
      <c r="D75" s="194"/>
      <c r="E75" s="194"/>
      <c r="F75" s="194"/>
      <c r="G75" s="194"/>
    </row>
    <row r="76" spans="1:14" x14ac:dyDescent="0.2">
      <c r="A76" s="194"/>
      <c r="B76" s="194"/>
      <c r="C76" s="194"/>
      <c r="D76" s="194"/>
      <c r="E76" s="194"/>
      <c r="F76" s="194"/>
      <c r="G76" s="194"/>
    </row>
    <row r="77" spans="1:14" x14ac:dyDescent="0.2">
      <c r="A77" s="194"/>
      <c r="B77" s="194"/>
      <c r="C77" s="194"/>
      <c r="D77" s="194"/>
      <c r="E77" s="194"/>
      <c r="F77" s="194"/>
      <c r="G77" s="194"/>
    </row>
    <row r="78" spans="1:14" x14ac:dyDescent="0.2">
      <c r="A78" s="361" t="s">
        <v>208</v>
      </c>
      <c r="B78" s="361"/>
      <c r="C78" s="361"/>
      <c r="D78" s="361"/>
      <c r="E78" s="361"/>
      <c r="F78" s="118"/>
      <c r="G78" s="118"/>
      <c r="H78" s="118"/>
      <c r="I78" s="118"/>
      <c r="J78" s="118"/>
      <c r="K78" s="118"/>
      <c r="L78" s="118"/>
      <c r="M78" s="118"/>
      <c r="N78" s="118"/>
    </row>
  </sheetData>
  <mergeCells count="23">
    <mergeCell ref="A35:C35"/>
    <mergeCell ref="A1:G1"/>
    <mergeCell ref="A2:G2"/>
    <mergeCell ref="A3:G3"/>
    <mergeCell ref="A5:D10"/>
    <mergeCell ref="E5:E10"/>
    <mergeCell ref="F5:G10"/>
    <mergeCell ref="A13:G13"/>
    <mergeCell ref="A15:G15"/>
    <mergeCell ref="A16:D16"/>
    <mergeCell ref="A23:C23"/>
    <mergeCell ref="A28:D28"/>
    <mergeCell ref="A78:E78"/>
    <mergeCell ref="A40:D40"/>
    <mergeCell ref="A45:C45"/>
    <mergeCell ref="E48:F48"/>
    <mergeCell ref="A50:D50"/>
    <mergeCell ref="A55:C55"/>
    <mergeCell ref="E58:F58"/>
    <mergeCell ref="A60:C60"/>
    <mergeCell ref="A65:C65"/>
    <mergeCell ref="A67:G68"/>
    <mergeCell ref="A69:F69"/>
  </mergeCells>
  <conditionalFormatting sqref="E40 B45:D65 E49:F57 G66:S66 B18:U33 G45:U65 E59:F65 G69 B70:G77 H67:S77">
    <cfRule type="cellIs" dxfId="6" priority="1" stopIfTrue="1" operator="equal">
      <formula>"."</formula>
    </cfRule>
  </conditionalFormatting>
  <printOptions horizontalCentered="1"/>
  <pageMargins left="0" right="0" top="0.59055118110236227" bottom="0.59055118110236227" header="0.51181102362204722" footer="0.51181102362204722"/>
  <pageSetup paperSize="9" scale="75" fitToWidth="2" orientation="portrait" horizontalDpi="1200" verticalDpi="1200" r:id="rId1"/>
  <headerFooter alignWithMargins="0"/>
  <colBreaks count="1" manualBreakCount="1">
    <brk id="7" max="93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B94"/>
  <sheetViews>
    <sheetView showGridLines="0" zoomScaleNormal="100" zoomScaleSheetLayoutView="50" workbookViewId="0">
      <selection sqref="A1:K1"/>
    </sheetView>
  </sheetViews>
  <sheetFormatPr baseColWidth="10" defaultColWidth="9.140625" defaultRowHeight="12.75" x14ac:dyDescent="0.2"/>
  <cols>
    <col min="1" max="1" width="32.7109375" style="126" customWidth="1"/>
    <col min="2" max="2" width="13.5703125" style="126" customWidth="1"/>
    <col min="3" max="3" width="11.42578125" style="126" customWidth="1"/>
    <col min="4" max="4" width="12.42578125" style="126" customWidth="1"/>
    <col min="5" max="5" width="10.28515625" style="126" customWidth="1"/>
    <col min="6" max="6" width="10.7109375" style="126" customWidth="1"/>
    <col min="7" max="7" width="10.5703125" style="126" customWidth="1"/>
    <col min="8" max="8" width="10.140625" style="126" customWidth="1"/>
    <col min="9" max="9" width="8.42578125" style="126" customWidth="1"/>
    <col min="10" max="10" width="11" style="126" customWidth="1"/>
    <col min="11" max="11" width="9.85546875" style="126" bestFit="1" customWidth="1"/>
    <col min="12" max="12" width="0.85546875" style="126" customWidth="1"/>
    <col min="13" max="256" width="9.140625" style="126"/>
    <col min="257" max="257" width="36.7109375" style="126" customWidth="1"/>
    <col min="258" max="258" width="13.42578125" style="126" customWidth="1"/>
    <col min="259" max="260" width="13.140625" style="126" customWidth="1"/>
    <col min="261" max="261" width="12.85546875" style="126" customWidth="1"/>
    <col min="262" max="262" width="13.140625" style="126" customWidth="1"/>
    <col min="263" max="263" width="12.42578125" style="126" customWidth="1"/>
    <col min="264" max="264" width="11.42578125" style="126" customWidth="1"/>
    <col min="265" max="265" width="11.5703125" style="126" customWidth="1"/>
    <col min="266" max="266" width="11.42578125" style="126" customWidth="1"/>
    <col min="267" max="267" width="12" style="126" customWidth="1"/>
    <col min="268" max="268" width="2.7109375" style="126" customWidth="1"/>
    <col min="269" max="512" width="9.140625" style="126"/>
    <col min="513" max="513" width="36.7109375" style="126" customWidth="1"/>
    <col min="514" max="514" width="13.42578125" style="126" customWidth="1"/>
    <col min="515" max="516" width="13.140625" style="126" customWidth="1"/>
    <col min="517" max="517" width="12.85546875" style="126" customWidth="1"/>
    <col min="518" max="518" width="13.140625" style="126" customWidth="1"/>
    <col min="519" max="519" width="12.42578125" style="126" customWidth="1"/>
    <col min="520" max="520" width="11.42578125" style="126" customWidth="1"/>
    <col min="521" max="521" width="11.5703125" style="126" customWidth="1"/>
    <col min="522" max="522" width="11.42578125" style="126" customWidth="1"/>
    <col min="523" max="523" width="12" style="126" customWidth="1"/>
    <col min="524" max="524" width="2.7109375" style="126" customWidth="1"/>
    <col min="525" max="768" width="9.140625" style="126"/>
    <col min="769" max="769" width="36.7109375" style="126" customWidth="1"/>
    <col min="770" max="770" width="13.42578125" style="126" customWidth="1"/>
    <col min="771" max="772" width="13.140625" style="126" customWidth="1"/>
    <col min="773" max="773" width="12.85546875" style="126" customWidth="1"/>
    <col min="774" max="774" width="13.140625" style="126" customWidth="1"/>
    <col min="775" max="775" width="12.42578125" style="126" customWidth="1"/>
    <col min="776" max="776" width="11.42578125" style="126" customWidth="1"/>
    <col min="777" max="777" width="11.5703125" style="126" customWidth="1"/>
    <col min="778" max="778" width="11.42578125" style="126" customWidth="1"/>
    <col min="779" max="779" width="12" style="126" customWidth="1"/>
    <col min="780" max="780" width="2.7109375" style="126" customWidth="1"/>
    <col min="781" max="1024" width="9.140625" style="126"/>
    <col min="1025" max="1025" width="36.7109375" style="126" customWidth="1"/>
    <col min="1026" max="1026" width="13.42578125" style="126" customWidth="1"/>
    <col min="1027" max="1028" width="13.140625" style="126" customWidth="1"/>
    <col min="1029" max="1029" width="12.85546875" style="126" customWidth="1"/>
    <col min="1030" max="1030" width="13.140625" style="126" customWidth="1"/>
    <col min="1031" max="1031" width="12.42578125" style="126" customWidth="1"/>
    <col min="1032" max="1032" width="11.42578125" style="126" customWidth="1"/>
    <col min="1033" max="1033" width="11.5703125" style="126" customWidth="1"/>
    <col min="1034" max="1034" width="11.42578125" style="126" customWidth="1"/>
    <col min="1035" max="1035" width="12" style="126" customWidth="1"/>
    <col min="1036" max="1036" width="2.7109375" style="126" customWidth="1"/>
    <col min="1037" max="1280" width="9.140625" style="126"/>
    <col min="1281" max="1281" width="36.7109375" style="126" customWidth="1"/>
    <col min="1282" max="1282" width="13.42578125" style="126" customWidth="1"/>
    <col min="1283" max="1284" width="13.140625" style="126" customWidth="1"/>
    <col min="1285" max="1285" width="12.85546875" style="126" customWidth="1"/>
    <col min="1286" max="1286" width="13.140625" style="126" customWidth="1"/>
    <col min="1287" max="1287" width="12.42578125" style="126" customWidth="1"/>
    <col min="1288" max="1288" width="11.42578125" style="126" customWidth="1"/>
    <col min="1289" max="1289" width="11.5703125" style="126" customWidth="1"/>
    <col min="1290" max="1290" width="11.42578125" style="126" customWidth="1"/>
    <col min="1291" max="1291" width="12" style="126" customWidth="1"/>
    <col min="1292" max="1292" width="2.7109375" style="126" customWidth="1"/>
    <col min="1293" max="1536" width="9.140625" style="126"/>
    <col min="1537" max="1537" width="36.7109375" style="126" customWidth="1"/>
    <col min="1538" max="1538" width="13.42578125" style="126" customWidth="1"/>
    <col min="1539" max="1540" width="13.140625" style="126" customWidth="1"/>
    <col min="1541" max="1541" width="12.85546875" style="126" customWidth="1"/>
    <col min="1542" max="1542" width="13.140625" style="126" customWidth="1"/>
    <col min="1543" max="1543" width="12.42578125" style="126" customWidth="1"/>
    <col min="1544" max="1544" width="11.42578125" style="126" customWidth="1"/>
    <col min="1545" max="1545" width="11.5703125" style="126" customWidth="1"/>
    <col min="1546" max="1546" width="11.42578125" style="126" customWidth="1"/>
    <col min="1547" max="1547" width="12" style="126" customWidth="1"/>
    <col min="1548" max="1548" width="2.7109375" style="126" customWidth="1"/>
    <col min="1549" max="1792" width="9.140625" style="126"/>
    <col min="1793" max="1793" width="36.7109375" style="126" customWidth="1"/>
    <col min="1794" max="1794" width="13.42578125" style="126" customWidth="1"/>
    <col min="1795" max="1796" width="13.140625" style="126" customWidth="1"/>
    <col min="1797" max="1797" width="12.85546875" style="126" customWidth="1"/>
    <col min="1798" max="1798" width="13.140625" style="126" customWidth="1"/>
    <col min="1799" max="1799" width="12.42578125" style="126" customWidth="1"/>
    <col min="1800" max="1800" width="11.42578125" style="126" customWidth="1"/>
    <col min="1801" max="1801" width="11.5703125" style="126" customWidth="1"/>
    <col min="1802" max="1802" width="11.42578125" style="126" customWidth="1"/>
    <col min="1803" max="1803" width="12" style="126" customWidth="1"/>
    <col min="1804" max="1804" width="2.7109375" style="126" customWidth="1"/>
    <col min="1805" max="2048" width="9.140625" style="126"/>
    <col min="2049" max="2049" width="36.7109375" style="126" customWidth="1"/>
    <col min="2050" max="2050" width="13.42578125" style="126" customWidth="1"/>
    <col min="2051" max="2052" width="13.140625" style="126" customWidth="1"/>
    <col min="2053" max="2053" width="12.85546875" style="126" customWidth="1"/>
    <col min="2054" max="2054" width="13.140625" style="126" customWidth="1"/>
    <col min="2055" max="2055" width="12.42578125" style="126" customWidth="1"/>
    <col min="2056" max="2056" width="11.42578125" style="126" customWidth="1"/>
    <col min="2057" max="2057" width="11.5703125" style="126" customWidth="1"/>
    <col min="2058" max="2058" width="11.42578125" style="126" customWidth="1"/>
    <col min="2059" max="2059" width="12" style="126" customWidth="1"/>
    <col min="2060" max="2060" width="2.7109375" style="126" customWidth="1"/>
    <col min="2061" max="2304" width="9.140625" style="126"/>
    <col min="2305" max="2305" width="36.7109375" style="126" customWidth="1"/>
    <col min="2306" max="2306" width="13.42578125" style="126" customWidth="1"/>
    <col min="2307" max="2308" width="13.140625" style="126" customWidth="1"/>
    <col min="2309" max="2309" width="12.85546875" style="126" customWidth="1"/>
    <col min="2310" max="2310" width="13.140625" style="126" customWidth="1"/>
    <col min="2311" max="2311" width="12.42578125" style="126" customWidth="1"/>
    <col min="2312" max="2312" width="11.42578125" style="126" customWidth="1"/>
    <col min="2313" max="2313" width="11.5703125" style="126" customWidth="1"/>
    <col min="2314" max="2314" width="11.42578125" style="126" customWidth="1"/>
    <col min="2315" max="2315" width="12" style="126" customWidth="1"/>
    <col min="2316" max="2316" width="2.7109375" style="126" customWidth="1"/>
    <col min="2317" max="2560" width="9.140625" style="126"/>
    <col min="2561" max="2561" width="36.7109375" style="126" customWidth="1"/>
    <col min="2562" max="2562" width="13.42578125" style="126" customWidth="1"/>
    <col min="2563" max="2564" width="13.140625" style="126" customWidth="1"/>
    <col min="2565" max="2565" width="12.85546875" style="126" customWidth="1"/>
    <col min="2566" max="2566" width="13.140625" style="126" customWidth="1"/>
    <col min="2567" max="2567" width="12.42578125" style="126" customWidth="1"/>
    <col min="2568" max="2568" width="11.42578125" style="126" customWidth="1"/>
    <col min="2569" max="2569" width="11.5703125" style="126" customWidth="1"/>
    <col min="2570" max="2570" width="11.42578125" style="126" customWidth="1"/>
    <col min="2571" max="2571" width="12" style="126" customWidth="1"/>
    <col min="2572" max="2572" width="2.7109375" style="126" customWidth="1"/>
    <col min="2573" max="2816" width="9.140625" style="126"/>
    <col min="2817" max="2817" width="36.7109375" style="126" customWidth="1"/>
    <col min="2818" max="2818" width="13.42578125" style="126" customWidth="1"/>
    <col min="2819" max="2820" width="13.140625" style="126" customWidth="1"/>
    <col min="2821" max="2821" width="12.85546875" style="126" customWidth="1"/>
    <col min="2822" max="2822" width="13.140625" style="126" customWidth="1"/>
    <col min="2823" max="2823" width="12.42578125" style="126" customWidth="1"/>
    <col min="2824" max="2824" width="11.42578125" style="126" customWidth="1"/>
    <col min="2825" max="2825" width="11.5703125" style="126" customWidth="1"/>
    <col min="2826" max="2826" width="11.42578125" style="126" customWidth="1"/>
    <col min="2827" max="2827" width="12" style="126" customWidth="1"/>
    <col min="2828" max="2828" width="2.7109375" style="126" customWidth="1"/>
    <col min="2829" max="3072" width="9.140625" style="126"/>
    <col min="3073" max="3073" width="36.7109375" style="126" customWidth="1"/>
    <col min="3074" max="3074" width="13.42578125" style="126" customWidth="1"/>
    <col min="3075" max="3076" width="13.140625" style="126" customWidth="1"/>
    <col min="3077" max="3077" width="12.85546875" style="126" customWidth="1"/>
    <col min="3078" max="3078" width="13.140625" style="126" customWidth="1"/>
    <col min="3079" max="3079" width="12.42578125" style="126" customWidth="1"/>
    <col min="3080" max="3080" width="11.42578125" style="126" customWidth="1"/>
    <col min="3081" max="3081" width="11.5703125" style="126" customWidth="1"/>
    <col min="3082" max="3082" width="11.42578125" style="126" customWidth="1"/>
    <col min="3083" max="3083" width="12" style="126" customWidth="1"/>
    <col min="3084" max="3084" width="2.7109375" style="126" customWidth="1"/>
    <col min="3085" max="3328" width="9.140625" style="126"/>
    <col min="3329" max="3329" width="36.7109375" style="126" customWidth="1"/>
    <col min="3330" max="3330" width="13.42578125" style="126" customWidth="1"/>
    <col min="3331" max="3332" width="13.140625" style="126" customWidth="1"/>
    <col min="3333" max="3333" width="12.85546875" style="126" customWidth="1"/>
    <col min="3334" max="3334" width="13.140625" style="126" customWidth="1"/>
    <col min="3335" max="3335" width="12.42578125" style="126" customWidth="1"/>
    <col min="3336" max="3336" width="11.42578125" style="126" customWidth="1"/>
    <col min="3337" max="3337" width="11.5703125" style="126" customWidth="1"/>
    <col min="3338" max="3338" width="11.42578125" style="126" customWidth="1"/>
    <col min="3339" max="3339" width="12" style="126" customWidth="1"/>
    <col min="3340" max="3340" width="2.7109375" style="126" customWidth="1"/>
    <col min="3341" max="3584" width="9.140625" style="126"/>
    <col min="3585" max="3585" width="36.7109375" style="126" customWidth="1"/>
    <col min="3586" max="3586" width="13.42578125" style="126" customWidth="1"/>
    <col min="3587" max="3588" width="13.140625" style="126" customWidth="1"/>
    <col min="3589" max="3589" width="12.85546875" style="126" customWidth="1"/>
    <col min="3590" max="3590" width="13.140625" style="126" customWidth="1"/>
    <col min="3591" max="3591" width="12.42578125" style="126" customWidth="1"/>
    <col min="3592" max="3592" width="11.42578125" style="126" customWidth="1"/>
    <col min="3593" max="3593" width="11.5703125" style="126" customWidth="1"/>
    <col min="3594" max="3594" width="11.42578125" style="126" customWidth="1"/>
    <col min="3595" max="3595" width="12" style="126" customWidth="1"/>
    <col min="3596" max="3596" width="2.7109375" style="126" customWidth="1"/>
    <col min="3597" max="3840" width="9.140625" style="126"/>
    <col min="3841" max="3841" width="36.7109375" style="126" customWidth="1"/>
    <col min="3842" max="3842" width="13.42578125" style="126" customWidth="1"/>
    <col min="3843" max="3844" width="13.140625" style="126" customWidth="1"/>
    <col min="3845" max="3845" width="12.85546875" style="126" customWidth="1"/>
    <col min="3846" max="3846" width="13.140625" style="126" customWidth="1"/>
    <col min="3847" max="3847" width="12.42578125" style="126" customWidth="1"/>
    <col min="3848" max="3848" width="11.42578125" style="126" customWidth="1"/>
    <col min="3849" max="3849" width="11.5703125" style="126" customWidth="1"/>
    <col min="3850" max="3850" width="11.42578125" style="126" customWidth="1"/>
    <col min="3851" max="3851" width="12" style="126" customWidth="1"/>
    <col min="3852" max="3852" width="2.7109375" style="126" customWidth="1"/>
    <col min="3853" max="4096" width="9.140625" style="126"/>
    <col min="4097" max="4097" width="36.7109375" style="126" customWidth="1"/>
    <col min="4098" max="4098" width="13.42578125" style="126" customWidth="1"/>
    <col min="4099" max="4100" width="13.140625" style="126" customWidth="1"/>
    <col min="4101" max="4101" width="12.85546875" style="126" customWidth="1"/>
    <col min="4102" max="4102" width="13.140625" style="126" customWidth="1"/>
    <col min="4103" max="4103" width="12.42578125" style="126" customWidth="1"/>
    <col min="4104" max="4104" width="11.42578125" style="126" customWidth="1"/>
    <col min="4105" max="4105" width="11.5703125" style="126" customWidth="1"/>
    <col min="4106" max="4106" width="11.42578125" style="126" customWidth="1"/>
    <col min="4107" max="4107" width="12" style="126" customWidth="1"/>
    <col min="4108" max="4108" width="2.7109375" style="126" customWidth="1"/>
    <col min="4109" max="4352" width="9.140625" style="126"/>
    <col min="4353" max="4353" width="36.7109375" style="126" customWidth="1"/>
    <col min="4354" max="4354" width="13.42578125" style="126" customWidth="1"/>
    <col min="4355" max="4356" width="13.140625" style="126" customWidth="1"/>
    <col min="4357" max="4357" width="12.85546875" style="126" customWidth="1"/>
    <col min="4358" max="4358" width="13.140625" style="126" customWidth="1"/>
    <col min="4359" max="4359" width="12.42578125" style="126" customWidth="1"/>
    <col min="4360" max="4360" width="11.42578125" style="126" customWidth="1"/>
    <col min="4361" max="4361" width="11.5703125" style="126" customWidth="1"/>
    <col min="4362" max="4362" width="11.42578125" style="126" customWidth="1"/>
    <col min="4363" max="4363" width="12" style="126" customWidth="1"/>
    <col min="4364" max="4364" width="2.7109375" style="126" customWidth="1"/>
    <col min="4365" max="4608" width="9.140625" style="126"/>
    <col min="4609" max="4609" width="36.7109375" style="126" customWidth="1"/>
    <col min="4610" max="4610" width="13.42578125" style="126" customWidth="1"/>
    <col min="4611" max="4612" width="13.140625" style="126" customWidth="1"/>
    <col min="4613" max="4613" width="12.85546875" style="126" customWidth="1"/>
    <col min="4614" max="4614" width="13.140625" style="126" customWidth="1"/>
    <col min="4615" max="4615" width="12.42578125" style="126" customWidth="1"/>
    <col min="4616" max="4616" width="11.42578125" style="126" customWidth="1"/>
    <col min="4617" max="4617" width="11.5703125" style="126" customWidth="1"/>
    <col min="4618" max="4618" width="11.42578125" style="126" customWidth="1"/>
    <col min="4619" max="4619" width="12" style="126" customWidth="1"/>
    <col min="4620" max="4620" width="2.7109375" style="126" customWidth="1"/>
    <col min="4621" max="4864" width="9.140625" style="126"/>
    <col min="4865" max="4865" width="36.7109375" style="126" customWidth="1"/>
    <col min="4866" max="4866" width="13.42578125" style="126" customWidth="1"/>
    <col min="4867" max="4868" width="13.140625" style="126" customWidth="1"/>
    <col min="4869" max="4869" width="12.85546875" style="126" customWidth="1"/>
    <col min="4870" max="4870" width="13.140625" style="126" customWidth="1"/>
    <col min="4871" max="4871" width="12.42578125" style="126" customWidth="1"/>
    <col min="4872" max="4872" width="11.42578125" style="126" customWidth="1"/>
    <col min="4873" max="4873" width="11.5703125" style="126" customWidth="1"/>
    <col min="4874" max="4874" width="11.42578125" style="126" customWidth="1"/>
    <col min="4875" max="4875" width="12" style="126" customWidth="1"/>
    <col min="4876" max="4876" width="2.7109375" style="126" customWidth="1"/>
    <col min="4877" max="5120" width="9.140625" style="126"/>
    <col min="5121" max="5121" width="36.7109375" style="126" customWidth="1"/>
    <col min="5122" max="5122" width="13.42578125" style="126" customWidth="1"/>
    <col min="5123" max="5124" width="13.140625" style="126" customWidth="1"/>
    <col min="5125" max="5125" width="12.85546875" style="126" customWidth="1"/>
    <col min="5126" max="5126" width="13.140625" style="126" customWidth="1"/>
    <col min="5127" max="5127" width="12.42578125" style="126" customWidth="1"/>
    <col min="5128" max="5128" width="11.42578125" style="126" customWidth="1"/>
    <col min="5129" max="5129" width="11.5703125" style="126" customWidth="1"/>
    <col min="5130" max="5130" width="11.42578125" style="126" customWidth="1"/>
    <col min="5131" max="5131" width="12" style="126" customWidth="1"/>
    <col min="5132" max="5132" width="2.7109375" style="126" customWidth="1"/>
    <col min="5133" max="5376" width="9.140625" style="126"/>
    <col min="5377" max="5377" width="36.7109375" style="126" customWidth="1"/>
    <col min="5378" max="5378" width="13.42578125" style="126" customWidth="1"/>
    <col min="5379" max="5380" width="13.140625" style="126" customWidth="1"/>
    <col min="5381" max="5381" width="12.85546875" style="126" customWidth="1"/>
    <col min="5382" max="5382" width="13.140625" style="126" customWidth="1"/>
    <col min="5383" max="5383" width="12.42578125" style="126" customWidth="1"/>
    <col min="5384" max="5384" width="11.42578125" style="126" customWidth="1"/>
    <col min="5385" max="5385" width="11.5703125" style="126" customWidth="1"/>
    <col min="5386" max="5386" width="11.42578125" style="126" customWidth="1"/>
    <col min="5387" max="5387" width="12" style="126" customWidth="1"/>
    <col min="5388" max="5388" width="2.7109375" style="126" customWidth="1"/>
    <col min="5389" max="5632" width="9.140625" style="126"/>
    <col min="5633" max="5633" width="36.7109375" style="126" customWidth="1"/>
    <col min="5634" max="5634" width="13.42578125" style="126" customWidth="1"/>
    <col min="5635" max="5636" width="13.140625" style="126" customWidth="1"/>
    <col min="5637" max="5637" width="12.85546875" style="126" customWidth="1"/>
    <col min="5638" max="5638" width="13.140625" style="126" customWidth="1"/>
    <col min="5639" max="5639" width="12.42578125" style="126" customWidth="1"/>
    <col min="5640" max="5640" width="11.42578125" style="126" customWidth="1"/>
    <col min="5641" max="5641" width="11.5703125" style="126" customWidth="1"/>
    <col min="5642" max="5642" width="11.42578125" style="126" customWidth="1"/>
    <col min="5643" max="5643" width="12" style="126" customWidth="1"/>
    <col min="5644" max="5644" width="2.7109375" style="126" customWidth="1"/>
    <col min="5645" max="5888" width="9.140625" style="126"/>
    <col min="5889" max="5889" width="36.7109375" style="126" customWidth="1"/>
    <col min="5890" max="5890" width="13.42578125" style="126" customWidth="1"/>
    <col min="5891" max="5892" width="13.140625" style="126" customWidth="1"/>
    <col min="5893" max="5893" width="12.85546875" style="126" customWidth="1"/>
    <col min="5894" max="5894" width="13.140625" style="126" customWidth="1"/>
    <col min="5895" max="5895" width="12.42578125" style="126" customWidth="1"/>
    <col min="5896" max="5896" width="11.42578125" style="126" customWidth="1"/>
    <col min="5897" max="5897" width="11.5703125" style="126" customWidth="1"/>
    <col min="5898" max="5898" width="11.42578125" style="126" customWidth="1"/>
    <col min="5899" max="5899" width="12" style="126" customWidth="1"/>
    <col min="5900" max="5900" width="2.7109375" style="126" customWidth="1"/>
    <col min="5901" max="6144" width="9.140625" style="126"/>
    <col min="6145" max="6145" width="36.7109375" style="126" customWidth="1"/>
    <col min="6146" max="6146" width="13.42578125" style="126" customWidth="1"/>
    <col min="6147" max="6148" width="13.140625" style="126" customWidth="1"/>
    <col min="6149" max="6149" width="12.85546875" style="126" customWidth="1"/>
    <col min="6150" max="6150" width="13.140625" style="126" customWidth="1"/>
    <col min="6151" max="6151" width="12.42578125" style="126" customWidth="1"/>
    <col min="6152" max="6152" width="11.42578125" style="126" customWidth="1"/>
    <col min="6153" max="6153" width="11.5703125" style="126" customWidth="1"/>
    <col min="6154" max="6154" width="11.42578125" style="126" customWidth="1"/>
    <col min="6155" max="6155" width="12" style="126" customWidth="1"/>
    <col min="6156" max="6156" width="2.7109375" style="126" customWidth="1"/>
    <col min="6157" max="6400" width="9.140625" style="126"/>
    <col min="6401" max="6401" width="36.7109375" style="126" customWidth="1"/>
    <col min="6402" max="6402" width="13.42578125" style="126" customWidth="1"/>
    <col min="6403" max="6404" width="13.140625" style="126" customWidth="1"/>
    <col min="6405" max="6405" width="12.85546875" style="126" customWidth="1"/>
    <col min="6406" max="6406" width="13.140625" style="126" customWidth="1"/>
    <col min="6407" max="6407" width="12.42578125" style="126" customWidth="1"/>
    <col min="6408" max="6408" width="11.42578125" style="126" customWidth="1"/>
    <col min="6409" max="6409" width="11.5703125" style="126" customWidth="1"/>
    <col min="6410" max="6410" width="11.42578125" style="126" customWidth="1"/>
    <col min="6411" max="6411" width="12" style="126" customWidth="1"/>
    <col min="6412" max="6412" width="2.7109375" style="126" customWidth="1"/>
    <col min="6413" max="6656" width="9.140625" style="126"/>
    <col min="6657" max="6657" width="36.7109375" style="126" customWidth="1"/>
    <col min="6658" max="6658" width="13.42578125" style="126" customWidth="1"/>
    <col min="6659" max="6660" width="13.140625" style="126" customWidth="1"/>
    <col min="6661" max="6661" width="12.85546875" style="126" customWidth="1"/>
    <col min="6662" max="6662" width="13.140625" style="126" customWidth="1"/>
    <col min="6663" max="6663" width="12.42578125" style="126" customWidth="1"/>
    <col min="6664" max="6664" width="11.42578125" style="126" customWidth="1"/>
    <col min="6665" max="6665" width="11.5703125" style="126" customWidth="1"/>
    <col min="6666" max="6666" width="11.42578125" style="126" customWidth="1"/>
    <col min="6667" max="6667" width="12" style="126" customWidth="1"/>
    <col min="6668" max="6668" width="2.7109375" style="126" customWidth="1"/>
    <col min="6669" max="6912" width="9.140625" style="126"/>
    <col min="6913" max="6913" width="36.7109375" style="126" customWidth="1"/>
    <col min="6914" max="6914" width="13.42578125" style="126" customWidth="1"/>
    <col min="6915" max="6916" width="13.140625" style="126" customWidth="1"/>
    <col min="6917" max="6917" width="12.85546875" style="126" customWidth="1"/>
    <col min="6918" max="6918" width="13.140625" style="126" customWidth="1"/>
    <col min="6919" max="6919" width="12.42578125" style="126" customWidth="1"/>
    <col min="6920" max="6920" width="11.42578125" style="126" customWidth="1"/>
    <col min="6921" max="6921" width="11.5703125" style="126" customWidth="1"/>
    <col min="6922" max="6922" width="11.42578125" style="126" customWidth="1"/>
    <col min="6923" max="6923" width="12" style="126" customWidth="1"/>
    <col min="6924" max="6924" width="2.7109375" style="126" customWidth="1"/>
    <col min="6925" max="7168" width="9.140625" style="126"/>
    <col min="7169" max="7169" width="36.7109375" style="126" customWidth="1"/>
    <col min="7170" max="7170" width="13.42578125" style="126" customWidth="1"/>
    <col min="7171" max="7172" width="13.140625" style="126" customWidth="1"/>
    <col min="7173" max="7173" width="12.85546875" style="126" customWidth="1"/>
    <col min="7174" max="7174" width="13.140625" style="126" customWidth="1"/>
    <col min="7175" max="7175" width="12.42578125" style="126" customWidth="1"/>
    <col min="7176" max="7176" width="11.42578125" style="126" customWidth="1"/>
    <col min="7177" max="7177" width="11.5703125" style="126" customWidth="1"/>
    <col min="7178" max="7178" width="11.42578125" style="126" customWidth="1"/>
    <col min="7179" max="7179" width="12" style="126" customWidth="1"/>
    <col min="7180" max="7180" width="2.7109375" style="126" customWidth="1"/>
    <col min="7181" max="7424" width="9.140625" style="126"/>
    <col min="7425" max="7425" width="36.7109375" style="126" customWidth="1"/>
    <col min="7426" max="7426" width="13.42578125" style="126" customWidth="1"/>
    <col min="7427" max="7428" width="13.140625" style="126" customWidth="1"/>
    <col min="7429" max="7429" width="12.85546875" style="126" customWidth="1"/>
    <col min="7430" max="7430" width="13.140625" style="126" customWidth="1"/>
    <col min="7431" max="7431" width="12.42578125" style="126" customWidth="1"/>
    <col min="7432" max="7432" width="11.42578125" style="126" customWidth="1"/>
    <col min="7433" max="7433" width="11.5703125" style="126" customWidth="1"/>
    <col min="7434" max="7434" width="11.42578125" style="126" customWidth="1"/>
    <col min="7435" max="7435" width="12" style="126" customWidth="1"/>
    <col min="7436" max="7436" width="2.7109375" style="126" customWidth="1"/>
    <col min="7437" max="7680" width="9.140625" style="126"/>
    <col min="7681" max="7681" width="36.7109375" style="126" customWidth="1"/>
    <col min="7682" max="7682" width="13.42578125" style="126" customWidth="1"/>
    <col min="7683" max="7684" width="13.140625" style="126" customWidth="1"/>
    <col min="7685" max="7685" width="12.85546875" style="126" customWidth="1"/>
    <col min="7686" max="7686" width="13.140625" style="126" customWidth="1"/>
    <col min="7687" max="7687" width="12.42578125" style="126" customWidth="1"/>
    <col min="7688" max="7688" width="11.42578125" style="126" customWidth="1"/>
    <col min="7689" max="7689" width="11.5703125" style="126" customWidth="1"/>
    <col min="7690" max="7690" width="11.42578125" style="126" customWidth="1"/>
    <col min="7691" max="7691" width="12" style="126" customWidth="1"/>
    <col min="7692" max="7692" width="2.7109375" style="126" customWidth="1"/>
    <col min="7693" max="7936" width="9.140625" style="126"/>
    <col min="7937" max="7937" width="36.7109375" style="126" customWidth="1"/>
    <col min="7938" max="7938" width="13.42578125" style="126" customWidth="1"/>
    <col min="7939" max="7940" width="13.140625" style="126" customWidth="1"/>
    <col min="7941" max="7941" width="12.85546875" style="126" customWidth="1"/>
    <col min="7942" max="7942" width="13.140625" style="126" customWidth="1"/>
    <col min="7943" max="7943" width="12.42578125" style="126" customWidth="1"/>
    <col min="7944" max="7944" width="11.42578125" style="126" customWidth="1"/>
    <col min="7945" max="7945" width="11.5703125" style="126" customWidth="1"/>
    <col min="7946" max="7946" width="11.42578125" style="126" customWidth="1"/>
    <col min="7947" max="7947" width="12" style="126" customWidth="1"/>
    <col min="7948" max="7948" width="2.7109375" style="126" customWidth="1"/>
    <col min="7949" max="8192" width="9.140625" style="126"/>
    <col min="8193" max="8193" width="36.7109375" style="126" customWidth="1"/>
    <col min="8194" max="8194" width="13.42578125" style="126" customWidth="1"/>
    <col min="8195" max="8196" width="13.140625" style="126" customWidth="1"/>
    <col min="8197" max="8197" width="12.85546875" style="126" customWidth="1"/>
    <col min="8198" max="8198" width="13.140625" style="126" customWidth="1"/>
    <col min="8199" max="8199" width="12.42578125" style="126" customWidth="1"/>
    <col min="8200" max="8200" width="11.42578125" style="126" customWidth="1"/>
    <col min="8201" max="8201" width="11.5703125" style="126" customWidth="1"/>
    <col min="8202" max="8202" width="11.42578125" style="126" customWidth="1"/>
    <col min="8203" max="8203" width="12" style="126" customWidth="1"/>
    <col min="8204" max="8204" width="2.7109375" style="126" customWidth="1"/>
    <col min="8205" max="8448" width="9.140625" style="126"/>
    <col min="8449" max="8449" width="36.7109375" style="126" customWidth="1"/>
    <col min="8450" max="8450" width="13.42578125" style="126" customWidth="1"/>
    <col min="8451" max="8452" width="13.140625" style="126" customWidth="1"/>
    <col min="8453" max="8453" width="12.85546875" style="126" customWidth="1"/>
    <col min="8454" max="8454" width="13.140625" style="126" customWidth="1"/>
    <col min="8455" max="8455" width="12.42578125" style="126" customWidth="1"/>
    <col min="8456" max="8456" width="11.42578125" style="126" customWidth="1"/>
    <col min="8457" max="8457" width="11.5703125" style="126" customWidth="1"/>
    <col min="8458" max="8458" width="11.42578125" style="126" customWidth="1"/>
    <col min="8459" max="8459" width="12" style="126" customWidth="1"/>
    <col min="8460" max="8460" width="2.7109375" style="126" customWidth="1"/>
    <col min="8461" max="8704" width="9.140625" style="126"/>
    <col min="8705" max="8705" width="36.7109375" style="126" customWidth="1"/>
    <col min="8706" max="8706" width="13.42578125" style="126" customWidth="1"/>
    <col min="8707" max="8708" width="13.140625" style="126" customWidth="1"/>
    <col min="8709" max="8709" width="12.85546875" style="126" customWidth="1"/>
    <col min="8710" max="8710" width="13.140625" style="126" customWidth="1"/>
    <col min="8711" max="8711" width="12.42578125" style="126" customWidth="1"/>
    <col min="8712" max="8712" width="11.42578125" style="126" customWidth="1"/>
    <col min="8713" max="8713" width="11.5703125" style="126" customWidth="1"/>
    <col min="8714" max="8714" width="11.42578125" style="126" customWidth="1"/>
    <col min="8715" max="8715" width="12" style="126" customWidth="1"/>
    <col min="8716" max="8716" width="2.7109375" style="126" customWidth="1"/>
    <col min="8717" max="8960" width="9.140625" style="126"/>
    <col min="8961" max="8961" width="36.7109375" style="126" customWidth="1"/>
    <col min="8962" max="8962" width="13.42578125" style="126" customWidth="1"/>
    <col min="8963" max="8964" width="13.140625" style="126" customWidth="1"/>
    <col min="8965" max="8965" width="12.85546875" style="126" customWidth="1"/>
    <col min="8966" max="8966" width="13.140625" style="126" customWidth="1"/>
    <col min="8967" max="8967" width="12.42578125" style="126" customWidth="1"/>
    <col min="8968" max="8968" width="11.42578125" style="126" customWidth="1"/>
    <col min="8969" max="8969" width="11.5703125" style="126" customWidth="1"/>
    <col min="8970" max="8970" width="11.42578125" style="126" customWidth="1"/>
    <col min="8971" max="8971" width="12" style="126" customWidth="1"/>
    <col min="8972" max="8972" width="2.7109375" style="126" customWidth="1"/>
    <col min="8973" max="9216" width="9.140625" style="126"/>
    <col min="9217" max="9217" width="36.7109375" style="126" customWidth="1"/>
    <col min="9218" max="9218" width="13.42578125" style="126" customWidth="1"/>
    <col min="9219" max="9220" width="13.140625" style="126" customWidth="1"/>
    <col min="9221" max="9221" width="12.85546875" style="126" customWidth="1"/>
    <col min="9222" max="9222" width="13.140625" style="126" customWidth="1"/>
    <col min="9223" max="9223" width="12.42578125" style="126" customWidth="1"/>
    <col min="9224" max="9224" width="11.42578125" style="126" customWidth="1"/>
    <col min="9225" max="9225" width="11.5703125" style="126" customWidth="1"/>
    <col min="9226" max="9226" width="11.42578125" style="126" customWidth="1"/>
    <col min="9227" max="9227" width="12" style="126" customWidth="1"/>
    <col min="9228" max="9228" width="2.7109375" style="126" customWidth="1"/>
    <col min="9229" max="9472" width="9.140625" style="126"/>
    <col min="9473" max="9473" width="36.7109375" style="126" customWidth="1"/>
    <col min="9474" max="9474" width="13.42578125" style="126" customWidth="1"/>
    <col min="9475" max="9476" width="13.140625" style="126" customWidth="1"/>
    <col min="9477" max="9477" width="12.85546875" style="126" customWidth="1"/>
    <col min="9478" max="9478" width="13.140625" style="126" customWidth="1"/>
    <col min="9479" max="9479" width="12.42578125" style="126" customWidth="1"/>
    <col min="9480" max="9480" width="11.42578125" style="126" customWidth="1"/>
    <col min="9481" max="9481" width="11.5703125" style="126" customWidth="1"/>
    <col min="9482" max="9482" width="11.42578125" style="126" customWidth="1"/>
    <col min="9483" max="9483" width="12" style="126" customWidth="1"/>
    <col min="9484" max="9484" width="2.7109375" style="126" customWidth="1"/>
    <col min="9485" max="9728" width="9.140625" style="126"/>
    <col min="9729" max="9729" width="36.7109375" style="126" customWidth="1"/>
    <col min="9730" max="9730" width="13.42578125" style="126" customWidth="1"/>
    <col min="9731" max="9732" width="13.140625" style="126" customWidth="1"/>
    <col min="9733" max="9733" width="12.85546875" style="126" customWidth="1"/>
    <col min="9734" max="9734" width="13.140625" style="126" customWidth="1"/>
    <col min="9735" max="9735" width="12.42578125" style="126" customWidth="1"/>
    <col min="9736" max="9736" width="11.42578125" style="126" customWidth="1"/>
    <col min="9737" max="9737" width="11.5703125" style="126" customWidth="1"/>
    <col min="9738" max="9738" width="11.42578125" style="126" customWidth="1"/>
    <col min="9739" max="9739" width="12" style="126" customWidth="1"/>
    <col min="9740" max="9740" width="2.7109375" style="126" customWidth="1"/>
    <col min="9741" max="9984" width="9.140625" style="126"/>
    <col min="9985" max="9985" width="36.7109375" style="126" customWidth="1"/>
    <col min="9986" max="9986" width="13.42578125" style="126" customWidth="1"/>
    <col min="9987" max="9988" width="13.140625" style="126" customWidth="1"/>
    <col min="9989" max="9989" width="12.85546875" style="126" customWidth="1"/>
    <col min="9990" max="9990" width="13.140625" style="126" customWidth="1"/>
    <col min="9991" max="9991" width="12.42578125" style="126" customWidth="1"/>
    <col min="9992" max="9992" width="11.42578125" style="126" customWidth="1"/>
    <col min="9993" max="9993" width="11.5703125" style="126" customWidth="1"/>
    <col min="9994" max="9994" width="11.42578125" style="126" customWidth="1"/>
    <col min="9995" max="9995" width="12" style="126" customWidth="1"/>
    <col min="9996" max="9996" width="2.7109375" style="126" customWidth="1"/>
    <col min="9997" max="10240" width="9.140625" style="126"/>
    <col min="10241" max="10241" width="36.7109375" style="126" customWidth="1"/>
    <col min="10242" max="10242" width="13.42578125" style="126" customWidth="1"/>
    <col min="10243" max="10244" width="13.140625" style="126" customWidth="1"/>
    <col min="10245" max="10245" width="12.85546875" style="126" customWidth="1"/>
    <col min="10246" max="10246" width="13.140625" style="126" customWidth="1"/>
    <col min="10247" max="10247" width="12.42578125" style="126" customWidth="1"/>
    <col min="10248" max="10248" width="11.42578125" style="126" customWidth="1"/>
    <col min="10249" max="10249" width="11.5703125" style="126" customWidth="1"/>
    <col min="10250" max="10250" width="11.42578125" style="126" customWidth="1"/>
    <col min="10251" max="10251" width="12" style="126" customWidth="1"/>
    <col min="10252" max="10252" width="2.7109375" style="126" customWidth="1"/>
    <col min="10253" max="10496" width="9.140625" style="126"/>
    <col min="10497" max="10497" width="36.7109375" style="126" customWidth="1"/>
    <col min="10498" max="10498" width="13.42578125" style="126" customWidth="1"/>
    <col min="10499" max="10500" width="13.140625" style="126" customWidth="1"/>
    <col min="10501" max="10501" width="12.85546875" style="126" customWidth="1"/>
    <col min="10502" max="10502" width="13.140625" style="126" customWidth="1"/>
    <col min="10503" max="10503" width="12.42578125" style="126" customWidth="1"/>
    <col min="10504" max="10504" width="11.42578125" style="126" customWidth="1"/>
    <col min="10505" max="10505" width="11.5703125" style="126" customWidth="1"/>
    <col min="10506" max="10506" width="11.42578125" style="126" customWidth="1"/>
    <col min="10507" max="10507" width="12" style="126" customWidth="1"/>
    <col min="10508" max="10508" width="2.7109375" style="126" customWidth="1"/>
    <col min="10509" max="10752" width="9.140625" style="126"/>
    <col min="10753" max="10753" width="36.7109375" style="126" customWidth="1"/>
    <col min="10754" max="10754" width="13.42578125" style="126" customWidth="1"/>
    <col min="10755" max="10756" width="13.140625" style="126" customWidth="1"/>
    <col min="10757" max="10757" width="12.85546875" style="126" customWidth="1"/>
    <col min="10758" max="10758" width="13.140625" style="126" customWidth="1"/>
    <col min="10759" max="10759" width="12.42578125" style="126" customWidth="1"/>
    <col min="10760" max="10760" width="11.42578125" style="126" customWidth="1"/>
    <col min="10761" max="10761" width="11.5703125" style="126" customWidth="1"/>
    <col min="10762" max="10762" width="11.42578125" style="126" customWidth="1"/>
    <col min="10763" max="10763" width="12" style="126" customWidth="1"/>
    <col min="10764" max="10764" width="2.7109375" style="126" customWidth="1"/>
    <col min="10765" max="11008" width="9.140625" style="126"/>
    <col min="11009" max="11009" width="36.7109375" style="126" customWidth="1"/>
    <col min="11010" max="11010" width="13.42578125" style="126" customWidth="1"/>
    <col min="11011" max="11012" width="13.140625" style="126" customWidth="1"/>
    <col min="11013" max="11013" width="12.85546875" style="126" customWidth="1"/>
    <col min="11014" max="11014" width="13.140625" style="126" customWidth="1"/>
    <col min="11015" max="11015" width="12.42578125" style="126" customWidth="1"/>
    <col min="11016" max="11016" width="11.42578125" style="126" customWidth="1"/>
    <col min="11017" max="11017" width="11.5703125" style="126" customWidth="1"/>
    <col min="11018" max="11018" width="11.42578125" style="126" customWidth="1"/>
    <col min="11019" max="11019" width="12" style="126" customWidth="1"/>
    <col min="11020" max="11020" width="2.7109375" style="126" customWidth="1"/>
    <col min="11021" max="11264" width="9.140625" style="126"/>
    <col min="11265" max="11265" width="36.7109375" style="126" customWidth="1"/>
    <col min="11266" max="11266" width="13.42578125" style="126" customWidth="1"/>
    <col min="11267" max="11268" width="13.140625" style="126" customWidth="1"/>
    <col min="11269" max="11269" width="12.85546875" style="126" customWidth="1"/>
    <col min="11270" max="11270" width="13.140625" style="126" customWidth="1"/>
    <col min="11271" max="11271" width="12.42578125" style="126" customWidth="1"/>
    <col min="11272" max="11272" width="11.42578125" style="126" customWidth="1"/>
    <col min="11273" max="11273" width="11.5703125" style="126" customWidth="1"/>
    <col min="11274" max="11274" width="11.42578125" style="126" customWidth="1"/>
    <col min="11275" max="11275" width="12" style="126" customWidth="1"/>
    <col min="11276" max="11276" width="2.7109375" style="126" customWidth="1"/>
    <col min="11277" max="11520" width="9.140625" style="126"/>
    <col min="11521" max="11521" width="36.7109375" style="126" customWidth="1"/>
    <col min="11522" max="11522" width="13.42578125" style="126" customWidth="1"/>
    <col min="11523" max="11524" width="13.140625" style="126" customWidth="1"/>
    <col min="11525" max="11525" width="12.85546875" style="126" customWidth="1"/>
    <col min="11526" max="11526" width="13.140625" style="126" customWidth="1"/>
    <col min="11527" max="11527" width="12.42578125" style="126" customWidth="1"/>
    <col min="11528" max="11528" width="11.42578125" style="126" customWidth="1"/>
    <col min="11529" max="11529" width="11.5703125" style="126" customWidth="1"/>
    <col min="11530" max="11530" width="11.42578125" style="126" customWidth="1"/>
    <col min="11531" max="11531" width="12" style="126" customWidth="1"/>
    <col min="11532" max="11532" width="2.7109375" style="126" customWidth="1"/>
    <col min="11533" max="11776" width="9.140625" style="126"/>
    <col min="11777" max="11777" width="36.7109375" style="126" customWidth="1"/>
    <col min="11778" max="11778" width="13.42578125" style="126" customWidth="1"/>
    <col min="11779" max="11780" width="13.140625" style="126" customWidth="1"/>
    <col min="11781" max="11781" width="12.85546875" style="126" customWidth="1"/>
    <col min="11782" max="11782" width="13.140625" style="126" customWidth="1"/>
    <col min="11783" max="11783" width="12.42578125" style="126" customWidth="1"/>
    <col min="11784" max="11784" width="11.42578125" style="126" customWidth="1"/>
    <col min="11785" max="11785" width="11.5703125" style="126" customWidth="1"/>
    <col min="11786" max="11786" width="11.42578125" style="126" customWidth="1"/>
    <col min="11787" max="11787" width="12" style="126" customWidth="1"/>
    <col min="11788" max="11788" width="2.7109375" style="126" customWidth="1"/>
    <col min="11789" max="12032" width="9.140625" style="126"/>
    <col min="12033" max="12033" width="36.7109375" style="126" customWidth="1"/>
    <col min="12034" max="12034" width="13.42578125" style="126" customWidth="1"/>
    <col min="12035" max="12036" width="13.140625" style="126" customWidth="1"/>
    <col min="12037" max="12037" width="12.85546875" style="126" customWidth="1"/>
    <col min="12038" max="12038" width="13.140625" style="126" customWidth="1"/>
    <col min="12039" max="12039" width="12.42578125" style="126" customWidth="1"/>
    <col min="12040" max="12040" width="11.42578125" style="126" customWidth="1"/>
    <col min="12041" max="12041" width="11.5703125" style="126" customWidth="1"/>
    <col min="12042" max="12042" width="11.42578125" style="126" customWidth="1"/>
    <col min="12043" max="12043" width="12" style="126" customWidth="1"/>
    <col min="12044" max="12044" width="2.7109375" style="126" customWidth="1"/>
    <col min="12045" max="12288" width="9.140625" style="126"/>
    <col min="12289" max="12289" width="36.7109375" style="126" customWidth="1"/>
    <col min="12290" max="12290" width="13.42578125" style="126" customWidth="1"/>
    <col min="12291" max="12292" width="13.140625" style="126" customWidth="1"/>
    <col min="12293" max="12293" width="12.85546875" style="126" customWidth="1"/>
    <col min="12294" max="12294" width="13.140625" style="126" customWidth="1"/>
    <col min="12295" max="12295" width="12.42578125" style="126" customWidth="1"/>
    <col min="12296" max="12296" width="11.42578125" style="126" customWidth="1"/>
    <col min="12297" max="12297" width="11.5703125" style="126" customWidth="1"/>
    <col min="12298" max="12298" width="11.42578125" style="126" customWidth="1"/>
    <col min="12299" max="12299" width="12" style="126" customWidth="1"/>
    <col min="12300" max="12300" width="2.7109375" style="126" customWidth="1"/>
    <col min="12301" max="12544" width="9.140625" style="126"/>
    <col min="12545" max="12545" width="36.7109375" style="126" customWidth="1"/>
    <col min="12546" max="12546" width="13.42578125" style="126" customWidth="1"/>
    <col min="12547" max="12548" width="13.140625" style="126" customWidth="1"/>
    <col min="12549" max="12549" width="12.85546875" style="126" customWidth="1"/>
    <col min="12550" max="12550" width="13.140625" style="126" customWidth="1"/>
    <col min="12551" max="12551" width="12.42578125" style="126" customWidth="1"/>
    <col min="12552" max="12552" width="11.42578125" style="126" customWidth="1"/>
    <col min="12553" max="12553" width="11.5703125" style="126" customWidth="1"/>
    <col min="12554" max="12554" width="11.42578125" style="126" customWidth="1"/>
    <col min="12555" max="12555" width="12" style="126" customWidth="1"/>
    <col min="12556" max="12556" width="2.7109375" style="126" customWidth="1"/>
    <col min="12557" max="12800" width="9.140625" style="126"/>
    <col min="12801" max="12801" width="36.7109375" style="126" customWidth="1"/>
    <col min="12802" max="12802" width="13.42578125" style="126" customWidth="1"/>
    <col min="12803" max="12804" width="13.140625" style="126" customWidth="1"/>
    <col min="12805" max="12805" width="12.85546875" style="126" customWidth="1"/>
    <col min="12806" max="12806" width="13.140625" style="126" customWidth="1"/>
    <col min="12807" max="12807" width="12.42578125" style="126" customWidth="1"/>
    <col min="12808" max="12808" width="11.42578125" style="126" customWidth="1"/>
    <col min="12809" max="12809" width="11.5703125" style="126" customWidth="1"/>
    <col min="12810" max="12810" width="11.42578125" style="126" customWidth="1"/>
    <col min="12811" max="12811" width="12" style="126" customWidth="1"/>
    <col min="12812" max="12812" width="2.7109375" style="126" customWidth="1"/>
    <col min="12813" max="13056" width="9.140625" style="126"/>
    <col min="13057" max="13057" width="36.7109375" style="126" customWidth="1"/>
    <col min="13058" max="13058" width="13.42578125" style="126" customWidth="1"/>
    <col min="13059" max="13060" width="13.140625" style="126" customWidth="1"/>
    <col min="13061" max="13061" width="12.85546875" style="126" customWidth="1"/>
    <col min="13062" max="13062" width="13.140625" style="126" customWidth="1"/>
    <col min="13063" max="13063" width="12.42578125" style="126" customWidth="1"/>
    <col min="13064" max="13064" width="11.42578125" style="126" customWidth="1"/>
    <col min="13065" max="13065" width="11.5703125" style="126" customWidth="1"/>
    <col min="13066" max="13066" width="11.42578125" style="126" customWidth="1"/>
    <col min="13067" max="13067" width="12" style="126" customWidth="1"/>
    <col min="13068" max="13068" width="2.7109375" style="126" customWidth="1"/>
    <col min="13069" max="13312" width="9.140625" style="126"/>
    <col min="13313" max="13313" width="36.7109375" style="126" customWidth="1"/>
    <col min="13314" max="13314" width="13.42578125" style="126" customWidth="1"/>
    <col min="13315" max="13316" width="13.140625" style="126" customWidth="1"/>
    <col min="13317" max="13317" width="12.85546875" style="126" customWidth="1"/>
    <col min="13318" max="13318" width="13.140625" style="126" customWidth="1"/>
    <col min="13319" max="13319" width="12.42578125" style="126" customWidth="1"/>
    <col min="13320" max="13320" width="11.42578125" style="126" customWidth="1"/>
    <col min="13321" max="13321" width="11.5703125" style="126" customWidth="1"/>
    <col min="13322" max="13322" width="11.42578125" style="126" customWidth="1"/>
    <col min="13323" max="13323" width="12" style="126" customWidth="1"/>
    <col min="13324" max="13324" width="2.7109375" style="126" customWidth="1"/>
    <col min="13325" max="13568" width="9.140625" style="126"/>
    <col min="13569" max="13569" width="36.7109375" style="126" customWidth="1"/>
    <col min="13570" max="13570" width="13.42578125" style="126" customWidth="1"/>
    <col min="13571" max="13572" width="13.140625" style="126" customWidth="1"/>
    <col min="13573" max="13573" width="12.85546875" style="126" customWidth="1"/>
    <col min="13574" max="13574" width="13.140625" style="126" customWidth="1"/>
    <col min="13575" max="13575" width="12.42578125" style="126" customWidth="1"/>
    <col min="13576" max="13576" width="11.42578125" style="126" customWidth="1"/>
    <col min="13577" max="13577" width="11.5703125" style="126" customWidth="1"/>
    <col min="13578" max="13578" width="11.42578125" style="126" customWidth="1"/>
    <col min="13579" max="13579" width="12" style="126" customWidth="1"/>
    <col min="13580" max="13580" width="2.7109375" style="126" customWidth="1"/>
    <col min="13581" max="13824" width="9.140625" style="126"/>
    <col min="13825" max="13825" width="36.7109375" style="126" customWidth="1"/>
    <col min="13826" max="13826" width="13.42578125" style="126" customWidth="1"/>
    <col min="13827" max="13828" width="13.140625" style="126" customWidth="1"/>
    <col min="13829" max="13829" width="12.85546875" style="126" customWidth="1"/>
    <col min="13830" max="13830" width="13.140625" style="126" customWidth="1"/>
    <col min="13831" max="13831" width="12.42578125" style="126" customWidth="1"/>
    <col min="13832" max="13832" width="11.42578125" style="126" customWidth="1"/>
    <col min="13833" max="13833" width="11.5703125" style="126" customWidth="1"/>
    <col min="13834" max="13834" width="11.42578125" style="126" customWidth="1"/>
    <col min="13835" max="13835" width="12" style="126" customWidth="1"/>
    <col min="13836" max="13836" width="2.7109375" style="126" customWidth="1"/>
    <col min="13837" max="14080" width="9.140625" style="126"/>
    <col min="14081" max="14081" width="36.7109375" style="126" customWidth="1"/>
    <col min="14082" max="14082" width="13.42578125" style="126" customWidth="1"/>
    <col min="14083" max="14084" width="13.140625" style="126" customWidth="1"/>
    <col min="14085" max="14085" width="12.85546875" style="126" customWidth="1"/>
    <col min="14086" max="14086" width="13.140625" style="126" customWidth="1"/>
    <col min="14087" max="14087" width="12.42578125" style="126" customWidth="1"/>
    <col min="14088" max="14088" width="11.42578125" style="126" customWidth="1"/>
    <col min="14089" max="14089" width="11.5703125" style="126" customWidth="1"/>
    <col min="14090" max="14090" width="11.42578125" style="126" customWidth="1"/>
    <col min="14091" max="14091" width="12" style="126" customWidth="1"/>
    <col min="14092" max="14092" width="2.7109375" style="126" customWidth="1"/>
    <col min="14093" max="14336" width="9.140625" style="126"/>
    <col min="14337" max="14337" width="36.7109375" style="126" customWidth="1"/>
    <col min="14338" max="14338" width="13.42578125" style="126" customWidth="1"/>
    <col min="14339" max="14340" width="13.140625" style="126" customWidth="1"/>
    <col min="14341" max="14341" width="12.85546875" style="126" customWidth="1"/>
    <col min="14342" max="14342" width="13.140625" style="126" customWidth="1"/>
    <col min="14343" max="14343" width="12.42578125" style="126" customWidth="1"/>
    <col min="14344" max="14344" width="11.42578125" style="126" customWidth="1"/>
    <col min="14345" max="14345" width="11.5703125" style="126" customWidth="1"/>
    <col min="14346" max="14346" width="11.42578125" style="126" customWidth="1"/>
    <col min="14347" max="14347" width="12" style="126" customWidth="1"/>
    <col min="14348" max="14348" width="2.7109375" style="126" customWidth="1"/>
    <col min="14349" max="14592" width="9.140625" style="126"/>
    <col min="14593" max="14593" width="36.7109375" style="126" customWidth="1"/>
    <col min="14594" max="14594" width="13.42578125" style="126" customWidth="1"/>
    <col min="14595" max="14596" width="13.140625" style="126" customWidth="1"/>
    <col min="14597" max="14597" width="12.85546875" style="126" customWidth="1"/>
    <col min="14598" max="14598" width="13.140625" style="126" customWidth="1"/>
    <col min="14599" max="14599" width="12.42578125" style="126" customWidth="1"/>
    <col min="14600" max="14600" width="11.42578125" style="126" customWidth="1"/>
    <col min="14601" max="14601" width="11.5703125" style="126" customWidth="1"/>
    <col min="14602" max="14602" width="11.42578125" style="126" customWidth="1"/>
    <col min="14603" max="14603" width="12" style="126" customWidth="1"/>
    <col min="14604" max="14604" width="2.7109375" style="126" customWidth="1"/>
    <col min="14605" max="14848" width="9.140625" style="126"/>
    <col min="14849" max="14849" width="36.7109375" style="126" customWidth="1"/>
    <col min="14850" max="14850" width="13.42578125" style="126" customWidth="1"/>
    <col min="14851" max="14852" width="13.140625" style="126" customWidth="1"/>
    <col min="14853" max="14853" width="12.85546875" style="126" customWidth="1"/>
    <col min="14854" max="14854" width="13.140625" style="126" customWidth="1"/>
    <col min="14855" max="14855" width="12.42578125" style="126" customWidth="1"/>
    <col min="14856" max="14856" width="11.42578125" style="126" customWidth="1"/>
    <col min="14857" max="14857" width="11.5703125" style="126" customWidth="1"/>
    <col min="14858" max="14858" width="11.42578125" style="126" customWidth="1"/>
    <col min="14859" max="14859" width="12" style="126" customWidth="1"/>
    <col min="14860" max="14860" width="2.7109375" style="126" customWidth="1"/>
    <col min="14861" max="15104" width="9.140625" style="126"/>
    <col min="15105" max="15105" width="36.7109375" style="126" customWidth="1"/>
    <col min="15106" max="15106" width="13.42578125" style="126" customWidth="1"/>
    <col min="15107" max="15108" width="13.140625" style="126" customWidth="1"/>
    <col min="15109" max="15109" width="12.85546875" style="126" customWidth="1"/>
    <col min="15110" max="15110" width="13.140625" style="126" customWidth="1"/>
    <col min="15111" max="15111" width="12.42578125" style="126" customWidth="1"/>
    <col min="15112" max="15112" width="11.42578125" style="126" customWidth="1"/>
    <col min="15113" max="15113" width="11.5703125" style="126" customWidth="1"/>
    <col min="15114" max="15114" width="11.42578125" style="126" customWidth="1"/>
    <col min="15115" max="15115" width="12" style="126" customWidth="1"/>
    <col min="15116" max="15116" width="2.7109375" style="126" customWidth="1"/>
    <col min="15117" max="15360" width="9.140625" style="126"/>
    <col min="15361" max="15361" width="36.7109375" style="126" customWidth="1"/>
    <col min="15362" max="15362" width="13.42578125" style="126" customWidth="1"/>
    <col min="15363" max="15364" width="13.140625" style="126" customWidth="1"/>
    <col min="15365" max="15365" width="12.85546875" style="126" customWidth="1"/>
    <col min="15366" max="15366" width="13.140625" style="126" customWidth="1"/>
    <col min="15367" max="15367" width="12.42578125" style="126" customWidth="1"/>
    <col min="15368" max="15368" width="11.42578125" style="126" customWidth="1"/>
    <col min="15369" max="15369" width="11.5703125" style="126" customWidth="1"/>
    <col min="15370" max="15370" width="11.42578125" style="126" customWidth="1"/>
    <col min="15371" max="15371" width="12" style="126" customWidth="1"/>
    <col min="15372" max="15372" width="2.7109375" style="126" customWidth="1"/>
    <col min="15373" max="15616" width="9.140625" style="126"/>
    <col min="15617" max="15617" width="36.7109375" style="126" customWidth="1"/>
    <col min="15618" max="15618" width="13.42578125" style="126" customWidth="1"/>
    <col min="15619" max="15620" width="13.140625" style="126" customWidth="1"/>
    <col min="15621" max="15621" width="12.85546875" style="126" customWidth="1"/>
    <col min="15622" max="15622" width="13.140625" style="126" customWidth="1"/>
    <col min="15623" max="15623" width="12.42578125" style="126" customWidth="1"/>
    <col min="15624" max="15624" width="11.42578125" style="126" customWidth="1"/>
    <col min="15625" max="15625" width="11.5703125" style="126" customWidth="1"/>
    <col min="15626" max="15626" width="11.42578125" style="126" customWidth="1"/>
    <col min="15627" max="15627" width="12" style="126" customWidth="1"/>
    <col min="15628" max="15628" width="2.7109375" style="126" customWidth="1"/>
    <col min="15629" max="15872" width="9.140625" style="126"/>
    <col min="15873" max="15873" width="36.7109375" style="126" customWidth="1"/>
    <col min="15874" max="15874" width="13.42578125" style="126" customWidth="1"/>
    <col min="15875" max="15876" width="13.140625" style="126" customWidth="1"/>
    <col min="15877" max="15877" width="12.85546875" style="126" customWidth="1"/>
    <col min="15878" max="15878" width="13.140625" style="126" customWidth="1"/>
    <col min="15879" max="15879" width="12.42578125" style="126" customWidth="1"/>
    <col min="15880" max="15880" width="11.42578125" style="126" customWidth="1"/>
    <col min="15881" max="15881" width="11.5703125" style="126" customWidth="1"/>
    <col min="15882" max="15882" width="11.42578125" style="126" customWidth="1"/>
    <col min="15883" max="15883" width="12" style="126" customWidth="1"/>
    <col min="15884" max="15884" width="2.7109375" style="126" customWidth="1"/>
    <col min="15885" max="16128" width="9.140625" style="126"/>
    <col min="16129" max="16129" width="36.7109375" style="126" customWidth="1"/>
    <col min="16130" max="16130" width="13.42578125" style="126" customWidth="1"/>
    <col min="16131" max="16132" width="13.140625" style="126" customWidth="1"/>
    <col min="16133" max="16133" width="12.85546875" style="126" customWidth="1"/>
    <col min="16134" max="16134" width="13.140625" style="126" customWidth="1"/>
    <col min="16135" max="16135" width="12.42578125" style="126" customWidth="1"/>
    <col min="16136" max="16136" width="11.42578125" style="126" customWidth="1"/>
    <col min="16137" max="16137" width="11.5703125" style="126" customWidth="1"/>
    <col min="16138" max="16138" width="11.42578125" style="126" customWidth="1"/>
    <col min="16139" max="16139" width="12" style="126" customWidth="1"/>
    <col min="16140" max="16140" width="2.7109375" style="126" customWidth="1"/>
    <col min="16141" max="16384" width="9.140625" style="126"/>
  </cols>
  <sheetData>
    <row r="1" spans="1:28" ht="15" customHeight="1" x14ac:dyDescent="0.2">
      <c r="A1" s="468" t="s">
        <v>209</v>
      </c>
      <c r="B1" s="468"/>
      <c r="C1" s="468"/>
      <c r="D1" s="468"/>
      <c r="E1" s="468"/>
      <c r="F1" s="468"/>
      <c r="G1" s="468"/>
      <c r="H1" s="468"/>
      <c r="I1" s="468"/>
      <c r="J1" s="468"/>
      <c r="K1" s="468"/>
    </row>
    <row r="2" spans="1:28" ht="15" x14ac:dyDescent="0.2">
      <c r="A2" s="469" t="s">
        <v>189</v>
      </c>
      <c r="B2" s="469"/>
      <c r="C2" s="469"/>
      <c r="D2" s="469"/>
      <c r="E2" s="469" t="s">
        <v>38</v>
      </c>
      <c r="F2" s="469"/>
      <c r="G2" s="469"/>
      <c r="H2" s="469"/>
      <c r="I2" s="469"/>
      <c r="J2" s="469"/>
      <c r="K2" s="469"/>
    </row>
    <row r="3" spans="1:28" ht="12.75" customHeight="1" x14ac:dyDescent="0.2">
      <c r="A3" s="469" t="s">
        <v>249</v>
      </c>
      <c r="B3" s="469"/>
      <c r="C3" s="469"/>
      <c r="D3" s="469"/>
      <c r="E3" s="469"/>
      <c r="F3" s="469"/>
      <c r="G3" s="469"/>
      <c r="H3" s="469"/>
      <c r="I3" s="469"/>
      <c r="J3" s="469"/>
      <c r="K3" s="469"/>
    </row>
    <row r="4" spans="1:28" x14ac:dyDescent="0.2">
      <c r="A4" s="192"/>
      <c r="B4" s="192"/>
      <c r="C4" s="192"/>
      <c r="D4" s="192"/>
      <c r="E4" s="192"/>
      <c r="F4" s="192"/>
      <c r="G4" s="192"/>
      <c r="H4" s="192"/>
      <c r="I4" s="192"/>
      <c r="J4" s="192"/>
      <c r="K4" s="192"/>
    </row>
    <row r="5" spans="1:28" ht="12.75" customHeight="1" x14ac:dyDescent="0.2">
      <c r="A5" s="470" t="s">
        <v>194</v>
      </c>
      <c r="B5" s="486" t="s">
        <v>161</v>
      </c>
      <c r="C5" s="488" t="s">
        <v>191</v>
      </c>
      <c r="D5" s="471"/>
      <c r="E5" s="489" t="s">
        <v>250</v>
      </c>
      <c r="F5" s="490"/>
      <c r="G5" s="495" t="s">
        <v>192</v>
      </c>
      <c r="H5" s="490"/>
      <c r="I5" s="495" t="s">
        <v>193</v>
      </c>
      <c r="J5" s="490"/>
      <c r="K5" s="495" t="s">
        <v>139</v>
      </c>
    </row>
    <row r="6" spans="1:28" x14ac:dyDescent="0.2">
      <c r="A6" s="472"/>
      <c r="B6" s="477"/>
      <c r="C6" s="479"/>
      <c r="D6" s="473"/>
      <c r="E6" s="491"/>
      <c r="F6" s="492"/>
      <c r="G6" s="479"/>
      <c r="H6" s="492"/>
      <c r="I6" s="479"/>
      <c r="J6" s="492"/>
      <c r="K6" s="479"/>
    </row>
    <row r="7" spans="1:28" x14ac:dyDescent="0.2">
      <c r="A7" s="472"/>
      <c r="B7" s="477"/>
      <c r="C7" s="480"/>
      <c r="D7" s="475"/>
      <c r="E7" s="493"/>
      <c r="F7" s="494"/>
      <c r="G7" s="496"/>
      <c r="H7" s="494"/>
      <c r="I7" s="496"/>
      <c r="J7" s="494"/>
      <c r="K7" s="479"/>
    </row>
    <row r="8" spans="1:28" ht="14.25" x14ac:dyDescent="0.2">
      <c r="A8" s="474"/>
      <c r="B8" s="487"/>
      <c r="C8" s="145" t="s">
        <v>9</v>
      </c>
      <c r="D8" s="145" t="s">
        <v>16</v>
      </c>
      <c r="E8" s="145" t="s">
        <v>9</v>
      </c>
      <c r="F8" s="145" t="s">
        <v>16</v>
      </c>
      <c r="G8" s="145" t="s">
        <v>9</v>
      </c>
      <c r="H8" s="145" t="s">
        <v>415</v>
      </c>
      <c r="I8" s="145" t="s">
        <v>9</v>
      </c>
      <c r="J8" s="145" t="s">
        <v>415</v>
      </c>
      <c r="K8" s="496"/>
    </row>
    <row r="9" spans="1:28" x14ac:dyDescent="0.2">
      <c r="A9" s="472"/>
      <c r="B9" s="484"/>
      <c r="C9" s="484"/>
      <c r="D9" s="484"/>
      <c r="E9" s="484" t="s">
        <v>38</v>
      </c>
      <c r="F9" s="484"/>
      <c r="G9" s="484"/>
      <c r="H9" s="484"/>
      <c r="I9" s="484"/>
      <c r="J9" s="484"/>
      <c r="K9" s="484"/>
    </row>
    <row r="10" spans="1:28" x14ac:dyDescent="0.2">
      <c r="A10" s="191"/>
      <c r="B10" s="191"/>
      <c r="C10" s="191"/>
      <c r="D10" s="191"/>
      <c r="E10" s="191"/>
      <c r="F10" s="191"/>
      <c r="G10" s="191"/>
      <c r="H10" s="191"/>
      <c r="I10" s="191"/>
      <c r="J10" s="191"/>
      <c r="K10" s="191"/>
    </row>
    <row r="11" spans="1:28" x14ac:dyDescent="0.2">
      <c r="A11" s="191"/>
      <c r="B11" s="191"/>
      <c r="C11" s="191"/>
      <c r="D11" s="191"/>
      <c r="E11" s="191"/>
      <c r="F11" s="191"/>
      <c r="G11" s="191"/>
      <c r="H11" s="191"/>
      <c r="I11" s="191"/>
      <c r="J11" s="191"/>
      <c r="K11" s="191"/>
    </row>
    <row r="12" spans="1:28" x14ac:dyDescent="0.2">
      <c r="A12" s="127"/>
      <c r="B12" s="483" t="s">
        <v>195</v>
      </c>
      <c r="C12" s="483"/>
      <c r="D12" s="483"/>
      <c r="E12" s="485"/>
      <c r="F12" s="485"/>
      <c r="G12" s="485"/>
      <c r="H12" s="485"/>
      <c r="I12" s="485"/>
      <c r="J12" s="485"/>
      <c r="K12" s="485"/>
    </row>
    <row r="13" spans="1:28" x14ac:dyDescent="0.2">
      <c r="A13" s="127"/>
      <c r="B13" s="189"/>
      <c r="C13" s="189"/>
      <c r="D13" s="189"/>
      <c r="E13" s="194"/>
      <c r="F13" s="194"/>
      <c r="G13" s="194"/>
      <c r="H13" s="194"/>
      <c r="I13" s="194"/>
      <c r="J13" s="194"/>
      <c r="K13" s="194"/>
    </row>
    <row r="14" spans="1:28" x14ac:dyDescent="0.2">
      <c r="A14" s="127" t="s">
        <v>196</v>
      </c>
      <c r="B14" s="105">
        <v>6008618</v>
      </c>
      <c r="C14" s="106">
        <v>386151</v>
      </c>
      <c r="D14" s="106">
        <v>731185</v>
      </c>
      <c r="E14" s="107">
        <v>93678</v>
      </c>
      <c r="F14" s="106">
        <v>369915</v>
      </c>
      <c r="G14" s="106">
        <v>240639</v>
      </c>
      <c r="H14" s="106">
        <v>1080422</v>
      </c>
      <c r="I14" s="107">
        <v>20369</v>
      </c>
      <c r="J14" s="106">
        <v>361112</v>
      </c>
      <c r="K14" s="106">
        <v>2725147</v>
      </c>
    </row>
    <row r="15" spans="1:28" x14ac:dyDescent="0.2">
      <c r="A15" s="194" t="s">
        <v>49</v>
      </c>
      <c r="B15" s="207" t="s">
        <v>38</v>
      </c>
      <c r="C15" s="200" t="s">
        <v>38</v>
      </c>
      <c r="D15" s="200" t="s">
        <v>38</v>
      </c>
      <c r="E15" s="200" t="s">
        <v>38</v>
      </c>
      <c r="F15" s="200" t="s">
        <v>38</v>
      </c>
      <c r="G15" s="200" t="s">
        <v>38</v>
      </c>
      <c r="H15" s="200" t="s">
        <v>38</v>
      </c>
      <c r="I15" s="200" t="s">
        <v>38</v>
      </c>
      <c r="J15" s="200" t="s">
        <v>38</v>
      </c>
      <c r="K15" s="200" t="s">
        <v>38</v>
      </c>
    </row>
    <row r="16" spans="1:28" x14ac:dyDescent="0.2">
      <c r="A16" s="193" t="s">
        <v>251</v>
      </c>
      <c r="B16" s="105">
        <v>5138145</v>
      </c>
      <c r="C16" s="106">
        <v>330410</v>
      </c>
      <c r="D16" s="106">
        <v>632134</v>
      </c>
      <c r="E16" s="107">
        <v>74608</v>
      </c>
      <c r="F16" s="106">
        <v>320052</v>
      </c>
      <c r="G16" s="106">
        <v>191075</v>
      </c>
      <c r="H16" s="106">
        <v>933166</v>
      </c>
      <c r="I16" s="107">
        <v>15500</v>
      </c>
      <c r="J16" s="106">
        <v>301625</v>
      </c>
      <c r="K16" s="106">
        <v>2339575</v>
      </c>
      <c r="L16" s="194"/>
      <c r="M16" s="135"/>
      <c r="N16" s="194"/>
      <c r="O16" s="194"/>
      <c r="P16" s="135"/>
      <c r="Q16" s="194"/>
      <c r="R16" s="194"/>
      <c r="S16" s="135"/>
      <c r="T16" s="194"/>
      <c r="U16" s="194"/>
      <c r="V16" s="138"/>
      <c r="W16" s="194"/>
      <c r="X16" s="194"/>
      <c r="Y16" s="135"/>
      <c r="Z16" s="194"/>
      <c r="AA16" s="194"/>
      <c r="AB16" s="135"/>
    </row>
    <row r="17" spans="1:28" x14ac:dyDescent="0.2">
      <c r="A17" s="193" t="s">
        <v>252</v>
      </c>
      <c r="B17" s="105">
        <v>609207</v>
      </c>
      <c r="C17" s="107">
        <v>38432</v>
      </c>
      <c r="D17" s="107">
        <v>67050</v>
      </c>
      <c r="E17" s="107">
        <v>13278</v>
      </c>
      <c r="F17" s="107">
        <v>34184</v>
      </c>
      <c r="G17" s="107">
        <v>35895</v>
      </c>
      <c r="H17" s="106">
        <v>101198</v>
      </c>
      <c r="I17" s="107">
        <v>3572</v>
      </c>
      <c r="J17" s="107">
        <v>43486</v>
      </c>
      <c r="K17" s="106">
        <v>272112</v>
      </c>
      <c r="L17" s="194"/>
      <c r="M17" s="138"/>
      <c r="N17" s="194"/>
      <c r="O17" s="194"/>
      <c r="P17" s="138"/>
      <c r="Q17" s="194"/>
      <c r="R17" s="194"/>
      <c r="S17" s="135"/>
      <c r="T17" s="194"/>
      <c r="U17" s="194"/>
      <c r="V17" s="138"/>
      <c r="W17" s="194"/>
      <c r="X17" s="194"/>
      <c r="Y17" s="138"/>
      <c r="Z17" s="194"/>
      <c r="AA17" s="194"/>
      <c r="AB17" s="135"/>
    </row>
    <row r="18" spans="1:28" x14ac:dyDescent="0.2">
      <c r="A18" s="193" t="s">
        <v>253</v>
      </c>
      <c r="B18" s="105">
        <v>196819</v>
      </c>
      <c r="C18" s="107">
        <v>13153</v>
      </c>
      <c r="D18" s="107">
        <v>24682</v>
      </c>
      <c r="E18" s="107">
        <v>4510</v>
      </c>
      <c r="F18" s="107">
        <v>12180</v>
      </c>
      <c r="G18" s="107">
        <v>10486</v>
      </c>
      <c r="H18" s="107">
        <v>35208</v>
      </c>
      <c r="I18" s="107">
        <v>632</v>
      </c>
      <c r="J18" s="107">
        <v>11498</v>
      </c>
      <c r="K18" s="107">
        <v>84470</v>
      </c>
      <c r="L18" s="194"/>
      <c r="M18" s="138"/>
      <c r="N18" s="194"/>
      <c r="O18" s="194"/>
      <c r="P18" s="138"/>
      <c r="Q18" s="194"/>
      <c r="R18" s="194"/>
      <c r="S18" s="138"/>
      <c r="T18" s="194"/>
      <c r="U18" s="194"/>
      <c r="V18" s="138"/>
      <c r="W18" s="194"/>
      <c r="X18" s="194"/>
      <c r="Y18" s="138"/>
      <c r="Z18" s="194"/>
      <c r="AA18" s="194"/>
      <c r="AB18" s="138"/>
    </row>
    <row r="19" spans="1:28" x14ac:dyDescent="0.2">
      <c r="A19" s="193" t="s">
        <v>254</v>
      </c>
      <c r="B19" s="108">
        <v>30918</v>
      </c>
      <c r="C19" s="107">
        <v>1704</v>
      </c>
      <c r="D19" s="107">
        <v>3752</v>
      </c>
      <c r="E19" s="107">
        <v>323</v>
      </c>
      <c r="F19" s="107">
        <v>1758</v>
      </c>
      <c r="G19" s="107">
        <v>1024</v>
      </c>
      <c r="H19" s="107">
        <v>5635</v>
      </c>
      <c r="I19" s="107">
        <v>121</v>
      </c>
      <c r="J19" s="107">
        <v>2201</v>
      </c>
      <c r="K19" s="107">
        <v>14400</v>
      </c>
      <c r="L19" s="194"/>
      <c r="M19" s="138"/>
      <c r="N19" s="194"/>
      <c r="O19" s="194"/>
      <c r="P19" s="138"/>
      <c r="Q19" s="194"/>
      <c r="R19" s="194"/>
      <c r="S19" s="138"/>
      <c r="T19" s="194"/>
      <c r="U19" s="194"/>
      <c r="V19" s="138"/>
      <c r="W19" s="194"/>
      <c r="X19" s="194"/>
      <c r="Y19" s="138"/>
      <c r="Z19" s="194"/>
      <c r="AA19" s="194"/>
      <c r="AB19" s="138"/>
    </row>
    <row r="20" spans="1:28" ht="12.75" customHeight="1" x14ac:dyDescent="0.2">
      <c r="A20" s="193" t="s">
        <v>255</v>
      </c>
      <c r="B20" s="108">
        <v>19844</v>
      </c>
      <c r="C20" s="107">
        <v>1754</v>
      </c>
      <c r="D20" s="107">
        <v>1940</v>
      </c>
      <c r="E20" s="107">
        <v>672</v>
      </c>
      <c r="F20" s="107">
        <v>928</v>
      </c>
      <c r="G20" s="107">
        <v>1591</v>
      </c>
      <c r="H20" s="107">
        <v>2749</v>
      </c>
      <c r="I20" s="107">
        <v>311</v>
      </c>
      <c r="J20" s="107">
        <v>1479</v>
      </c>
      <c r="K20" s="107">
        <v>8420</v>
      </c>
      <c r="L20" s="194"/>
      <c r="M20" s="138"/>
      <c r="N20" s="194"/>
      <c r="O20" s="194"/>
      <c r="P20" s="138"/>
      <c r="Q20" s="194"/>
      <c r="R20" s="194"/>
      <c r="S20" s="138"/>
      <c r="T20" s="194"/>
      <c r="U20" s="194"/>
      <c r="V20" s="138"/>
      <c r="W20" s="194"/>
      <c r="X20" s="194"/>
      <c r="Y20" s="138"/>
      <c r="Z20" s="194"/>
      <c r="AA20" s="194"/>
      <c r="AB20" s="138"/>
    </row>
    <row r="21" spans="1:28" x14ac:dyDescent="0.2">
      <c r="A21" s="193" t="s">
        <v>256</v>
      </c>
      <c r="B21" s="108">
        <v>13685</v>
      </c>
      <c r="C21" s="107">
        <v>698</v>
      </c>
      <c r="D21" s="107">
        <v>1627</v>
      </c>
      <c r="E21" s="107">
        <v>287</v>
      </c>
      <c r="F21" s="107">
        <v>813</v>
      </c>
      <c r="G21" s="107">
        <v>568</v>
      </c>
      <c r="H21" s="107">
        <v>2466</v>
      </c>
      <c r="I21" s="107">
        <v>233</v>
      </c>
      <c r="J21" s="107">
        <v>823</v>
      </c>
      <c r="K21" s="107">
        <v>6170</v>
      </c>
      <c r="L21" s="194"/>
      <c r="M21" s="138"/>
      <c r="N21" s="194"/>
      <c r="O21" s="194"/>
      <c r="P21" s="138"/>
      <c r="Q21" s="194"/>
      <c r="R21" s="194"/>
      <c r="S21" s="138"/>
      <c r="T21" s="194"/>
      <c r="U21" s="194"/>
      <c r="V21" s="138"/>
      <c r="W21" s="194"/>
      <c r="X21" s="194"/>
      <c r="Y21" s="138"/>
      <c r="Z21" s="194"/>
      <c r="AA21" s="194"/>
      <c r="AB21" s="138"/>
    </row>
    <row r="22" spans="1:28" x14ac:dyDescent="0.2">
      <c r="A22" s="194" t="s">
        <v>38</v>
      </c>
      <c r="B22" s="194"/>
      <c r="C22" s="194"/>
      <c r="D22" s="194"/>
      <c r="E22" s="194"/>
      <c r="F22" s="194"/>
      <c r="G22" s="194"/>
      <c r="H22" s="194"/>
      <c r="I22" s="194"/>
      <c r="J22" s="194"/>
      <c r="K22" s="194"/>
    </row>
    <row r="23" spans="1:28" x14ac:dyDescent="0.2">
      <c r="A23" s="194" t="s">
        <v>38</v>
      </c>
      <c r="B23" s="194" t="s">
        <v>38</v>
      </c>
      <c r="C23" s="194" t="s">
        <v>38</v>
      </c>
      <c r="D23" s="194" t="s">
        <v>38</v>
      </c>
      <c r="E23" s="194" t="s">
        <v>38</v>
      </c>
      <c r="F23" s="194" t="s">
        <v>38</v>
      </c>
      <c r="G23" s="194" t="s">
        <v>38</v>
      </c>
      <c r="H23" s="194" t="s">
        <v>38</v>
      </c>
      <c r="I23" s="194" t="s">
        <v>38</v>
      </c>
      <c r="J23" s="194" t="s">
        <v>38</v>
      </c>
      <c r="K23" s="194" t="s">
        <v>38</v>
      </c>
    </row>
    <row r="24" spans="1:28" x14ac:dyDescent="0.2">
      <c r="A24" s="194"/>
      <c r="B24" s="194"/>
      <c r="C24" s="194"/>
      <c r="D24" s="194"/>
      <c r="E24" s="194"/>
      <c r="F24" s="194"/>
      <c r="G24" s="194"/>
      <c r="H24" s="194"/>
      <c r="I24" s="194"/>
      <c r="J24" s="194"/>
      <c r="K24" s="194"/>
    </row>
    <row r="25" spans="1:28" x14ac:dyDescent="0.2">
      <c r="A25" s="194"/>
      <c r="B25" s="194"/>
      <c r="C25" s="194"/>
      <c r="D25" s="194"/>
      <c r="E25" s="194"/>
      <c r="F25" s="194"/>
      <c r="G25" s="194"/>
      <c r="H25" s="194"/>
      <c r="I25" s="194"/>
      <c r="J25" s="194"/>
      <c r="K25" s="194"/>
    </row>
    <row r="26" spans="1:28" x14ac:dyDescent="0.2">
      <c r="A26" s="194"/>
      <c r="B26" s="194"/>
      <c r="C26" s="194"/>
      <c r="D26" s="194"/>
      <c r="E26" s="194"/>
      <c r="F26" s="194"/>
      <c r="G26" s="194"/>
      <c r="H26" s="194"/>
      <c r="I26" s="194"/>
      <c r="J26" s="194"/>
      <c r="K26" s="194"/>
    </row>
    <row r="27" spans="1:28" x14ac:dyDescent="0.2">
      <c r="A27" s="127"/>
      <c r="B27" s="483" t="s">
        <v>197</v>
      </c>
      <c r="C27" s="483"/>
      <c r="D27" s="483"/>
      <c r="E27" s="485"/>
      <c r="F27" s="485"/>
      <c r="G27" s="485"/>
      <c r="H27" s="485"/>
      <c r="I27" s="485"/>
      <c r="J27" s="485"/>
      <c r="K27" s="485"/>
    </row>
    <row r="28" spans="1:28" x14ac:dyDescent="0.2">
      <c r="A28" s="194" t="s">
        <v>38</v>
      </c>
      <c r="B28" s="194" t="s">
        <v>38</v>
      </c>
      <c r="C28" s="194" t="s">
        <v>38</v>
      </c>
      <c r="D28" s="194" t="s">
        <v>38</v>
      </c>
      <c r="E28" s="194" t="s">
        <v>38</v>
      </c>
      <c r="F28" s="194" t="s">
        <v>38</v>
      </c>
      <c r="G28" s="194" t="s">
        <v>38</v>
      </c>
      <c r="H28" s="194" t="s">
        <v>38</v>
      </c>
      <c r="I28" s="194" t="s">
        <v>38</v>
      </c>
      <c r="J28" s="194" t="s">
        <v>38</v>
      </c>
      <c r="K28" s="194" t="s">
        <v>38</v>
      </c>
    </row>
    <row r="29" spans="1:28" ht="12.75" customHeight="1" x14ac:dyDescent="0.2">
      <c r="A29" s="194" t="s">
        <v>196</v>
      </c>
      <c r="B29" s="105">
        <v>1477339</v>
      </c>
      <c r="C29" s="106">
        <v>165261</v>
      </c>
      <c r="D29" s="106">
        <v>158252</v>
      </c>
      <c r="E29" s="107">
        <v>82489</v>
      </c>
      <c r="F29" s="107">
        <v>73551</v>
      </c>
      <c r="G29" s="106">
        <v>179884</v>
      </c>
      <c r="H29" s="106">
        <v>192709</v>
      </c>
      <c r="I29" s="107">
        <v>46381</v>
      </c>
      <c r="J29" s="107">
        <v>77691</v>
      </c>
      <c r="K29" s="106">
        <v>501121</v>
      </c>
    </row>
    <row r="30" spans="1:28" x14ac:dyDescent="0.2">
      <c r="A30" s="194" t="s">
        <v>49</v>
      </c>
      <c r="B30" s="207" t="s">
        <v>38</v>
      </c>
      <c r="C30" s="200" t="s">
        <v>38</v>
      </c>
      <c r="D30" s="200" t="s">
        <v>38</v>
      </c>
      <c r="E30" s="200" t="s">
        <v>38</v>
      </c>
      <c r="F30" s="200" t="s">
        <v>38</v>
      </c>
      <c r="G30" s="200" t="s">
        <v>38</v>
      </c>
      <c r="H30" s="200" t="s">
        <v>38</v>
      </c>
      <c r="I30" s="200" t="s">
        <v>38</v>
      </c>
      <c r="J30" s="200" t="s">
        <v>38</v>
      </c>
      <c r="K30" s="200" t="s">
        <v>38</v>
      </c>
    </row>
    <row r="31" spans="1:28" x14ac:dyDescent="0.2">
      <c r="A31" s="193" t="s">
        <v>257</v>
      </c>
      <c r="B31" s="105">
        <v>683379</v>
      </c>
      <c r="C31" s="107">
        <v>82256</v>
      </c>
      <c r="D31" s="107">
        <v>77159</v>
      </c>
      <c r="E31" s="107">
        <v>44256</v>
      </c>
      <c r="F31" s="107">
        <v>37983</v>
      </c>
      <c r="G31" s="107">
        <v>86486</v>
      </c>
      <c r="H31" s="107">
        <v>95121</v>
      </c>
      <c r="I31" s="107">
        <v>8269</v>
      </c>
      <c r="J31" s="107">
        <v>33882</v>
      </c>
      <c r="K31" s="106">
        <v>217967</v>
      </c>
    </row>
    <row r="32" spans="1:28" x14ac:dyDescent="0.2">
      <c r="A32" s="193" t="s">
        <v>258</v>
      </c>
      <c r="B32" s="105">
        <v>209227</v>
      </c>
      <c r="C32" s="107">
        <v>23491</v>
      </c>
      <c r="D32" s="107">
        <v>23303</v>
      </c>
      <c r="E32" s="107">
        <v>10948</v>
      </c>
      <c r="F32" s="107">
        <v>10099</v>
      </c>
      <c r="G32" s="107">
        <v>26887</v>
      </c>
      <c r="H32" s="107">
        <v>27787</v>
      </c>
      <c r="I32" s="107">
        <v>7895</v>
      </c>
      <c r="J32" s="107">
        <v>12267</v>
      </c>
      <c r="K32" s="107">
        <v>66550</v>
      </c>
    </row>
    <row r="33" spans="1:11" x14ac:dyDescent="0.2">
      <c r="A33" s="193" t="s">
        <v>259</v>
      </c>
      <c r="B33" s="105">
        <v>133551</v>
      </c>
      <c r="C33" s="107">
        <v>14177</v>
      </c>
      <c r="D33" s="107">
        <v>13737</v>
      </c>
      <c r="E33" s="107">
        <v>5713</v>
      </c>
      <c r="F33" s="107">
        <v>5052</v>
      </c>
      <c r="G33" s="107">
        <v>18839</v>
      </c>
      <c r="H33" s="107">
        <v>16687</v>
      </c>
      <c r="I33" s="107">
        <v>4217</v>
      </c>
      <c r="J33" s="107">
        <v>7701</v>
      </c>
      <c r="K33" s="107">
        <v>47428</v>
      </c>
    </row>
    <row r="34" spans="1:11" x14ac:dyDescent="0.2">
      <c r="A34" s="193" t="s">
        <v>260</v>
      </c>
      <c r="B34" s="105">
        <v>130049</v>
      </c>
      <c r="C34" s="107">
        <v>13968</v>
      </c>
      <c r="D34" s="107">
        <v>13205</v>
      </c>
      <c r="E34" s="107">
        <v>7444</v>
      </c>
      <c r="F34" s="107">
        <v>6788</v>
      </c>
      <c r="G34" s="107">
        <v>13164</v>
      </c>
      <c r="H34" s="107">
        <v>16844</v>
      </c>
      <c r="I34" s="107">
        <v>3125</v>
      </c>
      <c r="J34" s="107">
        <v>6029</v>
      </c>
      <c r="K34" s="107">
        <v>49482</v>
      </c>
    </row>
    <row r="35" spans="1:11" x14ac:dyDescent="0.2">
      <c r="A35" s="193" t="s">
        <v>261</v>
      </c>
      <c r="B35" s="105">
        <v>101834</v>
      </c>
      <c r="C35" s="107">
        <v>12631</v>
      </c>
      <c r="D35" s="107">
        <v>12503</v>
      </c>
      <c r="E35" s="107">
        <v>3893</v>
      </c>
      <c r="F35" s="107">
        <v>3672</v>
      </c>
      <c r="G35" s="107">
        <v>11926</v>
      </c>
      <c r="H35" s="107">
        <v>11892</v>
      </c>
      <c r="I35" s="107">
        <v>3415</v>
      </c>
      <c r="J35" s="107">
        <v>4114</v>
      </c>
      <c r="K35" s="107">
        <v>37788</v>
      </c>
    </row>
    <row r="36" spans="1:11" ht="12.75" customHeight="1" x14ac:dyDescent="0.2">
      <c r="A36" s="193" t="s">
        <v>262</v>
      </c>
      <c r="B36" s="108">
        <v>48281</v>
      </c>
      <c r="C36" s="107">
        <v>3844</v>
      </c>
      <c r="D36" s="107">
        <v>3613</v>
      </c>
      <c r="E36" s="107">
        <v>2302</v>
      </c>
      <c r="F36" s="107">
        <v>2199</v>
      </c>
      <c r="G36" s="107">
        <v>5228</v>
      </c>
      <c r="H36" s="107">
        <v>5152</v>
      </c>
      <c r="I36" s="107">
        <v>5068</v>
      </c>
      <c r="J36" s="107">
        <v>3104</v>
      </c>
      <c r="K36" s="107">
        <v>17771</v>
      </c>
    </row>
    <row r="37" spans="1:11" x14ac:dyDescent="0.2">
      <c r="A37" s="193" t="s">
        <v>263</v>
      </c>
      <c r="B37" s="108">
        <v>39690</v>
      </c>
      <c r="C37" s="107">
        <v>2501</v>
      </c>
      <c r="D37" s="107">
        <v>2585</v>
      </c>
      <c r="E37" s="107">
        <v>1833</v>
      </c>
      <c r="F37" s="107">
        <v>1930</v>
      </c>
      <c r="G37" s="107">
        <v>3600</v>
      </c>
      <c r="H37" s="107">
        <v>4014</v>
      </c>
      <c r="I37" s="107">
        <v>4824</v>
      </c>
      <c r="J37" s="107">
        <v>2647</v>
      </c>
      <c r="K37" s="107">
        <v>15756</v>
      </c>
    </row>
    <row r="38" spans="1:11" x14ac:dyDescent="0.2">
      <c r="A38" s="193" t="s">
        <v>264</v>
      </c>
      <c r="B38" s="108">
        <v>8056</v>
      </c>
      <c r="C38" s="107">
        <v>607</v>
      </c>
      <c r="D38" s="107">
        <v>576</v>
      </c>
      <c r="E38" s="107">
        <v>400</v>
      </c>
      <c r="F38" s="107">
        <v>420</v>
      </c>
      <c r="G38" s="107">
        <v>714</v>
      </c>
      <c r="H38" s="107">
        <v>766</v>
      </c>
      <c r="I38" s="107">
        <v>883</v>
      </c>
      <c r="J38" s="107">
        <v>515</v>
      </c>
      <c r="K38" s="107">
        <v>3175</v>
      </c>
    </row>
    <row r="39" spans="1:11" x14ac:dyDescent="0.2">
      <c r="A39" s="193" t="s">
        <v>256</v>
      </c>
      <c r="B39" s="105">
        <v>123272</v>
      </c>
      <c r="C39" s="107">
        <v>11786</v>
      </c>
      <c r="D39" s="107">
        <v>11571</v>
      </c>
      <c r="E39" s="107">
        <v>5700</v>
      </c>
      <c r="F39" s="107">
        <v>5408</v>
      </c>
      <c r="G39" s="107">
        <v>13040</v>
      </c>
      <c r="H39" s="107">
        <v>14446</v>
      </c>
      <c r="I39" s="107">
        <v>8685</v>
      </c>
      <c r="J39" s="107">
        <v>7432</v>
      </c>
      <c r="K39" s="107">
        <v>45204</v>
      </c>
    </row>
    <row r="40" spans="1:11" x14ac:dyDescent="0.2">
      <c r="A40" s="194" t="s">
        <v>38</v>
      </c>
      <c r="B40" s="194" t="s">
        <v>38</v>
      </c>
      <c r="C40" s="194" t="s">
        <v>38</v>
      </c>
      <c r="D40" s="194" t="s">
        <v>38</v>
      </c>
      <c r="E40" s="194" t="s">
        <v>38</v>
      </c>
      <c r="F40" s="194"/>
      <c r="G40" s="194" t="s">
        <v>38</v>
      </c>
      <c r="H40" s="194" t="s">
        <v>38</v>
      </c>
      <c r="I40" s="194" t="s">
        <v>38</v>
      </c>
      <c r="J40" s="194" t="s">
        <v>38</v>
      </c>
      <c r="K40" s="194" t="s">
        <v>38</v>
      </c>
    </row>
    <row r="41" spans="1:11" x14ac:dyDescent="0.2">
      <c r="A41" s="482"/>
      <c r="B41" s="482"/>
      <c r="C41" s="482"/>
      <c r="D41" s="482"/>
      <c r="E41" s="482"/>
      <c r="F41" s="482"/>
      <c r="G41" s="482"/>
      <c r="H41" s="482"/>
      <c r="I41" s="482"/>
      <c r="J41" s="482"/>
      <c r="K41" s="482"/>
    </row>
    <row r="42" spans="1:11" x14ac:dyDescent="0.2">
      <c r="A42" s="194"/>
      <c r="B42" s="194"/>
      <c r="C42" s="194"/>
      <c r="D42" s="194"/>
      <c r="E42" s="194"/>
      <c r="F42" s="194"/>
      <c r="G42" s="194"/>
      <c r="H42" s="194"/>
      <c r="I42" s="194"/>
      <c r="J42" s="194"/>
      <c r="K42" s="194"/>
    </row>
    <row r="43" spans="1:11" ht="12.75" customHeight="1" x14ac:dyDescent="0.2">
      <c r="A43" s="194"/>
      <c r="B43" s="194"/>
      <c r="C43" s="194"/>
      <c r="D43" s="194"/>
      <c r="E43" s="194"/>
      <c r="F43" s="194"/>
      <c r="G43" s="194"/>
      <c r="H43" s="194"/>
      <c r="I43" s="194"/>
      <c r="J43" s="194"/>
      <c r="K43" s="194"/>
    </row>
    <row r="44" spans="1:11" x14ac:dyDescent="0.2">
      <c r="A44" s="194"/>
      <c r="B44" s="194"/>
      <c r="C44" s="194"/>
      <c r="D44" s="194"/>
      <c r="E44" s="194"/>
      <c r="F44" s="194"/>
      <c r="G44" s="194"/>
      <c r="H44" s="194"/>
      <c r="I44" s="194"/>
      <c r="J44" s="194"/>
      <c r="K44" s="194"/>
    </row>
    <row r="45" spans="1:11" x14ac:dyDescent="0.2">
      <c r="A45" s="127"/>
      <c r="B45" s="483" t="s">
        <v>265</v>
      </c>
      <c r="C45" s="483"/>
      <c r="D45" s="483"/>
      <c r="E45" s="483"/>
      <c r="F45" s="127"/>
      <c r="G45" s="127"/>
      <c r="H45" s="127"/>
      <c r="I45" s="127"/>
      <c r="J45" s="127"/>
      <c r="K45" s="127"/>
    </row>
    <row r="46" spans="1:11" x14ac:dyDescent="0.2">
      <c r="A46" s="127"/>
      <c r="B46" s="189"/>
      <c r="C46" s="189"/>
      <c r="D46" s="189"/>
      <c r="E46" s="189"/>
      <c r="F46" s="127"/>
      <c r="G46" s="127"/>
      <c r="H46" s="127"/>
      <c r="I46" s="127"/>
      <c r="J46" s="127"/>
      <c r="K46" s="127"/>
    </row>
    <row r="47" spans="1:11" x14ac:dyDescent="0.2">
      <c r="A47" s="127" t="s">
        <v>196</v>
      </c>
      <c r="B47" s="105">
        <v>4879538</v>
      </c>
      <c r="C47" s="106">
        <v>581788</v>
      </c>
      <c r="D47" s="106">
        <v>539799</v>
      </c>
      <c r="E47" s="106">
        <v>281088</v>
      </c>
      <c r="F47" s="106">
        <v>259773</v>
      </c>
      <c r="G47" s="106">
        <v>536204</v>
      </c>
      <c r="H47" s="106">
        <v>718591</v>
      </c>
      <c r="I47" s="107">
        <v>23300</v>
      </c>
      <c r="J47" s="106">
        <v>280597</v>
      </c>
      <c r="K47" s="106">
        <v>1658398</v>
      </c>
    </row>
    <row r="48" spans="1:11" x14ac:dyDescent="0.2">
      <c r="A48" s="194" t="s">
        <v>49</v>
      </c>
      <c r="B48" s="207" t="s">
        <v>38</v>
      </c>
      <c r="C48" s="200" t="s">
        <v>38</v>
      </c>
      <c r="D48" s="200" t="s">
        <v>38</v>
      </c>
      <c r="E48" s="200" t="s">
        <v>38</v>
      </c>
      <c r="F48" s="200" t="s">
        <v>38</v>
      </c>
      <c r="G48" s="200" t="s">
        <v>38</v>
      </c>
      <c r="H48" s="200" t="s">
        <v>38</v>
      </c>
      <c r="I48" s="200" t="s">
        <v>38</v>
      </c>
      <c r="J48" s="200" t="s">
        <v>38</v>
      </c>
      <c r="K48" s="200" t="s">
        <v>38</v>
      </c>
    </row>
    <row r="49" spans="1:11" x14ac:dyDescent="0.2">
      <c r="A49" s="193" t="s">
        <v>266</v>
      </c>
      <c r="B49" s="105">
        <v>3432804</v>
      </c>
      <c r="C49" s="106">
        <v>398222</v>
      </c>
      <c r="D49" s="106">
        <v>370031</v>
      </c>
      <c r="E49" s="106">
        <v>200951</v>
      </c>
      <c r="F49" s="106">
        <v>184935</v>
      </c>
      <c r="G49" s="106">
        <v>372333</v>
      </c>
      <c r="H49" s="106">
        <v>519402</v>
      </c>
      <c r="I49" s="107">
        <v>10806</v>
      </c>
      <c r="J49" s="106">
        <v>193897</v>
      </c>
      <c r="K49" s="106">
        <v>1182227</v>
      </c>
    </row>
    <row r="50" spans="1:11" ht="12.75" customHeight="1" x14ac:dyDescent="0.2">
      <c r="A50" s="193" t="s">
        <v>267</v>
      </c>
      <c r="B50" s="105">
        <v>399658</v>
      </c>
      <c r="C50" s="107">
        <v>33954</v>
      </c>
      <c r="D50" s="107">
        <v>35550</v>
      </c>
      <c r="E50" s="107">
        <v>16031</v>
      </c>
      <c r="F50" s="107">
        <v>17050</v>
      </c>
      <c r="G50" s="107">
        <v>34755</v>
      </c>
      <c r="H50" s="107">
        <v>52005</v>
      </c>
      <c r="I50" s="107">
        <v>1130</v>
      </c>
      <c r="J50" s="107">
        <v>28905</v>
      </c>
      <c r="K50" s="106">
        <v>180278</v>
      </c>
    </row>
    <row r="51" spans="1:11" x14ac:dyDescent="0.2">
      <c r="A51" s="193" t="s">
        <v>268</v>
      </c>
      <c r="B51" s="105">
        <v>624238</v>
      </c>
      <c r="C51" s="106">
        <v>104719</v>
      </c>
      <c r="D51" s="107">
        <v>89154</v>
      </c>
      <c r="E51" s="107">
        <v>44799</v>
      </c>
      <c r="F51" s="107">
        <v>36839</v>
      </c>
      <c r="G51" s="107">
        <v>85320</v>
      </c>
      <c r="H51" s="107">
        <v>89170</v>
      </c>
      <c r="I51" s="107">
        <v>4706</v>
      </c>
      <c r="J51" s="107">
        <v>30362</v>
      </c>
      <c r="K51" s="106">
        <v>139169</v>
      </c>
    </row>
    <row r="52" spans="1:11" x14ac:dyDescent="0.2">
      <c r="A52" s="193" t="s">
        <v>269</v>
      </c>
      <c r="B52" s="105">
        <v>116232</v>
      </c>
      <c r="C52" s="107">
        <v>10200</v>
      </c>
      <c r="D52" s="107">
        <v>10369</v>
      </c>
      <c r="E52" s="107">
        <v>4730</v>
      </c>
      <c r="F52" s="107">
        <v>5375</v>
      </c>
      <c r="G52" s="107">
        <v>13181</v>
      </c>
      <c r="H52" s="107">
        <v>16557</v>
      </c>
      <c r="I52" s="107">
        <v>1188</v>
      </c>
      <c r="J52" s="107">
        <v>10991</v>
      </c>
      <c r="K52" s="107">
        <v>43641</v>
      </c>
    </row>
    <row r="53" spans="1:11" ht="12.75" customHeight="1" x14ac:dyDescent="0.2">
      <c r="A53" s="193" t="s">
        <v>270</v>
      </c>
      <c r="B53" s="105">
        <v>181014</v>
      </c>
      <c r="C53" s="107">
        <v>20858</v>
      </c>
      <c r="D53" s="107">
        <v>20505</v>
      </c>
      <c r="E53" s="107">
        <v>9041</v>
      </c>
      <c r="F53" s="107">
        <v>9772</v>
      </c>
      <c r="G53" s="107">
        <v>17615</v>
      </c>
      <c r="H53" s="107">
        <v>24890</v>
      </c>
      <c r="I53" s="107">
        <v>1376</v>
      </c>
      <c r="J53" s="107">
        <v>9085</v>
      </c>
      <c r="K53" s="107">
        <v>67872</v>
      </c>
    </row>
    <row r="54" spans="1:11" ht="12.75" customHeight="1" x14ac:dyDescent="0.2">
      <c r="A54" s="193" t="s">
        <v>271</v>
      </c>
      <c r="B54" s="108">
        <v>10875</v>
      </c>
      <c r="C54" s="107">
        <v>1047</v>
      </c>
      <c r="D54" s="107">
        <v>1011</v>
      </c>
      <c r="E54" s="107">
        <v>547</v>
      </c>
      <c r="F54" s="107">
        <v>508</v>
      </c>
      <c r="G54" s="107">
        <v>1109</v>
      </c>
      <c r="H54" s="107">
        <v>1505</v>
      </c>
      <c r="I54" s="107">
        <v>238</v>
      </c>
      <c r="J54" s="107">
        <v>669</v>
      </c>
      <c r="K54" s="107">
        <v>4241</v>
      </c>
    </row>
    <row r="55" spans="1:11" x14ac:dyDescent="0.2">
      <c r="A55" s="193" t="s">
        <v>272</v>
      </c>
      <c r="B55" s="108">
        <v>29868</v>
      </c>
      <c r="C55" s="107">
        <v>2821</v>
      </c>
      <c r="D55" s="107">
        <v>2853</v>
      </c>
      <c r="E55" s="107">
        <v>1080</v>
      </c>
      <c r="F55" s="107">
        <v>1150</v>
      </c>
      <c r="G55" s="107">
        <v>2909</v>
      </c>
      <c r="H55" s="107">
        <v>3701</v>
      </c>
      <c r="I55" s="107">
        <v>381</v>
      </c>
      <c r="J55" s="107">
        <v>2195</v>
      </c>
      <c r="K55" s="107">
        <v>12778</v>
      </c>
    </row>
    <row r="56" spans="1:11" x14ac:dyDescent="0.2">
      <c r="A56" s="193" t="s">
        <v>256</v>
      </c>
      <c r="B56" s="108">
        <v>84849</v>
      </c>
      <c r="C56" s="107">
        <v>9967</v>
      </c>
      <c r="D56" s="107">
        <v>10326</v>
      </c>
      <c r="E56" s="107">
        <v>3909</v>
      </c>
      <c r="F56" s="107">
        <v>4144</v>
      </c>
      <c r="G56" s="107">
        <v>8982</v>
      </c>
      <c r="H56" s="107">
        <v>11361</v>
      </c>
      <c r="I56" s="107">
        <v>3475</v>
      </c>
      <c r="J56" s="107">
        <v>4493</v>
      </c>
      <c r="K56" s="107">
        <v>28192</v>
      </c>
    </row>
    <row r="57" spans="1:11" ht="12.75" customHeight="1" x14ac:dyDescent="0.2">
      <c r="A57" s="318"/>
      <c r="B57" s="317"/>
      <c r="C57" s="317"/>
      <c r="D57" s="147"/>
      <c r="E57" s="147"/>
      <c r="F57" s="147"/>
      <c r="G57" s="147"/>
      <c r="H57" s="147"/>
      <c r="I57" s="147"/>
      <c r="J57" s="147"/>
      <c r="K57" s="147"/>
    </row>
    <row r="58" spans="1:11" ht="7.5" customHeight="1" x14ac:dyDescent="0.2">
      <c r="B58" s="148"/>
    </row>
    <row r="59" spans="1:11" x14ac:dyDescent="0.2">
      <c r="A59" s="149" t="s">
        <v>247</v>
      </c>
      <c r="B59" s="148"/>
    </row>
    <row r="60" spans="1:11" x14ac:dyDescent="0.2">
      <c r="A60" s="195" t="s">
        <v>198</v>
      </c>
      <c r="B60" s="144"/>
      <c r="C60" s="144"/>
      <c r="D60" s="144"/>
      <c r="E60" s="144"/>
      <c r="F60" s="144"/>
      <c r="G60" s="144"/>
      <c r="H60" s="144"/>
    </row>
    <row r="89" spans="1:7" x14ac:dyDescent="0.2">
      <c r="A89" s="361" t="s">
        <v>208</v>
      </c>
      <c r="B89" s="361"/>
      <c r="C89" s="361"/>
      <c r="D89" s="361"/>
      <c r="E89" s="361"/>
    </row>
    <row r="94" spans="1:7" x14ac:dyDescent="0.2">
      <c r="B94" s="150"/>
      <c r="C94" s="150"/>
      <c r="D94" s="150"/>
      <c r="E94" s="150"/>
      <c r="F94" s="150"/>
      <c r="G94" s="150"/>
    </row>
  </sheetData>
  <mergeCells count="20"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  <mergeCell ref="A41:G41"/>
    <mergeCell ref="H41:K41"/>
    <mergeCell ref="B45:E45"/>
    <mergeCell ref="A89:E89"/>
    <mergeCell ref="A9:D9"/>
    <mergeCell ref="E9:K9"/>
    <mergeCell ref="B12:D12"/>
    <mergeCell ref="E12:K12"/>
    <mergeCell ref="B27:D27"/>
    <mergeCell ref="E27:K27"/>
  </mergeCells>
  <conditionalFormatting sqref="R53">
    <cfRule type="cellIs" dxfId="5" priority="1" stopIfTrue="1" operator="equal">
      <formula>"."</formula>
    </cfRule>
  </conditionalFormatting>
  <conditionalFormatting sqref="M54:R54 O51:R52">
    <cfRule type="cellIs" dxfId="4" priority="2" stopIfTrue="1" operator="equal">
      <formula>"."</formula>
    </cfRule>
  </conditionalFormatting>
  <printOptions horizontalCentered="1"/>
  <pageMargins left="0.39370078740157483" right="0.39370078740157483" top="0.59055118110236227" bottom="0.59055118110236227" header="0.51181102362204722" footer="0.51181102362204722"/>
  <pageSetup paperSize="9" scale="67" fitToWidth="2" orientation="portrait" horizontalDpi="1200" verticalDpi="1200" r:id="rId1"/>
  <headerFooter alignWithMargins="0"/>
  <colBreaks count="1" manualBreakCount="1">
    <brk id="11" max="8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R103"/>
  <sheetViews>
    <sheetView showGridLines="0" zoomScale="76" zoomScaleNormal="76" zoomScaleSheetLayoutView="46" workbookViewId="0">
      <selection sqref="A1:T1"/>
    </sheetView>
  </sheetViews>
  <sheetFormatPr baseColWidth="10" defaultRowHeight="12.75" x14ac:dyDescent="0.2"/>
  <cols>
    <col min="1" max="1" width="4.5703125" style="100" customWidth="1"/>
    <col min="2" max="2" width="26" style="57" customWidth="1"/>
    <col min="3" max="3" width="5" style="57" bestFit="1" customWidth="1"/>
    <col min="4" max="4" width="5.5703125" style="99" bestFit="1" customWidth="1"/>
    <col min="5" max="5" width="1.5703125" style="99" customWidth="1"/>
    <col min="6" max="6" width="10.7109375" style="99" customWidth="1"/>
    <col min="7" max="7" width="2.42578125" style="99" bestFit="1" customWidth="1"/>
    <col min="8" max="8" width="13.140625" style="99" customWidth="1"/>
    <col min="9" max="9" width="2.28515625" style="99" bestFit="1" customWidth="1"/>
    <col min="10" max="10" width="10.7109375" style="99" customWidth="1"/>
    <col min="11" max="11" width="2.42578125" style="99" bestFit="1" customWidth="1"/>
    <col min="12" max="12" width="12.7109375" style="99" customWidth="1"/>
    <col min="13" max="13" width="2.28515625" style="99" bestFit="1" customWidth="1"/>
    <col min="14" max="14" width="10.85546875" style="99" customWidth="1"/>
    <col min="15" max="15" width="2.42578125" style="99" bestFit="1" customWidth="1"/>
    <col min="16" max="16" width="13.28515625" style="99" customWidth="1"/>
    <col min="17" max="17" width="2.42578125" style="99" bestFit="1" customWidth="1"/>
    <col min="18" max="18" width="11.7109375" style="57" customWidth="1"/>
    <col min="19" max="19" width="2.42578125" style="57" bestFit="1" customWidth="1"/>
    <col min="20" max="20" width="12.7109375" style="57" customWidth="1"/>
    <col min="21" max="21" width="2.42578125" style="57" bestFit="1" customWidth="1"/>
    <col min="22" max="22" width="12.7109375" style="57" customWidth="1"/>
    <col min="23" max="23" width="2.42578125" style="57" bestFit="1" customWidth="1"/>
    <col min="24" max="24" width="12.5703125" style="57" customWidth="1"/>
    <col min="25" max="25" width="2.42578125" style="57" bestFit="1" customWidth="1"/>
    <col min="26" max="26" width="12.7109375" style="57" customWidth="1"/>
    <col min="27" max="27" width="2.42578125" style="57" customWidth="1"/>
    <col min="28" max="28" width="12.7109375" style="57" customWidth="1"/>
    <col min="29" max="29" width="2.5703125" style="57" bestFit="1" customWidth="1"/>
    <col min="30" max="30" width="12.7109375" style="57" customWidth="1"/>
    <col min="31" max="31" width="2.5703125" style="57" bestFit="1" customWidth="1"/>
    <col min="32" max="32" width="12.85546875" style="57" customWidth="1"/>
    <col min="33" max="33" width="2.42578125" style="57" bestFit="1" customWidth="1"/>
    <col min="34" max="34" width="12.85546875" style="57" customWidth="1"/>
    <col min="35" max="35" width="2.42578125" style="57" bestFit="1" customWidth="1"/>
    <col min="36" max="36" width="12.7109375" style="57" customWidth="1"/>
    <col min="37" max="37" width="2.42578125" style="57" bestFit="1" customWidth="1"/>
    <col min="38" max="38" width="12.85546875" style="57" customWidth="1"/>
    <col min="39" max="39" width="2.42578125" style="57" bestFit="1" customWidth="1"/>
    <col min="40" max="40" width="12.7109375" style="57" customWidth="1"/>
    <col min="41" max="41" width="2.42578125" style="57" bestFit="1" customWidth="1"/>
    <col min="42" max="42" width="12.7109375" style="57" customWidth="1"/>
    <col min="43" max="43" width="2.42578125" style="57" bestFit="1" customWidth="1"/>
    <col min="44" max="44" width="4" style="57" customWidth="1"/>
    <col min="45" max="195" width="11.42578125" style="57"/>
    <col min="196" max="196" width="4.5703125" style="57" customWidth="1"/>
    <col min="197" max="197" width="26" style="57" customWidth="1"/>
    <col min="198" max="198" width="5.5703125" style="57" bestFit="1" customWidth="1"/>
    <col min="199" max="199" width="6.28515625" style="57" customWidth="1"/>
    <col min="200" max="200" width="1.5703125" style="57" customWidth="1"/>
    <col min="201" max="201" width="10.7109375" style="57" customWidth="1"/>
    <col min="202" max="202" width="2.5703125" style="57" bestFit="1" customWidth="1"/>
    <col min="203" max="203" width="13.140625" style="57" customWidth="1"/>
    <col min="204" max="204" width="2.5703125" style="57" bestFit="1" customWidth="1"/>
    <col min="205" max="205" width="10.7109375" style="57" customWidth="1"/>
    <col min="206" max="206" width="2.5703125" style="57" bestFit="1" customWidth="1"/>
    <col min="207" max="207" width="12.7109375" style="57" customWidth="1"/>
    <col min="208" max="208" width="2.5703125" style="57" bestFit="1" customWidth="1"/>
    <col min="209" max="209" width="10.85546875" style="57" customWidth="1"/>
    <col min="210" max="210" width="2.5703125" style="57" bestFit="1" customWidth="1"/>
    <col min="211" max="211" width="13.28515625" style="57" customWidth="1"/>
    <col min="212" max="212" width="2.5703125" style="57" bestFit="1" customWidth="1"/>
    <col min="213" max="213" width="11.7109375" style="57" customWidth="1"/>
    <col min="214" max="214" width="2.5703125" style="57" bestFit="1" customWidth="1"/>
    <col min="215" max="215" width="12.7109375" style="57" customWidth="1"/>
    <col min="216" max="216" width="2.5703125" style="57" bestFit="1" customWidth="1"/>
    <col min="217" max="217" width="12.7109375" style="57" customWidth="1"/>
    <col min="218" max="218" width="2.5703125" style="57" bestFit="1" customWidth="1"/>
    <col min="219" max="219" width="12.5703125" style="57" customWidth="1"/>
    <col min="220" max="220" width="2.5703125" style="57" bestFit="1" customWidth="1"/>
    <col min="221" max="221" width="12.7109375" style="57" customWidth="1"/>
    <col min="222" max="222" width="2.5703125" style="57" bestFit="1" customWidth="1"/>
    <col min="223" max="223" width="12.7109375" style="57" customWidth="1"/>
    <col min="224" max="224" width="2.5703125" style="57" bestFit="1" customWidth="1"/>
    <col min="225" max="225" width="12.7109375" style="57" customWidth="1"/>
    <col min="226" max="226" width="2.5703125" style="57" bestFit="1" customWidth="1"/>
    <col min="227" max="227" width="12.7109375" style="57" customWidth="1"/>
    <col min="228" max="228" width="2.5703125" style="57" bestFit="1" customWidth="1"/>
    <col min="229" max="229" width="12.7109375" style="57" customWidth="1"/>
    <col min="230" max="230" width="2.5703125" style="57" bestFit="1" customWidth="1"/>
    <col min="231" max="231" width="12.7109375" style="57" customWidth="1"/>
    <col min="232" max="232" width="2.5703125" style="57" bestFit="1" customWidth="1"/>
    <col min="233" max="233" width="12.5703125" style="57" customWidth="1"/>
    <col min="234" max="234" width="2.5703125" style="57" bestFit="1" customWidth="1"/>
    <col min="235" max="235" width="12.5703125" style="57" customWidth="1"/>
    <col min="236" max="236" width="2.5703125" style="57" bestFit="1" customWidth="1"/>
    <col min="237" max="237" width="12.7109375" style="57" customWidth="1"/>
    <col min="238" max="238" width="2.5703125" style="57" bestFit="1" customWidth="1"/>
    <col min="239" max="239" width="4" style="57" customWidth="1"/>
    <col min="240" max="451" width="11.42578125" style="57"/>
    <col min="452" max="452" width="4.5703125" style="57" customWidth="1"/>
    <col min="453" max="453" width="26" style="57" customWidth="1"/>
    <col min="454" max="454" width="5.5703125" style="57" bestFit="1" customWidth="1"/>
    <col min="455" max="455" width="6.28515625" style="57" customWidth="1"/>
    <col min="456" max="456" width="1.5703125" style="57" customWidth="1"/>
    <col min="457" max="457" width="10.7109375" style="57" customWidth="1"/>
    <col min="458" max="458" width="2.5703125" style="57" bestFit="1" customWidth="1"/>
    <col min="459" max="459" width="13.140625" style="57" customWidth="1"/>
    <col min="460" max="460" width="2.5703125" style="57" bestFit="1" customWidth="1"/>
    <col min="461" max="461" width="10.7109375" style="57" customWidth="1"/>
    <col min="462" max="462" width="2.5703125" style="57" bestFit="1" customWidth="1"/>
    <col min="463" max="463" width="12.7109375" style="57" customWidth="1"/>
    <col min="464" max="464" width="2.5703125" style="57" bestFit="1" customWidth="1"/>
    <col min="465" max="465" width="10.85546875" style="57" customWidth="1"/>
    <col min="466" max="466" width="2.5703125" style="57" bestFit="1" customWidth="1"/>
    <col min="467" max="467" width="13.28515625" style="57" customWidth="1"/>
    <col min="468" max="468" width="2.5703125" style="57" bestFit="1" customWidth="1"/>
    <col min="469" max="469" width="11.7109375" style="57" customWidth="1"/>
    <col min="470" max="470" width="2.5703125" style="57" bestFit="1" customWidth="1"/>
    <col min="471" max="471" width="12.7109375" style="57" customWidth="1"/>
    <col min="472" max="472" width="2.5703125" style="57" bestFit="1" customWidth="1"/>
    <col min="473" max="473" width="12.7109375" style="57" customWidth="1"/>
    <col min="474" max="474" width="2.5703125" style="57" bestFit="1" customWidth="1"/>
    <col min="475" max="475" width="12.5703125" style="57" customWidth="1"/>
    <col min="476" max="476" width="2.5703125" style="57" bestFit="1" customWidth="1"/>
    <col min="477" max="477" width="12.7109375" style="57" customWidth="1"/>
    <col min="478" max="478" width="2.5703125" style="57" bestFit="1" customWidth="1"/>
    <col min="479" max="479" width="12.7109375" style="57" customWidth="1"/>
    <col min="480" max="480" width="2.5703125" style="57" bestFit="1" customWidth="1"/>
    <col min="481" max="481" width="12.7109375" style="57" customWidth="1"/>
    <col min="482" max="482" width="2.5703125" style="57" bestFit="1" customWidth="1"/>
    <col min="483" max="483" width="12.7109375" style="57" customWidth="1"/>
    <col min="484" max="484" width="2.5703125" style="57" bestFit="1" customWidth="1"/>
    <col min="485" max="485" width="12.7109375" style="57" customWidth="1"/>
    <col min="486" max="486" width="2.5703125" style="57" bestFit="1" customWidth="1"/>
    <col min="487" max="487" width="12.7109375" style="57" customWidth="1"/>
    <col min="488" max="488" width="2.5703125" style="57" bestFit="1" customWidth="1"/>
    <col min="489" max="489" width="12.5703125" style="57" customWidth="1"/>
    <col min="490" max="490" width="2.5703125" style="57" bestFit="1" customWidth="1"/>
    <col min="491" max="491" width="12.5703125" style="57" customWidth="1"/>
    <col min="492" max="492" width="2.5703125" style="57" bestFit="1" customWidth="1"/>
    <col min="493" max="493" width="12.7109375" style="57" customWidth="1"/>
    <col min="494" max="494" width="2.5703125" style="57" bestFit="1" customWidth="1"/>
    <col min="495" max="495" width="4" style="57" customWidth="1"/>
    <col min="496" max="707" width="11.42578125" style="57"/>
    <col min="708" max="708" width="4.5703125" style="57" customWidth="1"/>
    <col min="709" max="709" width="26" style="57" customWidth="1"/>
    <col min="710" max="710" width="5.5703125" style="57" bestFit="1" customWidth="1"/>
    <col min="711" max="711" width="6.28515625" style="57" customWidth="1"/>
    <col min="712" max="712" width="1.5703125" style="57" customWidth="1"/>
    <col min="713" max="713" width="10.7109375" style="57" customWidth="1"/>
    <col min="714" max="714" width="2.5703125" style="57" bestFit="1" customWidth="1"/>
    <col min="715" max="715" width="13.140625" style="57" customWidth="1"/>
    <col min="716" max="716" width="2.5703125" style="57" bestFit="1" customWidth="1"/>
    <col min="717" max="717" width="10.7109375" style="57" customWidth="1"/>
    <col min="718" max="718" width="2.5703125" style="57" bestFit="1" customWidth="1"/>
    <col min="719" max="719" width="12.7109375" style="57" customWidth="1"/>
    <col min="720" max="720" width="2.5703125" style="57" bestFit="1" customWidth="1"/>
    <col min="721" max="721" width="10.85546875" style="57" customWidth="1"/>
    <col min="722" max="722" width="2.5703125" style="57" bestFit="1" customWidth="1"/>
    <col min="723" max="723" width="13.28515625" style="57" customWidth="1"/>
    <col min="724" max="724" width="2.5703125" style="57" bestFit="1" customWidth="1"/>
    <col min="725" max="725" width="11.7109375" style="57" customWidth="1"/>
    <col min="726" max="726" width="2.5703125" style="57" bestFit="1" customWidth="1"/>
    <col min="727" max="727" width="12.7109375" style="57" customWidth="1"/>
    <col min="728" max="728" width="2.5703125" style="57" bestFit="1" customWidth="1"/>
    <col min="729" max="729" width="12.7109375" style="57" customWidth="1"/>
    <col min="730" max="730" width="2.5703125" style="57" bestFit="1" customWidth="1"/>
    <col min="731" max="731" width="12.5703125" style="57" customWidth="1"/>
    <col min="732" max="732" width="2.5703125" style="57" bestFit="1" customWidth="1"/>
    <col min="733" max="733" width="12.7109375" style="57" customWidth="1"/>
    <col min="734" max="734" width="2.5703125" style="57" bestFit="1" customWidth="1"/>
    <col min="735" max="735" width="12.7109375" style="57" customWidth="1"/>
    <col min="736" max="736" width="2.5703125" style="57" bestFit="1" customWidth="1"/>
    <col min="737" max="737" width="12.7109375" style="57" customWidth="1"/>
    <col min="738" max="738" width="2.5703125" style="57" bestFit="1" customWidth="1"/>
    <col min="739" max="739" width="12.7109375" style="57" customWidth="1"/>
    <col min="740" max="740" width="2.5703125" style="57" bestFit="1" customWidth="1"/>
    <col min="741" max="741" width="12.7109375" style="57" customWidth="1"/>
    <col min="742" max="742" width="2.5703125" style="57" bestFit="1" customWidth="1"/>
    <col min="743" max="743" width="12.7109375" style="57" customWidth="1"/>
    <col min="744" max="744" width="2.5703125" style="57" bestFit="1" customWidth="1"/>
    <col min="745" max="745" width="12.5703125" style="57" customWidth="1"/>
    <col min="746" max="746" width="2.5703125" style="57" bestFit="1" customWidth="1"/>
    <col min="747" max="747" width="12.5703125" style="57" customWidth="1"/>
    <col min="748" max="748" width="2.5703125" style="57" bestFit="1" customWidth="1"/>
    <col min="749" max="749" width="12.7109375" style="57" customWidth="1"/>
    <col min="750" max="750" width="2.5703125" style="57" bestFit="1" customWidth="1"/>
    <col min="751" max="751" width="4" style="57" customWidth="1"/>
    <col min="752" max="963" width="11.42578125" style="57"/>
    <col min="964" max="964" width="4.5703125" style="57" customWidth="1"/>
    <col min="965" max="965" width="26" style="57" customWidth="1"/>
    <col min="966" max="966" width="5.5703125" style="57" bestFit="1" customWidth="1"/>
    <col min="967" max="967" width="6.28515625" style="57" customWidth="1"/>
    <col min="968" max="968" width="1.5703125" style="57" customWidth="1"/>
    <col min="969" max="969" width="10.7109375" style="57" customWidth="1"/>
    <col min="970" max="970" width="2.5703125" style="57" bestFit="1" customWidth="1"/>
    <col min="971" max="971" width="13.140625" style="57" customWidth="1"/>
    <col min="972" max="972" width="2.5703125" style="57" bestFit="1" customWidth="1"/>
    <col min="973" max="973" width="10.7109375" style="57" customWidth="1"/>
    <col min="974" max="974" width="2.5703125" style="57" bestFit="1" customWidth="1"/>
    <col min="975" max="975" width="12.7109375" style="57" customWidth="1"/>
    <col min="976" max="976" width="2.5703125" style="57" bestFit="1" customWidth="1"/>
    <col min="977" max="977" width="10.85546875" style="57" customWidth="1"/>
    <col min="978" max="978" width="2.5703125" style="57" bestFit="1" customWidth="1"/>
    <col min="979" max="979" width="13.28515625" style="57" customWidth="1"/>
    <col min="980" max="980" width="2.5703125" style="57" bestFit="1" customWidth="1"/>
    <col min="981" max="981" width="11.7109375" style="57" customWidth="1"/>
    <col min="982" max="982" width="2.5703125" style="57" bestFit="1" customWidth="1"/>
    <col min="983" max="983" width="12.7109375" style="57" customWidth="1"/>
    <col min="984" max="984" width="2.5703125" style="57" bestFit="1" customWidth="1"/>
    <col min="985" max="985" width="12.7109375" style="57" customWidth="1"/>
    <col min="986" max="986" width="2.5703125" style="57" bestFit="1" customWidth="1"/>
    <col min="987" max="987" width="12.5703125" style="57" customWidth="1"/>
    <col min="988" max="988" width="2.5703125" style="57" bestFit="1" customWidth="1"/>
    <col min="989" max="989" width="12.7109375" style="57" customWidth="1"/>
    <col min="990" max="990" width="2.5703125" style="57" bestFit="1" customWidth="1"/>
    <col min="991" max="991" width="12.7109375" style="57" customWidth="1"/>
    <col min="992" max="992" width="2.5703125" style="57" bestFit="1" customWidth="1"/>
    <col min="993" max="993" width="12.7109375" style="57" customWidth="1"/>
    <col min="994" max="994" width="2.5703125" style="57" bestFit="1" customWidth="1"/>
    <col min="995" max="995" width="12.7109375" style="57" customWidth="1"/>
    <col min="996" max="996" width="2.5703125" style="57" bestFit="1" customWidth="1"/>
    <col min="997" max="997" width="12.7109375" style="57" customWidth="1"/>
    <col min="998" max="998" width="2.5703125" style="57" bestFit="1" customWidth="1"/>
    <col min="999" max="999" width="12.7109375" style="57" customWidth="1"/>
    <col min="1000" max="1000" width="2.5703125" style="57" bestFit="1" customWidth="1"/>
    <col min="1001" max="1001" width="12.5703125" style="57" customWidth="1"/>
    <col min="1002" max="1002" width="2.5703125" style="57" bestFit="1" customWidth="1"/>
    <col min="1003" max="1003" width="12.5703125" style="57" customWidth="1"/>
    <col min="1004" max="1004" width="2.5703125" style="57" bestFit="1" customWidth="1"/>
    <col min="1005" max="1005" width="12.7109375" style="57" customWidth="1"/>
    <col min="1006" max="1006" width="2.5703125" style="57" bestFit="1" customWidth="1"/>
    <col min="1007" max="1007" width="4" style="57" customWidth="1"/>
    <col min="1008" max="1219" width="11.42578125" style="57"/>
    <col min="1220" max="1220" width="4.5703125" style="57" customWidth="1"/>
    <col min="1221" max="1221" width="26" style="57" customWidth="1"/>
    <col min="1222" max="1222" width="5.5703125" style="57" bestFit="1" customWidth="1"/>
    <col min="1223" max="1223" width="6.28515625" style="57" customWidth="1"/>
    <col min="1224" max="1224" width="1.5703125" style="57" customWidth="1"/>
    <col min="1225" max="1225" width="10.7109375" style="57" customWidth="1"/>
    <col min="1226" max="1226" width="2.5703125" style="57" bestFit="1" customWidth="1"/>
    <col min="1227" max="1227" width="13.140625" style="57" customWidth="1"/>
    <col min="1228" max="1228" width="2.5703125" style="57" bestFit="1" customWidth="1"/>
    <col min="1229" max="1229" width="10.7109375" style="57" customWidth="1"/>
    <col min="1230" max="1230" width="2.5703125" style="57" bestFit="1" customWidth="1"/>
    <col min="1231" max="1231" width="12.7109375" style="57" customWidth="1"/>
    <col min="1232" max="1232" width="2.5703125" style="57" bestFit="1" customWidth="1"/>
    <col min="1233" max="1233" width="10.85546875" style="57" customWidth="1"/>
    <col min="1234" max="1234" width="2.5703125" style="57" bestFit="1" customWidth="1"/>
    <col min="1235" max="1235" width="13.28515625" style="57" customWidth="1"/>
    <col min="1236" max="1236" width="2.5703125" style="57" bestFit="1" customWidth="1"/>
    <col min="1237" max="1237" width="11.7109375" style="57" customWidth="1"/>
    <col min="1238" max="1238" width="2.5703125" style="57" bestFit="1" customWidth="1"/>
    <col min="1239" max="1239" width="12.7109375" style="57" customWidth="1"/>
    <col min="1240" max="1240" width="2.5703125" style="57" bestFit="1" customWidth="1"/>
    <col min="1241" max="1241" width="12.7109375" style="57" customWidth="1"/>
    <col min="1242" max="1242" width="2.5703125" style="57" bestFit="1" customWidth="1"/>
    <col min="1243" max="1243" width="12.5703125" style="57" customWidth="1"/>
    <col min="1244" max="1244" width="2.5703125" style="57" bestFit="1" customWidth="1"/>
    <col min="1245" max="1245" width="12.7109375" style="57" customWidth="1"/>
    <col min="1246" max="1246" width="2.5703125" style="57" bestFit="1" customWidth="1"/>
    <col min="1247" max="1247" width="12.7109375" style="57" customWidth="1"/>
    <col min="1248" max="1248" width="2.5703125" style="57" bestFit="1" customWidth="1"/>
    <col min="1249" max="1249" width="12.7109375" style="57" customWidth="1"/>
    <col min="1250" max="1250" width="2.5703125" style="57" bestFit="1" customWidth="1"/>
    <col min="1251" max="1251" width="12.7109375" style="57" customWidth="1"/>
    <col min="1252" max="1252" width="2.5703125" style="57" bestFit="1" customWidth="1"/>
    <col min="1253" max="1253" width="12.7109375" style="57" customWidth="1"/>
    <col min="1254" max="1254" width="2.5703125" style="57" bestFit="1" customWidth="1"/>
    <col min="1255" max="1255" width="12.7109375" style="57" customWidth="1"/>
    <col min="1256" max="1256" width="2.5703125" style="57" bestFit="1" customWidth="1"/>
    <col min="1257" max="1257" width="12.5703125" style="57" customWidth="1"/>
    <col min="1258" max="1258" width="2.5703125" style="57" bestFit="1" customWidth="1"/>
    <col min="1259" max="1259" width="12.5703125" style="57" customWidth="1"/>
    <col min="1260" max="1260" width="2.5703125" style="57" bestFit="1" customWidth="1"/>
    <col min="1261" max="1261" width="12.7109375" style="57" customWidth="1"/>
    <col min="1262" max="1262" width="2.5703125" style="57" bestFit="1" customWidth="1"/>
    <col min="1263" max="1263" width="4" style="57" customWidth="1"/>
    <col min="1264" max="1475" width="11.42578125" style="57"/>
    <col min="1476" max="1476" width="4.5703125" style="57" customWidth="1"/>
    <col min="1477" max="1477" width="26" style="57" customWidth="1"/>
    <col min="1478" max="1478" width="5.5703125" style="57" bestFit="1" customWidth="1"/>
    <col min="1479" max="1479" width="6.28515625" style="57" customWidth="1"/>
    <col min="1480" max="1480" width="1.5703125" style="57" customWidth="1"/>
    <col min="1481" max="1481" width="10.7109375" style="57" customWidth="1"/>
    <col min="1482" max="1482" width="2.5703125" style="57" bestFit="1" customWidth="1"/>
    <col min="1483" max="1483" width="13.140625" style="57" customWidth="1"/>
    <col min="1484" max="1484" width="2.5703125" style="57" bestFit="1" customWidth="1"/>
    <col min="1485" max="1485" width="10.7109375" style="57" customWidth="1"/>
    <col min="1486" max="1486" width="2.5703125" style="57" bestFit="1" customWidth="1"/>
    <col min="1487" max="1487" width="12.7109375" style="57" customWidth="1"/>
    <col min="1488" max="1488" width="2.5703125" style="57" bestFit="1" customWidth="1"/>
    <col min="1489" max="1489" width="10.85546875" style="57" customWidth="1"/>
    <col min="1490" max="1490" width="2.5703125" style="57" bestFit="1" customWidth="1"/>
    <col min="1491" max="1491" width="13.28515625" style="57" customWidth="1"/>
    <col min="1492" max="1492" width="2.5703125" style="57" bestFit="1" customWidth="1"/>
    <col min="1493" max="1493" width="11.7109375" style="57" customWidth="1"/>
    <col min="1494" max="1494" width="2.5703125" style="57" bestFit="1" customWidth="1"/>
    <col min="1495" max="1495" width="12.7109375" style="57" customWidth="1"/>
    <col min="1496" max="1496" width="2.5703125" style="57" bestFit="1" customWidth="1"/>
    <col min="1497" max="1497" width="12.7109375" style="57" customWidth="1"/>
    <col min="1498" max="1498" width="2.5703125" style="57" bestFit="1" customWidth="1"/>
    <col min="1499" max="1499" width="12.5703125" style="57" customWidth="1"/>
    <col min="1500" max="1500" width="2.5703125" style="57" bestFit="1" customWidth="1"/>
    <col min="1501" max="1501" width="12.7109375" style="57" customWidth="1"/>
    <col min="1502" max="1502" width="2.5703125" style="57" bestFit="1" customWidth="1"/>
    <col min="1503" max="1503" width="12.7109375" style="57" customWidth="1"/>
    <col min="1504" max="1504" width="2.5703125" style="57" bestFit="1" customWidth="1"/>
    <col min="1505" max="1505" width="12.7109375" style="57" customWidth="1"/>
    <col min="1506" max="1506" width="2.5703125" style="57" bestFit="1" customWidth="1"/>
    <col min="1507" max="1507" width="12.7109375" style="57" customWidth="1"/>
    <col min="1508" max="1508" width="2.5703125" style="57" bestFit="1" customWidth="1"/>
    <col min="1509" max="1509" width="12.7109375" style="57" customWidth="1"/>
    <col min="1510" max="1510" width="2.5703125" style="57" bestFit="1" customWidth="1"/>
    <col min="1511" max="1511" width="12.7109375" style="57" customWidth="1"/>
    <col min="1512" max="1512" width="2.5703125" style="57" bestFit="1" customWidth="1"/>
    <col min="1513" max="1513" width="12.5703125" style="57" customWidth="1"/>
    <col min="1514" max="1514" width="2.5703125" style="57" bestFit="1" customWidth="1"/>
    <col min="1515" max="1515" width="12.5703125" style="57" customWidth="1"/>
    <col min="1516" max="1516" width="2.5703125" style="57" bestFit="1" customWidth="1"/>
    <col min="1517" max="1517" width="12.7109375" style="57" customWidth="1"/>
    <col min="1518" max="1518" width="2.5703125" style="57" bestFit="1" customWidth="1"/>
    <col min="1519" max="1519" width="4" style="57" customWidth="1"/>
    <col min="1520" max="1731" width="11.42578125" style="57"/>
    <col min="1732" max="1732" width="4.5703125" style="57" customWidth="1"/>
    <col min="1733" max="1733" width="26" style="57" customWidth="1"/>
    <col min="1734" max="1734" width="5.5703125" style="57" bestFit="1" customWidth="1"/>
    <col min="1735" max="1735" width="6.28515625" style="57" customWidth="1"/>
    <col min="1736" max="1736" width="1.5703125" style="57" customWidth="1"/>
    <col min="1737" max="1737" width="10.7109375" style="57" customWidth="1"/>
    <col min="1738" max="1738" width="2.5703125" style="57" bestFit="1" customWidth="1"/>
    <col min="1739" max="1739" width="13.140625" style="57" customWidth="1"/>
    <col min="1740" max="1740" width="2.5703125" style="57" bestFit="1" customWidth="1"/>
    <col min="1741" max="1741" width="10.7109375" style="57" customWidth="1"/>
    <col min="1742" max="1742" width="2.5703125" style="57" bestFit="1" customWidth="1"/>
    <col min="1743" max="1743" width="12.7109375" style="57" customWidth="1"/>
    <col min="1744" max="1744" width="2.5703125" style="57" bestFit="1" customWidth="1"/>
    <col min="1745" max="1745" width="10.85546875" style="57" customWidth="1"/>
    <col min="1746" max="1746" width="2.5703125" style="57" bestFit="1" customWidth="1"/>
    <col min="1747" max="1747" width="13.28515625" style="57" customWidth="1"/>
    <col min="1748" max="1748" width="2.5703125" style="57" bestFit="1" customWidth="1"/>
    <col min="1749" max="1749" width="11.7109375" style="57" customWidth="1"/>
    <col min="1750" max="1750" width="2.5703125" style="57" bestFit="1" customWidth="1"/>
    <col min="1751" max="1751" width="12.7109375" style="57" customWidth="1"/>
    <col min="1752" max="1752" width="2.5703125" style="57" bestFit="1" customWidth="1"/>
    <col min="1753" max="1753" width="12.7109375" style="57" customWidth="1"/>
    <col min="1754" max="1754" width="2.5703125" style="57" bestFit="1" customWidth="1"/>
    <col min="1755" max="1755" width="12.5703125" style="57" customWidth="1"/>
    <col min="1756" max="1756" width="2.5703125" style="57" bestFit="1" customWidth="1"/>
    <col min="1757" max="1757" width="12.7109375" style="57" customWidth="1"/>
    <col min="1758" max="1758" width="2.5703125" style="57" bestFit="1" customWidth="1"/>
    <col min="1759" max="1759" width="12.7109375" style="57" customWidth="1"/>
    <col min="1760" max="1760" width="2.5703125" style="57" bestFit="1" customWidth="1"/>
    <col min="1761" max="1761" width="12.7109375" style="57" customWidth="1"/>
    <col min="1762" max="1762" width="2.5703125" style="57" bestFit="1" customWidth="1"/>
    <col min="1763" max="1763" width="12.7109375" style="57" customWidth="1"/>
    <col min="1764" max="1764" width="2.5703125" style="57" bestFit="1" customWidth="1"/>
    <col min="1765" max="1765" width="12.7109375" style="57" customWidth="1"/>
    <col min="1766" max="1766" width="2.5703125" style="57" bestFit="1" customWidth="1"/>
    <col min="1767" max="1767" width="12.7109375" style="57" customWidth="1"/>
    <col min="1768" max="1768" width="2.5703125" style="57" bestFit="1" customWidth="1"/>
    <col min="1769" max="1769" width="12.5703125" style="57" customWidth="1"/>
    <col min="1770" max="1770" width="2.5703125" style="57" bestFit="1" customWidth="1"/>
    <col min="1771" max="1771" width="12.5703125" style="57" customWidth="1"/>
    <col min="1772" max="1772" width="2.5703125" style="57" bestFit="1" customWidth="1"/>
    <col min="1773" max="1773" width="12.7109375" style="57" customWidth="1"/>
    <col min="1774" max="1774" width="2.5703125" style="57" bestFit="1" customWidth="1"/>
    <col min="1775" max="1775" width="4" style="57" customWidth="1"/>
    <col min="1776" max="1987" width="11.42578125" style="57"/>
    <col min="1988" max="1988" width="4.5703125" style="57" customWidth="1"/>
    <col min="1989" max="1989" width="26" style="57" customWidth="1"/>
    <col min="1990" max="1990" width="5.5703125" style="57" bestFit="1" customWidth="1"/>
    <col min="1991" max="1991" width="6.28515625" style="57" customWidth="1"/>
    <col min="1992" max="1992" width="1.5703125" style="57" customWidth="1"/>
    <col min="1993" max="1993" width="10.7109375" style="57" customWidth="1"/>
    <col min="1994" max="1994" width="2.5703125" style="57" bestFit="1" customWidth="1"/>
    <col min="1995" max="1995" width="13.140625" style="57" customWidth="1"/>
    <col min="1996" max="1996" width="2.5703125" style="57" bestFit="1" customWidth="1"/>
    <col min="1997" max="1997" width="10.7109375" style="57" customWidth="1"/>
    <col min="1998" max="1998" width="2.5703125" style="57" bestFit="1" customWidth="1"/>
    <col min="1999" max="1999" width="12.7109375" style="57" customWidth="1"/>
    <col min="2000" max="2000" width="2.5703125" style="57" bestFit="1" customWidth="1"/>
    <col min="2001" max="2001" width="10.85546875" style="57" customWidth="1"/>
    <col min="2002" max="2002" width="2.5703125" style="57" bestFit="1" customWidth="1"/>
    <col min="2003" max="2003" width="13.28515625" style="57" customWidth="1"/>
    <col min="2004" max="2004" width="2.5703125" style="57" bestFit="1" customWidth="1"/>
    <col min="2005" max="2005" width="11.7109375" style="57" customWidth="1"/>
    <col min="2006" max="2006" width="2.5703125" style="57" bestFit="1" customWidth="1"/>
    <col min="2007" max="2007" width="12.7109375" style="57" customWidth="1"/>
    <col min="2008" max="2008" width="2.5703125" style="57" bestFit="1" customWidth="1"/>
    <col min="2009" max="2009" width="12.7109375" style="57" customWidth="1"/>
    <col min="2010" max="2010" width="2.5703125" style="57" bestFit="1" customWidth="1"/>
    <col min="2011" max="2011" width="12.5703125" style="57" customWidth="1"/>
    <col min="2012" max="2012" width="2.5703125" style="57" bestFit="1" customWidth="1"/>
    <col min="2013" max="2013" width="12.7109375" style="57" customWidth="1"/>
    <col min="2014" max="2014" width="2.5703125" style="57" bestFit="1" customWidth="1"/>
    <col min="2015" max="2015" width="12.7109375" style="57" customWidth="1"/>
    <col min="2016" max="2016" width="2.5703125" style="57" bestFit="1" customWidth="1"/>
    <col min="2017" max="2017" width="12.7109375" style="57" customWidth="1"/>
    <col min="2018" max="2018" width="2.5703125" style="57" bestFit="1" customWidth="1"/>
    <col min="2019" max="2019" width="12.7109375" style="57" customWidth="1"/>
    <col min="2020" max="2020" width="2.5703125" style="57" bestFit="1" customWidth="1"/>
    <col min="2021" max="2021" width="12.7109375" style="57" customWidth="1"/>
    <col min="2022" max="2022" width="2.5703125" style="57" bestFit="1" customWidth="1"/>
    <col min="2023" max="2023" width="12.7109375" style="57" customWidth="1"/>
    <col min="2024" max="2024" width="2.5703125" style="57" bestFit="1" customWidth="1"/>
    <col min="2025" max="2025" width="12.5703125" style="57" customWidth="1"/>
    <col min="2026" max="2026" width="2.5703125" style="57" bestFit="1" customWidth="1"/>
    <col min="2027" max="2027" width="12.5703125" style="57" customWidth="1"/>
    <col min="2028" max="2028" width="2.5703125" style="57" bestFit="1" customWidth="1"/>
    <col min="2029" max="2029" width="12.7109375" style="57" customWidth="1"/>
    <col min="2030" max="2030" width="2.5703125" style="57" bestFit="1" customWidth="1"/>
    <col min="2031" max="2031" width="4" style="57" customWidth="1"/>
    <col min="2032" max="2243" width="11.42578125" style="57"/>
    <col min="2244" max="2244" width="4.5703125" style="57" customWidth="1"/>
    <col min="2245" max="2245" width="26" style="57" customWidth="1"/>
    <col min="2246" max="2246" width="5.5703125" style="57" bestFit="1" customWidth="1"/>
    <col min="2247" max="2247" width="6.28515625" style="57" customWidth="1"/>
    <col min="2248" max="2248" width="1.5703125" style="57" customWidth="1"/>
    <col min="2249" max="2249" width="10.7109375" style="57" customWidth="1"/>
    <col min="2250" max="2250" width="2.5703125" style="57" bestFit="1" customWidth="1"/>
    <col min="2251" max="2251" width="13.140625" style="57" customWidth="1"/>
    <col min="2252" max="2252" width="2.5703125" style="57" bestFit="1" customWidth="1"/>
    <col min="2253" max="2253" width="10.7109375" style="57" customWidth="1"/>
    <col min="2254" max="2254" width="2.5703125" style="57" bestFit="1" customWidth="1"/>
    <col min="2255" max="2255" width="12.7109375" style="57" customWidth="1"/>
    <col min="2256" max="2256" width="2.5703125" style="57" bestFit="1" customWidth="1"/>
    <col min="2257" max="2257" width="10.85546875" style="57" customWidth="1"/>
    <col min="2258" max="2258" width="2.5703125" style="57" bestFit="1" customWidth="1"/>
    <col min="2259" max="2259" width="13.28515625" style="57" customWidth="1"/>
    <col min="2260" max="2260" width="2.5703125" style="57" bestFit="1" customWidth="1"/>
    <col min="2261" max="2261" width="11.7109375" style="57" customWidth="1"/>
    <col min="2262" max="2262" width="2.5703125" style="57" bestFit="1" customWidth="1"/>
    <col min="2263" max="2263" width="12.7109375" style="57" customWidth="1"/>
    <col min="2264" max="2264" width="2.5703125" style="57" bestFit="1" customWidth="1"/>
    <col min="2265" max="2265" width="12.7109375" style="57" customWidth="1"/>
    <col min="2266" max="2266" width="2.5703125" style="57" bestFit="1" customWidth="1"/>
    <col min="2267" max="2267" width="12.5703125" style="57" customWidth="1"/>
    <col min="2268" max="2268" width="2.5703125" style="57" bestFit="1" customWidth="1"/>
    <col min="2269" max="2269" width="12.7109375" style="57" customWidth="1"/>
    <col min="2270" max="2270" width="2.5703125" style="57" bestFit="1" customWidth="1"/>
    <col min="2271" max="2271" width="12.7109375" style="57" customWidth="1"/>
    <col min="2272" max="2272" width="2.5703125" style="57" bestFit="1" customWidth="1"/>
    <col min="2273" max="2273" width="12.7109375" style="57" customWidth="1"/>
    <col min="2274" max="2274" width="2.5703125" style="57" bestFit="1" customWidth="1"/>
    <col min="2275" max="2275" width="12.7109375" style="57" customWidth="1"/>
    <col min="2276" max="2276" width="2.5703125" style="57" bestFit="1" customWidth="1"/>
    <col min="2277" max="2277" width="12.7109375" style="57" customWidth="1"/>
    <col min="2278" max="2278" width="2.5703125" style="57" bestFit="1" customWidth="1"/>
    <col min="2279" max="2279" width="12.7109375" style="57" customWidth="1"/>
    <col min="2280" max="2280" width="2.5703125" style="57" bestFit="1" customWidth="1"/>
    <col min="2281" max="2281" width="12.5703125" style="57" customWidth="1"/>
    <col min="2282" max="2282" width="2.5703125" style="57" bestFit="1" customWidth="1"/>
    <col min="2283" max="2283" width="12.5703125" style="57" customWidth="1"/>
    <col min="2284" max="2284" width="2.5703125" style="57" bestFit="1" customWidth="1"/>
    <col min="2285" max="2285" width="12.7109375" style="57" customWidth="1"/>
    <col min="2286" max="2286" width="2.5703125" style="57" bestFit="1" customWidth="1"/>
    <col min="2287" max="2287" width="4" style="57" customWidth="1"/>
    <col min="2288" max="2499" width="11.42578125" style="57"/>
    <col min="2500" max="2500" width="4.5703125" style="57" customWidth="1"/>
    <col min="2501" max="2501" width="26" style="57" customWidth="1"/>
    <col min="2502" max="2502" width="5.5703125" style="57" bestFit="1" customWidth="1"/>
    <col min="2503" max="2503" width="6.28515625" style="57" customWidth="1"/>
    <col min="2504" max="2504" width="1.5703125" style="57" customWidth="1"/>
    <col min="2505" max="2505" width="10.7109375" style="57" customWidth="1"/>
    <col min="2506" max="2506" width="2.5703125" style="57" bestFit="1" customWidth="1"/>
    <col min="2507" max="2507" width="13.140625" style="57" customWidth="1"/>
    <col min="2508" max="2508" width="2.5703125" style="57" bestFit="1" customWidth="1"/>
    <col min="2509" max="2509" width="10.7109375" style="57" customWidth="1"/>
    <col min="2510" max="2510" width="2.5703125" style="57" bestFit="1" customWidth="1"/>
    <col min="2511" max="2511" width="12.7109375" style="57" customWidth="1"/>
    <col min="2512" max="2512" width="2.5703125" style="57" bestFit="1" customWidth="1"/>
    <col min="2513" max="2513" width="10.85546875" style="57" customWidth="1"/>
    <col min="2514" max="2514" width="2.5703125" style="57" bestFit="1" customWidth="1"/>
    <col min="2515" max="2515" width="13.28515625" style="57" customWidth="1"/>
    <col min="2516" max="2516" width="2.5703125" style="57" bestFit="1" customWidth="1"/>
    <col min="2517" max="2517" width="11.7109375" style="57" customWidth="1"/>
    <col min="2518" max="2518" width="2.5703125" style="57" bestFit="1" customWidth="1"/>
    <col min="2519" max="2519" width="12.7109375" style="57" customWidth="1"/>
    <col min="2520" max="2520" width="2.5703125" style="57" bestFit="1" customWidth="1"/>
    <col min="2521" max="2521" width="12.7109375" style="57" customWidth="1"/>
    <col min="2522" max="2522" width="2.5703125" style="57" bestFit="1" customWidth="1"/>
    <col min="2523" max="2523" width="12.5703125" style="57" customWidth="1"/>
    <col min="2524" max="2524" width="2.5703125" style="57" bestFit="1" customWidth="1"/>
    <col min="2525" max="2525" width="12.7109375" style="57" customWidth="1"/>
    <col min="2526" max="2526" width="2.5703125" style="57" bestFit="1" customWidth="1"/>
    <col min="2527" max="2527" width="12.7109375" style="57" customWidth="1"/>
    <col min="2528" max="2528" width="2.5703125" style="57" bestFit="1" customWidth="1"/>
    <col min="2529" max="2529" width="12.7109375" style="57" customWidth="1"/>
    <col min="2530" max="2530" width="2.5703125" style="57" bestFit="1" customWidth="1"/>
    <col min="2531" max="2531" width="12.7109375" style="57" customWidth="1"/>
    <col min="2532" max="2532" width="2.5703125" style="57" bestFit="1" customWidth="1"/>
    <col min="2533" max="2533" width="12.7109375" style="57" customWidth="1"/>
    <col min="2534" max="2534" width="2.5703125" style="57" bestFit="1" customWidth="1"/>
    <col min="2535" max="2535" width="12.7109375" style="57" customWidth="1"/>
    <col min="2536" max="2536" width="2.5703125" style="57" bestFit="1" customWidth="1"/>
    <col min="2537" max="2537" width="12.5703125" style="57" customWidth="1"/>
    <col min="2538" max="2538" width="2.5703125" style="57" bestFit="1" customWidth="1"/>
    <col min="2539" max="2539" width="12.5703125" style="57" customWidth="1"/>
    <col min="2540" max="2540" width="2.5703125" style="57" bestFit="1" customWidth="1"/>
    <col min="2541" max="2541" width="12.7109375" style="57" customWidth="1"/>
    <col min="2542" max="2542" width="2.5703125" style="57" bestFit="1" customWidth="1"/>
    <col min="2543" max="2543" width="4" style="57" customWidth="1"/>
    <col min="2544" max="2755" width="11.42578125" style="57"/>
    <col min="2756" max="2756" width="4.5703125" style="57" customWidth="1"/>
    <col min="2757" max="2757" width="26" style="57" customWidth="1"/>
    <col min="2758" max="2758" width="5.5703125" style="57" bestFit="1" customWidth="1"/>
    <col min="2759" max="2759" width="6.28515625" style="57" customWidth="1"/>
    <col min="2760" max="2760" width="1.5703125" style="57" customWidth="1"/>
    <col min="2761" max="2761" width="10.7109375" style="57" customWidth="1"/>
    <col min="2762" max="2762" width="2.5703125" style="57" bestFit="1" customWidth="1"/>
    <col min="2763" max="2763" width="13.140625" style="57" customWidth="1"/>
    <col min="2764" max="2764" width="2.5703125" style="57" bestFit="1" customWidth="1"/>
    <col min="2765" max="2765" width="10.7109375" style="57" customWidth="1"/>
    <col min="2766" max="2766" width="2.5703125" style="57" bestFit="1" customWidth="1"/>
    <col min="2767" max="2767" width="12.7109375" style="57" customWidth="1"/>
    <col min="2768" max="2768" width="2.5703125" style="57" bestFit="1" customWidth="1"/>
    <col min="2769" max="2769" width="10.85546875" style="57" customWidth="1"/>
    <col min="2770" max="2770" width="2.5703125" style="57" bestFit="1" customWidth="1"/>
    <col min="2771" max="2771" width="13.28515625" style="57" customWidth="1"/>
    <col min="2772" max="2772" width="2.5703125" style="57" bestFit="1" customWidth="1"/>
    <col min="2773" max="2773" width="11.7109375" style="57" customWidth="1"/>
    <col min="2774" max="2774" width="2.5703125" style="57" bestFit="1" customWidth="1"/>
    <col min="2775" max="2775" width="12.7109375" style="57" customWidth="1"/>
    <col min="2776" max="2776" width="2.5703125" style="57" bestFit="1" customWidth="1"/>
    <col min="2777" max="2777" width="12.7109375" style="57" customWidth="1"/>
    <col min="2778" max="2778" width="2.5703125" style="57" bestFit="1" customWidth="1"/>
    <col min="2779" max="2779" width="12.5703125" style="57" customWidth="1"/>
    <col min="2780" max="2780" width="2.5703125" style="57" bestFit="1" customWidth="1"/>
    <col min="2781" max="2781" width="12.7109375" style="57" customWidth="1"/>
    <col min="2782" max="2782" width="2.5703125" style="57" bestFit="1" customWidth="1"/>
    <col min="2783" max="2783" width="12.7109375" style="57" customWidth="1"/>
    <col min="2784" max="2784" width="2.5703125" style="57" bestFit="1" customWidth="1"/>
    <col min="2785" max="2785" width="12.7109375" style="57" customWidth="1"/>
    <col min="2786" max="2786" width="2.5703125" style="57" bestFit="1" customWidth="1"/>
    <col min="2787" max="2787" width="12.7109375" style="57" customWidth="1"/>
    <col min="2788" max="2788" width="2.5703125" style="57" bestFit="1" customWidth="1"/>
    <col min="2789" max="2789" width="12.7109375" style="57" customWidth="1"/>
    <col min="2790" max="2790" width="2.5703125" style="57" bestFit="1" customWidth="1"/>
    <col min="2791" max="2791" width="12.7109375" style="57" customWidth="1"/>
    <col min="2792" max="2792" width="2.5703125" style="57" bestFit="1" customWidth="1"/>
    <col min="2793" max="2793" width="12.5703125" style="57" customWidth="1"/>
    <col min="2794" max="2794" width="2.5703125" style="57" bestFit="1" customWidth="1"/>
    <col min="2795" max="2795" width="12.5703125" style="57" customWidth="1"/>
    <col min="2796" max="2796" width="2.5703125" style="57" bestFit="1" customWidth="1"/>
    <col min="2797" max="2797" width="12.7109375" style="57" customWidth="1"/>
    <col min="2798" max="2798" width="2.5703125" style="57" bestFit="1" customWidth="1"/>
    <col min="2799" max="2799" width="4" style="57" customWidth="1"/>
    <col min="2800" max="3011" width="11.42578125" style="57"/>
    <col min="3012" max="3012" width="4.5703125" style="57" customWidth="1"/>
    <col min="3013" max="3013" width="26" style="57" customWidth="1"/>
    <col min="3014" max="3014" width="5.5703125" style="57" bestFit="1" customWidth="1"/>
    <col min="3015" max="3015" width="6.28515625" style="57" customWidth="1"/>
    <col min="3016" max="3016" width="1.5703125" style="57" customWidth="1"/>
    <col min="3017" max="3017" width="10.7109375" style="57" customWidth="1"/>
    <col min="3018" max="3018" width="2.5703125" style="57" bestFit="1" customWidth="1"/>
    <col min="3019" max="3019" width="13.140625" style="57" customWidth="1"/>
    <col min="3020" max="3020" width="2.5703125" style="57" bestFit="1" customWidth="1"/>
    <col min="3021" max="3021" width="10.7109375" style="57" customWidth="1"/>
    <col min="3022" max="3022" width="2.5703125" style="57" bestFit="1" customWidth="1"/>
    <col min="3023" max="3023" width="12.7109375" style="57" customWidth="1"/>
    <col min="3024" max="3024" width="2.5703125" style="57" bestFit="1" customWidth="1"/>
    <col min="3025" max="3025" width="10.85546875" style="57" customWidth="1"/>
    <col min="3026" max="3026" width="2.5703125" style="57" bestFit="1" customWidth="1"/>
    <col min="3027" max="3027" width="13.28515625" style="57" customWidth="1"/>
    <col min="3028" max="3028" width="2.5703125" style="57" bestFit="1" customWidth="1"/>
    <col min="3029" max="3029" width="11.7109375" style="57" customWidth="1"/>
    <col min="3030" max="3030" width="2.5703125" style="57" bestFit="1" customWidth="1"/>
    <col min="3031" max="3031" width="12.7109375" style="57" customWidth="1"/>
    <col min="3032" max="3032" width="2.5703125" style="57" bestFit="1" customWidth="1"/>
    <col min="3033" max="3033" width="12.7109375" style="57" customWidth="1"/>
    <col min="3034" max="3034" width="2.5703125" style="57" bestFit="1" customWidth="1"/>
    <col min="3035" max="3035" width="12.5703125" style="57" customWidth="1"/>
    <col min="3036" max="3036" width="2.5703125" style="57" bestFit="1" customWidth="1"/>
    <col min="3037" max="3037" width="12.7109375" style="57" customWidth="1"/>
    <col min="3038" max="3038" width="2.5703125" style="57" bestFit="1" customWidth="1"/>
    <col min="3039" max="3039" width="12.7109375" style="57" customWidth="1"/>
    <col min="3040" max="3040" width="2.5703125" style="57" bestFit="1" customWidth="1"/>
    <col min="3041" max="3041" width="12.7109375" style="57" customWidth="1"/>
    <col min="3042" max="3042" width="2.5703125" style="57" bestFit="1" customWidth="1"/>
    <col min="3043" max="3043" width="12.7109375" style="57" customWidth="1"/>
    <col min="3044" max="3044" width="2.5703125" style="57" bestFit="1" customWidth="1"/>
    <col min="3045" max="3045" width="12.7109375" style="57" customWidth="1"/>
    <col min="3046" max="3046" width="2.5703125" style="57" bestFit="1" customWidth="1"/>
    <col min="3047" max="3047" width="12.7109375" style="57" customWidth="1"/>
    <col min="3048" max="3048" width="2.5703125" style="57" bestFit="1" customWidth="1"/>
    <col min="3049" max="3049" width="12.5703125" style="57" customWidth="1"/>
    <col min="3050" max="3050" width="2.5703125" style="57" bestFit="1" customWidth="1"/>
    <col min="3051" max="3051" width="12.5703125" style="57" customWidth="1"/>
    <col min="3052" max="3052" width="2.5703125" style="57" bestFit="1" customWidth="1"/>
    <col min="3053" max="3053" width="12.7109375" style="57" customWidth="1"/>
    <col min="3054" max="3054" width="2.5703125" style="57" bestFit="1" customWidth="1"/>
    <col min="3055" max="3055" width="4" style="57" customWidth="1"/>
    <col min="3056" max="3267" width="11.42578125" style="57"/>
    <col min="3268" max="3268" width="4.5703125" style="57" customWidth="1"/>
    <col min="3269" max="3269" width="26" style="57" customWidth="1"/>
    <col min="3270" max="3270" width="5.5703125" style="57" bestFit="1" customWidth="1"/>
    <col min="3271" max="3271" width="6.28515625" style="57" customWidth="1"/>
    <col min="3272" max="3272" width="1.5703125" style="57" customWidth="1"/>
    <col min="3273" max="3273" width="10.7109375" style="57" customWidth="1"/>
    <col min="3274" max="3274" width="2.5703125" style="57" bestFit="1" customWidth="1"/>
    <col min="3275" max="3275" width="13.140625" style="57" customWidth="1"/>
    <col min="3276" max="3276" width="2.5703125" style="57" bestFit="1" customWidth="1"/>
    <col min="3277" max="3277" width="10.7109375" style="57" customWidth="1"/>
    <col min="3278" max="3278" width="2.5703125" style="57" bestFit="1" customWidth="1"/>
    <col min="3279" max="3279" width="12.7109375" style="57" customWidth="1"/>
    <col min="3280" max="3280" width="2.5703125" style="57" bestFit="1" customWidth="1"/>
    <col min="3281" max="3281" width="10.85546875" style="57" customWidth="1"/>
    <col min="3282" max="3282" width="2.5703125" style="57" bestFit="1" customWidth="1"/>
    <col min="3283" max="3283" width="13.28515625" style="57" customWidth="1"/>
    <col min="3284" max="3284" width="2.5703125" style="57" bestFit="1" customWidth="1"/>
    <col min="3285" max="3285" width="11.7109375" style="57" customWidth="1"/>
    <col min="3286" max="3286" width="2.5703125" style="57" bestFit="1" customWidth="1"/>
    <col min="3287" max="3287" width="12.7109375" style="57" customWidth="1"/>
    <col min="3288" max="3288" width="2.5703125" style="57" bestFit="1" customWidth="1"/>
    <col min="3289" max="3289" width="12.7109375" style="57" customWidth="1"/>
    <col min="3290" max="3290" width="2.5703125" style="57" bestFit="1" customWidth="1"/>
    <col min="3291" max="3291" width="12.5703125" style="57" customWidth="1"/>
    <col min="3292" max="3292" width="2.5703125" style="57" bestFit="1" customWidth="1"/>
    <col min="3293" max="3293" width="12.7109375" style="57" customWidth="1"/>
    <col min="3294" max="3294" width="2.5703125" style="57" bestFit="1" customWidth="1"/>
    <col min="3295" max="3295" width="12.7109375" style="57" customWidth="1"/>
    <col min="3296" max="3296" width="2.5703125" style="57" bestFit="1" customWidth="1"/>
    <col min="3297" max="3297" width="12.7109375" style="57" customWidth="1"/>
    <col min="3298" max="3298" width="2.5703125" style="57" bestFit="1" customWidth="1"/>
    <col min="3299" max="3299" width="12.7109375" style="57" customWidth="1"/>
    <col min="3300" max="3300" width="2.5703125" style="57" bestFit="1" customWidth="1"/>
    <col min="3301" max="3301" width="12.7109375" style="57" customWidth="1"/>
    <col min="3302" max="3302" width="2.5703125" style="57" bestFit="1" customWidth="1"/>
    <col min="3303" max="3303" width="12.7109375" style="57" customWidth="1"/>
    <col min="3304" max="3304" width="2.5703125" style="57" bestFit="1" customWidth="1"/>
    <col min="3305" max="3305" width="12.5703125" style="57" customWidth="1"/>
    <col min="3306" max="3306" width="2.5703125" style="57" bestFit="1" customWidth="1"/>
    <col min="3307" max="3307" width="12.5703125" style="57" customWidth="1"/>
    <col min="3308" max="3308" width="2.5703125" style="57" bestFit="1" customWidth="1"/>
    <col min="3309" max="3309" width="12.7109375" style="57" customWidth="1"/>
    <col min="3310" max="3310" width="2.5703125" style="57" bestFit="1" customWidth="1"/>
    <col min="3311" max="3311" width="4" style="57" customWidth="1"/>
    <col min="3312" max="3523" width="11.42578125" style="57"/>
    <col min="3524" max="3524" width="4.5703125" style="57" customWidth="1"/>
    <col min="3525" max="3525" width="26" style="57" customWidth="1"/>
    <col min="3526" max="3526" width="5.5703125" style="57" bestFit="1" customWidth="1"/>
    <col min="3527" max="3527" width="6.28515625" style="57" customWidth="1"/>
    <col min="3528" max="3528" width="1.5703125" style="57" customWidth="1"/>
    <col min="3529" max="3529" width="10.7109375" style="57" customWidth="1"/>
    <col min="3530" max="3530" width="2.5703125" style="57" bestFit="1" customWidth="1"/>
    <col min="3531" max="3531" width="13.140625" style="57" customWidth="1"/>
    <col min="3532" max="3532" width="2.5703125" style="57" bestFit="1" customWidth="1"/>
    <col min="3533" max="3533" width="10.7109375" style="57" customWidth="1"/>
    <col min="3534" max="3534" width="2.5703125" style="57" bestFit="1" customWidth="1"/>
    <col min="3535" max="3535" width="12.7109375" style="57" customWidth="1"/>
    <col min="3536" max="3536" width="2.5703125" style="57" bestFit="1" customWidth="1"/>
    <col min="3537" max="3537" width="10.85546875" style="57" customWidth="1"/>
    <col min="3538" max="3538" width="2.5703125" style="57" bestFit="1" customWidth="1"/>
    <col min="3539" max="3539" width="13.28515625" style="57" customWidth="1"/>
    <col min="3540" max="3540" width="2.5703125" style="57" bestFit="1" customWidth="1"/>
    <col min="3541" max="3541" width="11.7109375" style="57" customWidth="1"/>
    <col min="3542" max="3542" width="2.5703125" style="57" bestFit="1" customWidth="1"/>
    <col min="3543" max="3543" width="12.7109375" style="57" customWidth="1"/>
    <col min="3544" max="3544" width="2.5703125" style="57" bestFit="1" customWidth="1"/>
    <col min="3545" max="3545" width="12.7109375" style="57" customWidth="1"/>
    <col min="3546" max="3546" width="2.5703125" style="57" bestFit="1" customWidth="1"/>
    <col min="3547" max="3547" width="12.5703125" style="57" customWidth="1"/>
    <col min="3548" max="3548" width="2.5703125" style="57" bestFit="1" customWidth="1"/>
    <col min="3549" max="3549" width="12.7109375" style="57" customWidth="1"/>
    <col min="3550" max="3550" width="2.5703125" style="57" bestFit="1" customWidth="1"/>
    <col min="3551" max="3551" width="12.7109375" style="57" customWidth="1"/>
    <col min="3552" max="3552" width="2.5703125" style="57" bestFit="1" customWidth="1"/>
    <col min="3553" max="3553" width="12.7109375" style="57" customWidth="1"/>
    <col min="3554" max="3554" width="2.5703125" style="57" bestFit="1" customWidth="1"/>
    <col min="3555" max="3555" width="12.7109375" style="57" customWidth="1"/>
    <col min="3556" max="3556" width="2.5703125" style="57" bestFit="1" customWidth="1"/>
    <col min="3557" max="3557" width="12.7109375" style="57" customWidth="1"/>
    <col min="3558" max="3558" width="2.5703125" style="57" bestFit="1" customWidth="1"/>
    <col min="3559" max="3559" width="12.7109375" style="57" customWidth="1"/>
    <col min="3560" max="3560" width="2.5703125" style="57" bestFit="1" customWidth="1"/>
    <col min="3561" max="3561" width="12.5703125" style="57" customWidth="1"/>
    <col min="3562" max="3562" width="2.5703125" style="57" bestFit="1" customWidth="1"/>
    <col min="3563" max="3563" width="12.5703125" style="57" customWidth="1"/>
    <col min="3564" max="3564" width="2.5703125" style="57" bestFit="1" customWidth="1"/>
    <col min="3565" max="3565" width="12.7109375" style="57" customWidth="1"/>
    <col min="3566" max="3566" width="2.5703125" style="57" bestFit="1" customWidth="1"/>
    <col min="3567" max="3567" width="4" style="57" customWidth="1"/>
    <col min="3568" max="3779" width="11.42578125" style="57"/>
    <col min="3780" max="3780" width="4.5703125" style="57" customWidth="1"/>
    <col min="3781" max="3781" width="26" style="57" customWidth="1"/>
    <col min="3782" max="3782" width="5.5703125" style="57" bestFit="1" customWidth="1"/>
    <col min="3783" max="3783" width="6.28515625" style="57" customWidth="1"/>
    <col min="3784" max="3784" width="1.5703125" style="57" customWidth="1"/>
    <col min="3785" max="3785" width="10.7109375" style="57" customWidth="1"/>
    <col min="3786" max="3786" width="2.5703125" style="57" bestFit="1" customWidth="1"/>
    <col min="3787" max="3787" width="13.140625" style="57" customWidth="1"/>
    <col min="3788" max="3788" width="2.5703125" style="57" bestFit="1" customWidth="1"/>
    <col min="3789" max="3789" width="10.7109375" style="57" customWidth="1"/>
    <col min="3790" max="3790" width="2.5703125" style="57" bestFit="1" customWidth="1"/>
    <col min="3791" max="3791" width="12.7109375" style="57" customWidth="1"/>
    <col min="3792" max="3792" width="2.5703125" style="57" bestFit="1" customWidth="1"/>
    <col min="3793" max="3793" width="10.85546875" style="57" customWidth="1"/>
    <col min="3794" max="3794" width="2.5703125" style="57" bestFit="1" customWidth="1"/>
    <col min="3795" max="3795" width="13.28515625" style="57" customWidth="1"/>
    <col min="3796" max="3796" width="2.5703125" style="57" bestFit="1" customWidth="1"/>
    <col min="3797" max="3797" width="11.7109375" style="57" customWidth="1"/>
    <col min="3798" max="3798" width="2.5703125" style="57" bestFit="1" customWidth="1"/>
    <col min="3799" max="3799" width="12.7109375" style="57" customWidth="1"/>
    <col min="3800" max="3800" width="2.5703125" style="57" bestFit="1" customWidth="1"/>
    <col min="3801" max="3801" width="12.7109375" style="57" customWidth="1"/>
    <col min="3802" max="3802" width="2.5703125" style="57" bestFit="1" customWidth="1"/>
    <col min="3803" max="3803" width="12.5703125" style="57" customWidth="1"/>
    <col min="3804" max="3804" width="2.5703125" style="57" bestFit="1" customWidth="1"/>
    <col min="3805" max="3805" width="12.7109375" style="57" customWidth="1"/>
    <col min="3806" max="3806" width="2.5703125" style="57" bestFit="1" customWidth="1"/>
    <col min="3807" max="3807" width="12.7109375" style="57" customWidth="1"/>
    <col min="3808" max="3808" width="2.5703125" style="57" bestFit="1" customWidth="1"/>
    <col min="3809" max="3809" width="12.7109375" style="57" customWidth="1"/>
    <col min="3810" max="3810" width="2.5703125" style="57" bestFit="1" customWidth="1"/>
    <col min="3811" max="3811" width="12.7109375" style="57" customWidth="1"/>
    <col min="3812" max="3812" width="2.5703125" style="57" bestFit="1" customWidth="1"/>
    <col min="3813" max="3813" width="12.7109375" style="57" customWidth="1"/>
    <col min="3814" max="3814" width="2.5703125" style="57" bestFit="1" customWidth="1"/>
    <col min="3815" max="3815" width="12.7109375" style="57" customWidth="1"/>
    <col min="3816" max="3816" width="2.5703125" style="57" bestFit="1" customWidth="1"/>
    <col min="3817" max="3817" width="12.5703125" style="57" customWidth="1"/>
    <col min="3818" max="3818" width="2.5703125" style="57" bestFit="1" customWidth="1"/>
    <col min="3819" max="3819" width="12.5703125" style="57" customWidth="1"/>
    <col min="3820" max="3820" width="2.5703125" style="57" bestFit="1" customWidth="1"/>
    <col min="3821" max="3821" width="12.7109375" style="57" customWidth="1"/>
    <col min="3822" max="3822" width="2.5703125" style="57" bestFit="1" customWidth="1"/>
    <col min="3823" max="3823" width="4" style="57" customWidth="1"/>
    <col min="3824" max="4035" width="11.42578125" style="57"/>
    <col min="4036" max="4036" width="4.5703125" style="57" customWidth="1"/>
    <col min="4037" max="4037" width="26" style="57" customWidth="1"/>
    <col min="4038" max="4038" width="5.5703125" style="57" bestFit="1" customWidth="1"/>
    <col min="4039" max="4039" width="6.28515625" style="57" customWidth="1"/>
    <col min="4040" max="4040" width="1.5703125" style="57" customWidth="1"/>
    <col min="4041" max="4041" width="10.7109375" style="57" customWidth="1"/>
    <col min="4042" max="4042" width="2.5703125" style="57" bestFit="1" customWidth="1"/>
    <col min="4043" max="4043" width="13.140625" style="57" customWidth="1"/>
    <col min="4044" max="4044" width="2.5703125" style="57" bestFit="1" customWidth="1"/>
    <col min="4045" max="4045" width="10.7109375" style="57" customWidth="1"/>
    <col min="4046" max="4046" width="2.5703125" style="57" bestFit="1" customWidth="1"/>
    <col min="4047" max="4047" width="12.7109375" style="57" customWidth="1"/>
    <col min="4048" max="4048" width="2.5703125" style="57" bestFit="1" customWidth="1"/>
    <col min="4049" max="4049" width="10.85546875" style="57" customWidth="1"/>
    <col min="4050" max="4050" width="2.5703125" style="57" bestFit="1" customWidth="1"/>
    <col min="4051" max="4051" width="13.28515625" style="57" customWidth="1"/>
    <col min="4052" max="4052" width="2.5703125" style="57" bestFit="1" customWidth="1"/>
    <col min="4053" max="4053" width="11.7109375" style="57" customWidth="1"/>
    <col min="4054" max="4054" width="2.5703125" style="57" bestFit="1" customWidth="1"/>
    <col min="4055" max="4055" width="12.7109375" style="57" customWidth="1"/>
    <col min="4056" max="4056" width="2.5703125" style="57" bestFit="1" customWidth="1"/>
    <col min="4057" max="4057" width="12.7109375" style="57" customWidth="1"/>
    <col min="4058" max="4058" width="2.5703125" style="57" bestFit="1" customWidth="1"/>
    <col min="4059" max="4059" width="12.5703125" style="57" customWidth="1"/>
    <col min="4060" max="4060" width="2.5703125" style="57" bestFit="1" customWidth="1"/>
    <col min="4061" max="4061" width="12.7109375" style="57" customWidth="1"/>
    <col min="4062" max="4062" width="2.5703125" style="57" bestFit="1" customWidth="1"/>
    <col min="4063" max="4063" width="12.7109375" style="57" customWidth="1"/>
    <col min="4064" max="4064" width="2.5703125" style="57" bestFit="1" customWidth="1"/>
    <col min="4065" max="4065" width="12.7109375" style="57" customWidth="1"/>
    <col min="4066" max="4066" width="2.5703125" style="57" bestFit="1" customWidth="1"/>
    <col min="4067" max="4067" width="12.7109375" style="57" customWidth="1"/>
    <col min="4068" max="4068" width="2.5703125" style="57" bestFit="1" customWidth="1"/>
    <col min="4069" max="4069" width="12.7109375" style="57" customWidth="1"/>
    <col min="4070" max="4070" width="2.5703125" style="57" bestFit="1" customWidth="1"/>
    <col min="4071" max="4071" width="12.7109375" style="57" customWidth="1"/>
    <col min="4072" max="4072" width="2.5703125" style="57" bestFit="1" customWidth="1"/>
    <col min="4073" max="4073" width="12.5703125" style="57" customWidth="1"/>
    <col min="4074" max="4074" width="2.5703125" style="57" bestFit="1" customWidth="1"/>
    <col min="4075" max="4075" width="12.5703125" style="57" customWidth="1"/>
    <col min="4076" max="4076" width="2.5703125" style="57" bestFit="1" customWidth="1"/>
    <col min="4077" max="4077" width="12.7109375" style="57" customWidth="1"/>
    <col min="4078" max="4078" width="2.5703125" style="57" bestFit="1" customWidth="1"/>
    <col min="4079" max="4079" width="4" style="57" customWidth="1"/>
    <col min="4080" max="4291" width="11.42578125" style="57"/>
    <col min="4292" max="4292" width="4.5703125" style="57" customWidth="1"/>
    <col min="4293" max="4293" width="26" style="57" customWidth="1"/>
    <col min="4294" max="4294" width="5.5703125" style="57" bestFit="1" customWidth="1"/>
    <col min="4295" max="4295" width="6.28515625" style="57" customWidth="1"/>
    <col min="4296" max="4296" width="1.5703125" style="57" customWidth="1"/>
    <col min="4297" max="4297" width="10.7109375" style="57" customWidth="1"/>
    <col min="4298" max="4298" width="2.5703125" style="57" bestFit="1" customWidth="1"/>
    <col min="4299" max="4299" width="13.140625" style="57" customWidth="1"/>
    <col min="4300" max="4300" width="2.5703125" style="57" bestFit="1" customWidth="1"/>
    <col min="4301" max="4301" width="10.7109375" style="57" customWidth="1"/>
    <col min="4302" max="4302" width="2.5703125" style="57" bestFit="1" customWidth="1"/>
    <col min="4303" max="4303" width="12.7109375" style="57" customWidth="1"/>
    <col min="4304" max="4304" width="2.5703125" style="57" bestFit="1" customWidth="1"/>
    <col min="4305" max="4305" width="10.85546875" style="57" customWidth="1"/>
    <col min="4306" max="4306" width="2.5703125" style="57" bestFit="1" customWidth="1"/>
    <col min="4307" max="4307" width="13.28515625" style="57" customWidth="1"/>
    <col min="4308" max="4308" width="2.5703125" style="57" bestFit="1" customWidth="1"/>
    <col min="4309" max="4309" width="11.7109375" style="57" customWidth="1"/>
    <col min="4310" max="4310" width="2.5703125" style="57" bestFit="1" customWidth="1"/>
    <col min="4311" max="4311" width="12.7109375" style="57" customWidth="1"/>
    <col min="4312" max="4312" width="2.5703125" style="57" bestFit="1" customWidth="1"/>
    <col min="4313" max="4313" width="12.7109375" style="57" customWidth="1"/>
    <col min="4314" max="4314" width="2.5703125" style="57" bestFit="1" customWidth="1"/>
    <col min="4315" max="4315" width="12.5703125" style="57" customWidth="1"/>
    <col min="4316" max="4316" width="2.5703125" style="57" bestFit="1" customWidth="1"/>
    <col min="4317" max="4317" width="12.7109375" style="57" customWidth="1"/>
    <col min="4318" max="4318" width="2.5703125" style="57" bestFit="1" customWidth="1"/>
    <col min="4319" max="4319" width="12.7109375" style="57" customWidth="1"/>
    <col min="4320" max="4320" width="2.5703125" style="57" bestFit="1" customWidth="1"/>
    <col min="4321" max="4321" width="12.7109375" style="57" customWidth="1"/>
    <col min="4322" max="4322" width="2.5703125" style="57" bestFit="1" customWidth="1"/>
    <col min="4323" max="4323" width="12.7109375" style="57" customWidth="1"/>
    <col min="4324" max="4324" width="2.5703125" style="57" bestFit="1" customWidth="1"/>
    <col min="4325" max="4325" width="12.7109375" style="57" customWidth="1"/>
    <col min="4326" max="4326" width="2.5703125" style="57" bestFit="1" customWidth="1"/>
    <col min="4327" max="4327" width="12.7109375" style="57" customWidth="1"/>
    <col min="4328" max="4328" width="2.5703125" style="57" bestFit="1" customWidth="1"/>
    <col min="4329" max="4329" width="12.5703125" style="57" customWidth="1"/>
    <col min="4330" max="4330" width="2.5703125" style="57" bestFit="1" customWidth="1"/>
    <col min="4331" max="4331" width="12.5703125" style="57" customWidth="1"/>
    <col min="4332" max="4332" width="2.5703125" style="57" bestFit="1" customWidth="1"/>
    <col min="4333" max="4333" width="12.7109375" style="57" customWidth="1"/>
    <col min="4334" max="4334" width="2.5703125" style="57" bestFit="1" customWidth="1"/>
    <col min="4335" max="4335" width="4" style="57" customWidth="1"/>
    <col min="4336" max="4547" width="11.42578125" style="57"/>
    <col min="4548" max="4548" width="4.5703125" style="57" customWidth="1"/>
    <col min="4549" max="4549" width="26" style="57" customWidth="1"/>
    <col min="4550" max="4550" width="5.5703125" style="57" bestFit="1" customWidth="1"/>
    <col min="4551" max="4551" width="6.28515625" style="57" customWidth="1"/>
    <col min="4552" max="4552" width="1.5703125" style="57" customWidth="1"/>
    <col min="4553" max="4553" width="10.7109375" style="57" customWidth="1"/>
    <col min="4554" max="4554" width="2.5703125" style="57" bestFit="1" customWidth="1"/>
    <col min="4555" max="4555" width="13.140625" style="57" customWidth="1"/>
    <col min="4556" max="4556" width="2.5703125" style="57" bestFit="1" customWidth="1"/>
    <col min="4557" max="4557" width="10.7109375" style="57" customWidth="1"/>
    <col min="4558" max="4558" width="2.5703125" style="57" bestFit="1" customWidth="1"/>
    <col min="4559" max="4559" width="12.7109375" style="57" customWidth="1"/>
    <col min="4560" max="4560" width="2.5703125" style="57" bestFit="1" customWidth="1"/>
    <col min="4561" max="4561" width="10.85546875" style="57" customWidth="1"/>
    <col min="4562" max="4562" width="2.5703125" style="57" bestFit="1" customWidth="1"/>
    <col min="4563" max="4563" width="13.28515625" style="57" customWidth="1"/>
    <col min="4564" max="4564" width="2.5703125" style="57" bestFit="1" customWidth="1"/>
    <col min="4565" max="4565" width="11.7109375" style="57" customWidth="1"/>
    <col min="4566" max="4566" width="2.5703125" style="57" bestFit="1" customWidth="1"/>
    <col min="4567" max="4567" width="12.7109375" style="57" customWidth="1"/>
    <col min="4568" max="4568" width="2.5703125" style="57" bestFit="1" customWidth="1"/>
    <col min="4569" max="4569" width="12.7109375" style="57" customWidth="1"/>
    <col min="4570" max="4570" width="2.5703125" style="57" bestFit="1" customWidth="1"/>
    <col min="4571" max="4571" width="12.5703125" style="57" customWidth="1"/>
    <col min="4572" max="4572" width="2.5703125" style="57" bestFit="1" customWidth="1"/>
    <col min="4573" max="4573" width="12.7109375" style="57" customWidth="1"/>
    <col min="4574" max="4574" width="2.5703125" style="57" bestFit="1" customWidth="1"/>
    <col min="4575" max="4575" width="12.7109375" style="57" customWidth="1"/>
    <col min="4576" max="4576" width="2.5703125" style="57" bestFit="1" customWidth="1"/>
    <col min="4577" max="4577" width="12.7109375" style="57" customWidth="1"/>
    <col min="4578" max="4578" width="2.5703125" style="57" bestFit="1" customWidth="1"/>
    <col min="4579" max="4579" width="12.7109375" style="57" customWidth="1"/>
    <col min="4580" max="4580" width="2.5703125" style="57" bestFit="1" customWidth="1"/>
    <col min="4581" max="4581" width="12.7109375" style="57" customWidth="1"/>
    <col min="4582" max="4582" width="2.5703125" style="57" bestFit="1" customWidth="1"/>
    <col min="4583" max="4583" width="12.7109375" style="57" customWidth="1"/>
    <col min="4584" max="4584" width="2.5703125" style="57" bestFit="1" customWidth="1"/>
    <col min="4585" max="4585" width="12.5703125" style="57" customWidth="1"/>
    <col min="4586" max="4586" width="2.5703125" style="57" bestFit="1" customWidth="1"/>
    <col min="4587" max="4587" width="12.5703125" style="57" customWidth="1"/>
    <col min="4588" max="4588" width="2.5703125" style="57" bestFit="1" customWidth="1"/>
    <col min="4589" max="4589" width="12.7109375" style="57" customWidth="1"/>
    <col min="4590" max="4590" width="2.5703125" style="57" bestFit="1" customWidth="1"/>
    <col min="4591" max="4591" width="4" style="57" customWidth="1"/>
    <col min="4592" max="4803" width="11.42578125" style="57"/>
    <col min="4804" max="4804" width="4.5703125" style="57" customWidth="1"/>
    <col min="4805" max="4805" width="26" style="57" customWidth="1"/>
    <col min="4806" max="4806" width="5.5703125" style="57" bestFit="1" customWidth="1"/>
    <col min="4807" max="4807" width="6.28515625" style="57" customWidth="1"/>
    <col min="4808" max="4808" width="1.5703125" style="57" customWidth="1"/>
    <col min="4809" max="4809" width="10.7109375" style="57" customWidth="1"/>
    <col min="4810" max="4810" width="2.5703125" style="57" bestFit="1" customWidth="1"/>
    <col min="4811" max="4811" width="13.140625" style="57" customWidth="1"/>
    <col min="4812" max="4812" width="2.5703125" style="57" bestFit="1" customWidth="1"/>
    <col min="4813" max="4813" width="10.7109375" style="57" customWidth="1"/>
    <col min="4814" max="4814" width="2.5703125" style="57" bestFit="1" customWidth="1"/>
    <col min="4815" max="4815" width="12.7109375" style="57" customWidth="1"/>
    <col min="4816" max="4816" width="2.5703125" style="57" bestFit="1" customWidth="1"/>
    <col min="4817" max="4817" width="10.85546875" style="57" customWidth="1"/>
    <col min="4818" max="4818" width="2.5703125" style="57" bestFit="1" customWidth="1"/>
    <col min="4819" max="4819" width="13.28515625" style="57" customWidth="1"/>
    <col min="4820" max="4820" width="2.5703125" style="57" bestFit="1" customWidth="1"/>
    <col min="4821" max="4821" width="11.7109375" style="57" customWidth="1"/>
    <col min="4822" max="4822" width="2.5703125" style="57" bestFit="1" customWidth="1"/>
    <col min="4823" max="4823" width="12.7109375" style="57" customWidth="1"/>
    <col min="4824" max="4824" width="2.5703125" style="57" bestFit="1" customWidth="1"/>
    <col min="4825" max="4825" width="12.7109375" style="57" customWidth="1"/>
    <col min="4826" max="4826" width="2.5703125" style="57" bestFit="1" customWidth="1"/>
    <col min="4827" max="4827" width="12.5703125" style="57" customWidth="1"/>
    <col min="4828" max="4828" width="2.5703125" style="57" bestFit="1" customWidth="1"/>
    <col min="4829" max="4829" width="12.7109375" style="57" customWidth="1"/>
    <col min="4830" max="4830" width="2.5703125" style="57" bestFit="1" customWidth="1"/>
    <col min="4831" max="4831" width="12.7109375" style="57" customWidth="1"/>
    <col min="4832" max="4832" width="2.5703125" style="57" bestFit="1" customWidth="1"/>
    <col min="4833" max="4833" width="12.7109375" style="57" customWidth="1"/>
    <col min="4834" max="4834" width="2.5703125" style="57" bestFit="1" customWidth="1"/>
    <col min="4835" max="4835" width="12.7109375" style="57" customWidth="1"/>
    <col min="4836" max="4836" width="2.5703125" style="57" bestFit="1" customWidth="1"/>
    <col min="4837" max="4837" width="12.7109375" style="57" customWidth="1"/>
    <col min="4838" max="4838" width="2.5703125" style="57" bestFit="1" customWidth="1"/>
    <col min="4839" max="4839" width="12.7109375" style="57" customWidth="1"/>
    <col min="4840" max="4840" width="2.5703125" style="57" bestFit="1" customWidth="1"/>
    <col min="4841" max="4841" width="12.5703125" style="57" customWidth="1"/>
    <col min="4842" max="4842" width="2.5703125" style="57" bestFit="1" customWidth="1"/>
    <col min="4843" max="4843" width="12.5703125" style="57" customWidth="1"/>
    <col min="4844" max="4844" width="2.5703125" style="57" bestFit="1" customWidth="1"/>
    <col min="4845" max="4845" width="12.7109375" style="57" customWidth="1"/>
    <col min="4846" max="4846" width="2.5703125" style="57" bestFit="1" customWidth="1"/>
    <col min="4847" max="4847" width="4" style="57" customWidth="1"/>
    <col min="4848" max="5059" width="11.42578125" style="57"/>
    <col min="5060" max="5060" width="4.5703125" style="57" customWidth="1"/>
    <col min="5061" max="5061" width="26" style="57" customWidth="1"/>
    <col min="5062" max="5062" width="5.5703125" style="57" bestFit="1" customWidth="1"/>
    <col min="5063" max="5063" width="6.28515625" style="57" customWidth="1"/>
    <col min="5064" max="5064" width="1.5703125" style="57" customWidth="1"/>
    <col min="5065" max="5065" width="10.7109375" style="57" customWidth="1"/>
    <col min="5066" max="5066" width="2.5703125" style="57" bestFit="1" customWidth="1"/>
    <col min="5067" max="5067" width="13.140625" style="57" customWidth="1"/>
    <col min="5068" max="5068" width="2.5703125" style="57" bestFit="1" customWidth="1"/>
    <col min="5069" max="5069" width="10.7109375" style="57" customWidth="1"/>
    <col min="5070" max="5070" width="2.5703125" style="57" bestFit="1" customWidth="1"/>
    <col min="5071" max="5071" width="12.7109375" style="57" customWidth="1"/>
    <col min="5072" max="5072" width="2.5703125" style="57" bestFit="1" customWidth="1"/>
    <col min="5073" max="5073" width="10.85546875" style="57" customWidth="1"/>
    <col min="5074" max="5074" width="2.5703125" style="57" bestFit="1" customWidth="1"/>
    <col min="5075" max="5075" width="13.28515625" style="57" customWidth="1"/>
    <col min="5076" max="5076" width="2.5703125" style="57" bestFit="1" customWidth="1"/>
    <col min="5077" max="5077" width="11.7109375" style="57" customWidth="1"/>
    <col min="5078" max="5078" width="2.5703125" style="57" bestFit="1" customWidth="1"/>
    <col min="5079" max="5079" width="12.7109375" style="57" customWidth="1"/>
    <col min="5080" max="5080" width="2.5703125" style="57" bestFit="1" customWidth="1"/>
    <col min="5081" max="5081" width="12.7109375" style="57" customWidth="1"/>
    <col min="5082" max="5082" width="2.5703125" style="57" bestFit="1" customWidth="1"/>
    <col min="5083" max="5083" width="12.5703125" style="57" customWidth="1"/>
    <col min="5084" max="5084" width="2.5703125" style="57" bestFit="1" customWidth="1"/>
    <col min="5085" max="5085" width="12.7109375" style="57" customWidth="1"/>
    <col min="5086" max="5086" width="2.5703125" style="57" bestFit="1" customWidth="1"/>
    <col min="5087" max="5087" width="12.7109375" style="57" customWidth="1"/>
    <col min="5088" max="5088" width="2.5703125" style="57" bestFit="1" customWidth="1"/>
    <col min="5089" max="5089" width="12.7109375" style="57" customWidth="1"/>
    <col min="5090" max="5090" width="2.5703125" style="57" bestFit="1" customWidth="1"/>
    <col min="5091" max="5091" width="12.7109375" style="57" customWidth="1"/>
    <col min="5092" max="5092" width="2.5703125" style="57" bestFit="1" customWidth="1"/>
    <col min="5093" max="5093" width="12.7109375" style="57" customWidth="1"/>
    <col min="5094" max="5094" width="2.5703125" style="57" bestFit="1" customWidth="1"/>
    <col min="5095" max="5095" width="12.7109375" style="57" customWidth="1"/>
    <col min="5096" max="5096" width="2.5703125" style="57" bestFit="1" customWidth="1"/>
    <col min="5097" max="5097" width="12.5703125" style="57" customWidth="1"/>
    <col min="5098" max="5098" width="2.5703125" style="57" bestFit="1" customWidth="1"/>
    <col min="5099" max="5099" width="12.5703125" style="57" customWidth="1"/>
    <col min="5100" max="5100" width="2.5703125" style="57" bestFit="1" customWidth="1"/>
    <col min="5101" max="5101" width="12.7109375" style="57" customWidth="1"/>
    <col min="5102" max="5102" width="2.5703125" style="57" bestFit="1" customWidth="1"/>
    <col min="5103" max="5103" width="4" style="57" customWidth="1"/>
    <col min="5104" max="5315" width="11.42578125" style="57"/>
    <col min="5316" max="5316" width="4.5703125" style="57" customWidth="1"/>
    <col min="5317" max="5317" width="26" style="57" customWidth="1"/>
    <col min="5318" max="5318" width="5.5703125" style="57" bestFit="1" customWidth="1"/>
    <col min="5319" max="5319" width="6.28515625" style="57" customWidth="1"/>
    <col min="5320" max="5320" width="1.5703125" style="57" customWidth="1"/>
    <col min="5321" max="5321" width="10.7109375" style="57" customWidth="1"/>
    <col min="5322" max="5322" width="2.5703125" style="57" bestFit="1" customWidth="1"/>
    <col min="5323" max="5323" width="13.140625" style="57" customWidth="1"/>
    <col min="5324" max="5324" width="2.5703125" style="57" bestFit="1" customWidth="1"/>
    <col min="5325" max="5325" width="10.7109375" style="57" customWidth="1"/>
    <col min="5326" max="5326" width="2.5703125" style="57" bestFit="1" customWidth="1"/>
    <col min="5327" max="5327" width="12.7109375" style="57" customWidth="1"/>
    <col min="5328" max="5328" width="2.5703125" style="57" bestFit="1" customWidth="1"/>
    <col min="5329" max="5329" width="10.85546875" style="57" customWidth="1"/>
    <col min="5330" max="5330" width="2.5703125" style="57" bestFit="1" customWidth="1"/>
    <col min="5331" max="5331" width="13.28515625" style="57" customWidth="1"/>
    <col min="5332" max="5332" width="2.5703125" style="57" bestFit="1" customWidth="1"/>
    <col min="5333" max="5333" width="11.7109375" style="57" customWidth="1"/>
    <col min="5334" max="5334" width="2.5703125" style="57" bestFit="1" customWidth="1"/>
    <col min="5335" max="5335" width="12.7109375" style="57" customWidth="1"/>
    <col min="5336" max="5336" width="2.5703125" style="57" bestFit="1" customWidth="1"/>
    <col min="5337" max="5337" width="12.7109375" style="57" customWidth="1"/>
    <col min="5338" max="5338" width="2.5703125" style="57" bestFit="1" customWidth="1"/>
    <col min="5339" max="5339" width="12.5703125" style="57" customWidth="1"/>
    <col min="5340" max="5340" width="2.5703125" style="57" bestFit="1" customWidth="1"/>
    <col min="5341" max="5341" width="12.7109375" style="57" customWidth="1"/>
    <col min="5342" max="5342" width="2.5703125" style="57" bestFit="1" customWidth="1"/>
    <col min="5343" max="5343" width="12.7109375" style="57" customWidth="1"/>
    <col min="5344" max="5344" width="2.5703125" style="57" bestFit="1" customWidth="1"/>
    <col min="5345" max="5345" width="12.7109375" style="57" customWidth="1"/>
    <col min="5346" max="5346" width="2.5703125" style="57" bestFit="1" customWidth="1"/>
    <col min="5347" max="5347" width="12.7109375" style="57" customWidth="1"/>
    <col min="5348" max="5348" width="2.5703125" style="57" bestFit="1" customWidth="1"/>
    <col min="5349" max="5349" width="12.7109375" style="57" customWidth="1"/>
    <col min="5350" max="5350" width="2.5703125" style="57" bestFit="1" customWidth="1"/>
    <col min="5351" max="5351" width="12.7109375" style="57" customWidth="1"/>
    <col min="5352" max="5352" width="2.5703125" style="57" bestFit="1" customWidth="1"/>
    <col min="5353" max="5353" width="12.5703125" style="57" customWidth="1"/>
    <col min="5354" max="5354" width="2.5703125" style="57" bestFit="1" customWidth="1"/>
    <col min="5355" max="5355" width="12.5703125" style="57" customWidth="1"/>
    <col min="5356" max="5356" width="2.5703125" style="57" bestFit="1" customWidth="1"/>
    <col min="5357" max="5357" width="12.7109375" style="57" customWidth="1"/>
    <col min="5358" max="5358" width="2.5703125" style="57" bestFit="1" customWidth="1"/>
    <col min="5359" max="5359" width="4" style="57" customWidth="1"/>
    <col min="5360" max="5571" width="11.42578125" style="57"/>
    <col min="5572" max="5572" width="4.5703125" style="57" customWidth="1"/>
    <col min="5573" max="5573" width="26" style="57" customWidth="1"/>
    <col min="5574" max="5574" width="5.5703125" style="57" bestFit="1" customWidth="1"/>
    <col min="5575" max="5575" width="6.28515625" style="57" customWidth="1"/>
    <col min="5576" max="5576" width="1.5703125" style="57" customWidth="1"/>
    <col min="5577" max="5577" width="10.7109375" style="57" customWidth="1"/>
    <col min="5578" max="5578" width="2.5703125" style="57" bestFit="1" customWidth="1"/>
    <col min="5579" max="5579" width="13.140625" style="57" customWidth="1"/>
    <col min="5580" max="5580" width="2.5703125" style="57" bestFit="1" customWidth="1"/>
    <col min="5581" max="5581" width="10.7109375" style="57" customWidth="1"/>
    <col min="5582" max="5582" width="2.5703125" style="57" bestFit="1" customWidth="1"/>
    <col min="5583" max="5583" width="12.7109375" style="57" customWidth="1"/>
    <col min="5584" max="5584" width="2.5703125" style="57" bestFit="1" customWidth="1"/>
    <col min="5585" max="5585" width="10.85546875" style="57" customWidth="1"/>
    <col min="5586" max="5586" width="2.5703125" style="57" bestFit="1" customWidth="1"/>
    <col min="5587" max="5587" width="13.28515625" style="57" customWidth="1"/>
    <col min="5588" max="5588" width="2.5703125" style="57" bestFit="1" customWidth="1"/>
    <col min="5589" max="5589" width="11.7109375" style="57" customWidth="1"/>
    <col min="5590" max="5590" width="2.5703125" style="57" bestFit="1" customWidth="1"/>
    <col min="5591" max="5591" width="12.7109375" style="57" customWidth="1"/>
    <col min="5592" max="5592" width="2.5703125" style="57" bestFit="1" customWidth="1"/>
    <col min="5593" max="5593" width="12.7109375" style="57" customWidth="1"/>
    <col min="5594" max="5594" width="2.5703125" style="57" bestFit="1" customWidth="1"/>
    <col min="5595" max="5595" width="12.5703125" style="57" customWidth="1"/>
    <col min="5596" max="5596" width="2.5703125" style="57" bestFit="1" customWidth="1"/>
    <col min="5597" max="5597" width="12.7109375" style="57" customWidth="1"/>
    <col min="5598" max="5598" width="2.5703125" style="57" bestFit="1" customWidth="1"/>
    <col min="5599" max="5599" width="12.7109375" style="57" customWidth="1"/>
    <col min="5600" max="5600" width="2.5703125" style="57" bestFit="1" customWidth="1"/>
    <col min="5601" max="5601" width="12.7109375" style="57" customWidth="1"/>
    <col min="5602" max="5602" width="2.5703125" style="57" bestFit="1" customWidth="1"/>
    <col min="5603" max="5603" width="12.7109375" style="57" customWidth="1"/>
    <col min="5604" max="5604" width="2.5703125" style="57" bestFit="1" customWidth="1"/>
    <col min="5605" max="5605" width="12.7109375" style="57" customWidth="1"/>
    <col min="5606" max="5606" width="2.5703125" style="57" bestFit="1" customWidth="1"/>
    <col min="5607" max="5607" width="12.7109375" style="57" customWidth="1"/>
    <col min="5608" max="5608" width="2.5703125" style="57" bestFit="1" customWidth="1"/>
    <col min="5609" max="5609" width="12.5703125" style="57" customWidth="1"/>
    <col min="5610" max="5610" width="2.5703125" style="57" bestFit="1" customWidth="1"/>
    <col min="5611" max="5611" width="12.5703125" style="57" customWidth="1"/>
    <col min="5612" max="5612" width="2.5703125" style="57" bestFit="1" customWidth="1"/>
    <col min="5613" max="5613" width="12.7109375" style="57" customWidth="1"/>
    <col min="5614" max="5614" width="2.5703125" style="57" bestFit="1" customWidth="1"/>
    <col min="5615" max="5615" width="4" style="57" customWidth="1"/>
    <col min="5616" max="5827" width="11.42578125" style="57"/>
    <col min="5828" max="5828" width="4.5703125" style="57" customWidth="1"/>
    <col min="5829" max="5829" width="26" style="57" customWidth="1"/>
    <col min="5830" max="5830" width="5.5703125" style="57" bestFit="1" customWidth="1"/>
    <col min="5831" max="5831" width="6.28515625" style="57" customWidth="1"/>
    <col min="5832" max="5832" width="1.5703125" style="57" customWidth="1"/>
    <col min="5833" max="5833" width="10.7109375" style="57" customWidth="1"/>
    <col min="5834" max="5834" width="2.5703125" style="57" bestFit="1" customWidth="1"/>
    <col min="5835" max="5835" width="13.140625" style="57" customWidth="1"/>
    <col min="5836" max="5836" width="2.5703125" style="57" bestFit="1" customWidth="1"/>
    <col min="5837" max="5837" width="10.7109375" style="57" customWidth="1"/>
    <col min="5838" max="5838" width="2.5703125" style="57" bestFit="1" customWidth="1"/>
    <col min="5839" max="5839" width="12.7109375" style="57" customWidth="1"/>
    <col min="5840" max="5840" width="2.5703125" style="57" bestFit="1" customWidth="1"/>
    <col min="5841" max="5841" width="10.85546875" style="57" customWidth="1"/>
    <col min="5842" max="5842" width="2.5703125" style="57" bestFit="1" customWidth="1"/>
    <col min="5843" max="5843" width="13.28515625" style="57" customWidth="1"/>
    <col min="5844" max="5844" width="2.5703125" style="57" bestFit="1" customWidth="1"/>
    <col min="5845" max="5845" width="11.7109375" style="57" customWidth="1"/>
    <col min="5846" max="5846" width="2.5703125" style="57" bestFit="1" customWidth="1"/>
    <col min="5847" max="5847" width="12.7109375" style="57" customWidth="1"/>
    <col min="5848" max="5848" width="2.5703125" style="57" bestFit="1" customWidth="1"/>
    <col min="5849" max="5849" width="12.7109375" style="57" customWidth="1"/>
    <col min="5850" max="5850" width="2.5703125" style="57" bestFit="1" customWidth="1"/>
    <col min="5851" max="5851" width="12.5703125" style="57" customWidth="1"/>
    <col min="5852" max="5852" width="2.5703125" style="57" bestFit="1" customWidth="1"/>
    <col min="5853" max="5853" width="12.7109375" style="57" customWidth="1"/>
    <col min="5854" max="5854" width="2.5703125" style="57" bestFit="1" customWidth="1"/>
    <col min="5855" max="5855" width="12.7109375" style="57" customWidth="1"/>
    <col min="5856" max="5856" width="2.5703125" style="57" bestFit="1" customWidth="1"/>
    <col min="5857" max="5857" width="12.7109375" style="57" customWidth="1"/>
    <col min="5858" max="5858" width="2.5703125" style="57" bestFit="1" customWidth="1"/>
    <col min="5859" max="5859" width="12.7109375" style="57" customWidth="1"/>
    <col min="5860" max="5860" width="2.5703125" style="57" bestFit="1" customWidth="1"/>
    <col min="5861" max="5861" width="12.7109375" style="57" customWidth="1"/>
    <col min="5862" max="5862" width="2.5703125" style="57" bestFit="1" customWidth="1"/>
    <col min="5863" max="5863" width="12.7109375" style="57" customWidth="1"/>
    <col min="5864" max="5864" width="2.5703125" style="57" bestFit="1" customWidth="1"/>
    <col min="5865" max="5865" width="12.5703125" style="57" customWidth="1"/>
    <col min="5866" max="5866" width="2.5703125" style="57" bestFit="1" customWidth="1"/>
    <col min="5867" max="5867" width="12.5703125" style="57" customWidth="1"/>
    <col min="5868" max="5868" width="2.5703125" style="57" bestFit="1" customWidth="1"/>
    <col min="5869" max="5869" width="12.7109375" style="57" customWidth="1"/>
    <col min="5870" max="5870" width="2.5703125" style="57" bestFit="1" customWidth="1"/>
    <col min="5871" max="5871" width="4" style="57" customWidth="1"/>
    <col min="5872" max="6083" width="11.42578125" style="57"/>
    <col min="6084" max="6084" width="4.5703125" style="57" customWidth="1"/>
    <col min="6085" max="6085" width="26" style="57" customWidth="1"/>
    <col min="6086" max="6086" width="5.5703125" style="57" bestFit="1" customWidth="1"/>
    <col min="6087" max="6087" width="6.28515625" style="57" customWidth="1"/>
    <col min="6088" max="6088" width="1.5703125" style="57" customWidth="1"/>
    <col min="6089" max="6089" width="10.7109375" style="57" customWidth="1"/>
    <col min="6090" max="6090" width="2.5703125" style="57" bestFit="1" customWidth="1"/>
    <col min="6091" max="6091" width="13.140625" style="57" customWidth="1"/>
    <col min="6092" max="6092" width="2.5703125" style="57" bestFit="1" customWidth="1"/>
    <col min="6093" max="6093" width="10.7109375" style="57" customWidth="1"/>
    <col min="6094" max="6094" width="2.5703125" style="57" bestFit="1" customWidth="1"/>
    <col min="6095" max="6095" width="12.7109375" style="57" customWidth="1"/>
    <col min="6096" max="6096" width="2.5703125" style="57" bestFit="1" customWidth="1"/>
    <col min="6097" max="6097" width="10.85546875" style="57" customWidth="1"/>
    <col min="6098" max="6098" width="2.5703125" style="57" bestFit="1" customWidth="1"/>
    <col min="6099" max="6099" width="13.28515625" style="57" customWidth="1"/>
    <col min="6100" max="6100" width="2.5703125" style="57" bestFit="1" customWidth="1"/>
    <col min="6101" max="6101" width="11.7109375" style="57" customWidth="1"/>
    <col min="6102" max="6102" width="2.5703125" style="57" bestFit="1" customWidth="1"/>
    <col min="6103" max="6103" width="12.7109375" style="57" customWidth="1"/>
    <col min="6104" max="6104" width="2.5703125" style="57" bestFit="1" customWidth="1"/>
    <col min="6105" max="6105" width="12.7109375" style="57" customWidth="1"/>
    <col min="6106" max="6106" width="2.5703125" style="57" bestFit="1" customWidth="1"/>
    <col min="6107" max="6107" width="12.5703125" style="57" customWidth="1"/>
    <col min="6108" max="6108" width="2.5703125" style="57" bestFit="1" customWidth="1"/>
    <col min="6109" max="6109" width="12.7109375" style="57" customWidth="1"/>
    <col min="6110" max="6110" width="2.5703125" style="57" bestFit="1" customWidth="1"/>
    <col min="6111" max="6111" width="12.7109375" style="57" customWidth="1"/>
    <col min="6112" max="6112" width="2.5703125" style="57" bestFit="1" customWidth="1"/>
    <col min="6113" max="6113" width="12.7109375" style="57" customWidth="1"/>
    <col min="6114" max="6114" width="2.5703125" style="57" bestFit="1" customWidth="1"/>
    <col min="6115" max="6115" width="12.7109375" style="57" customWidth="1"/>
    <col min="6116" max="6116" width="2.5703125" style="57" bestFit="1" customWidth="1"/>
    <col min="6117" max="6117" width="12.7109375" style="57" customWidth="1"/>
    <col min="6118" max="6118" width="2.5703125" style="57" bestFit="1" customWidth="1"/>
    <col min="6119" max="6119" width="12.7109375" style="57" customWidth="1"/>
    <col min="6120" max="6120" width="2.5703125" style="57" bestFit="1" customWidth="1"/>
    <col min="6121" max="6121" width="12.5703125" style="57" customWidth="1"/>
    <col min="6122" max="6122" width="2.5703125" style="57" bestFit="1" customWidth="1"/>
    <col min="6123" max="6123" width="12.5703125" style="57" customWidth="1"/>
    <col min="6124" max="6124" width="2.5703125" style="57" bestFit="1" customWidth="1"/>
    <col min="6125" max="6125" width="12.7109375" style="57" customWidth="1"/>
    <col min="6126" max="6126" width="2.5703125" style="57" bestFit="1" customWidth="1"/>
    <col min="6127" max="6127" width="4" style="57" customWidth="1"/>
    <col min="6128" max="6339" width="11.42578125" style="57"/>
    <col min="6340" max="6340" width="4.5703125" style="57" customWidth="1"/>
    <col min="6341" max="6341" width="26" style="57" customWidth="1"/>
    <col min="6342" max="6342" width="5.5703125" style="57" bestFit="1" customWidth="1"/>
    <col min="6343" max="6343" width="6.28515625" style="57" customWidth="1"/>
    <col min="6344" max="6344" width="1.5703125" style="57" customWidth="1"/>
    <col min="6345" max="6345" width="10.7109375" style="57" customWidth="1"/>
    <col min="6346" max="6346" width="2.5703125" style="57" bestFit="1" customWidth="1"/>
    <col min="6347" max="6347" width="13.140625" style="57" customWidth="1"/>
    <col min="6348" max="6348" width="2.5703125" style="57" bestFit="1" customWidth="1"/>
    <col min="6349" max="6349" width="10.7109375" style="57" customWidth="1"/>
    <col min="6350" max="6350" width="2.5703125" style="57" bestFit="1" customWidth="1"/>
    <col min="6351" max="6351" width="12.7109375" style="57" customWidth="1"/>
    <col min="6352" max="6352" width="2.5703125" style="57" bestFit="1" customWidth="1"/>
    <col min="6353" max="6353" width="10.85546875" style="57" customWidth="1"/>
    <col min="6354" max="6354" width="2.5703125" style="57" bestFit="1" customWidth="1"/>
    <col min="6355" max="6355" width="13.28515625" style="57" customWidth="1"/>
    <col min="6356" max="6356" width="2.5703125" style="57" bestFit="1" customWidth="1"/>
    <col min="6357" max="6357" width="11.7109375" style="57" customWidth="1"/>
    <col min="6358" max="6358" width="2.5703125" style="57" bestFit="1" customWidth="1"/>
    <col min="6359" max="6359" width="12.7109375" style="57" customWidth="1"/>
    <col min="6360" max="6360" width="2.5703125" style="57" bestFit="1" customWidth="1"/>
    <col min="6361" max="6361" width="12.7109375" style="57" customWidth="1"/>
    <col min="6362" max="6362" width="2.5703125" style="57" bestFit="1" customWidth="1"/>
    <col min="6363" max="6363" width="12.5703125" style="57" customWidth="1"/>
    <col min="6364" max="6364" width="2.5703125" style="57" bestFit="1" customWidth="1"/>
    <col min="6365" max="6365" width="12.7109375" style="57" customWidth="1"/>
    <col min="6366" max="6366" width="2.5703125" style="57" bestFit="1" customWidth="1"/>
    <col min="6367" max="6367" width="12.7109375" style="57" customWidth="1"/>
    <col min="6368" max="6368" width="2.5703125" style="57" bestFit="1" customWidth="1"/>
    <col min="6369" max="6369" width="12.7109375" style="57" customWidth="1"/>
    <col min="6370" max="6370" width="2.5703125" style="57" bestFit="1" customWidth="1"/>
    <col min="6371" max="6371" width="12.7109375" style="57" customWidth="1"/>
    <col min="6372" max="6372" width="2.5703125" style="57" bestFit="1" customWidth="1"/>
    <col min="6373" max="6373" width="12.7109375" style="57" customWidth="1"/>
    <col min="6374" max="6374" width="2.5703125" style="57" bestFit="1" customWidth="1"/>
    <col min="6375" max="6375" width="12.7109375" style="57" customWidth="1"/>
    <col min="6376" max="6376" width="2.5703125" style="57" bestFit="1" customWidth="1"/>
    <col min="6377" max="6377" width="12.5703125" style="57" customWidth="1"/>
    <col min="6378" max="6378" width="2.5703125" style="57" bestFit="1" customWidth="1"/>
    <col min="6379" max="6379" width="12.5703125" style="57" customWidth="1"/>
    <col min="6380" max="6380" width="2.5703125" style="57" bestFit="1" customWidth="1"/>
    <col min="6381" max="6381" width="12.7109375" style="57" customWidth="1"/>
    <col min="6382" max="6382" width="2.5703125" style="57" bestFit="1" customWidth="1"/>
    <col min="6383" max="6383" width="4" style="57" customWidth="1"/>
    <col min="6384" max="6595" width="11.42578125" style="57"/>
    <col min="6596" max="6596" width="4.5703125" style="57" customWidth="1"/>
    <col min="6597" max="6597" width="26" style="57" customWidth="1"/>
    <col min="6598" max="6598" width="5.5703125" style="57" bestFit="1" customWidth="1"/>
    <col min="6599" max="6599" width="6.28515625" style="57" customWidth="1"/>
    <col min="6600" max="6600" width="1.5703125" style="57" customWidth="1"/>
    <col min="6601" max="6601" width="10.7109375" style="57" customWidth="1"/>
    <col min="6602" max="6602" width="2.5703125" style="57" bestFit="1" customWidth="1"/>
    <col min="6603" max="6603" width="13.140625" style="57" customWidth="1"/>
    <col min="6604" max="6604" width="2.5703125" style="57" bestFit="1" customWidth="1"/>
    <col min="6605" max="6605" width="10.7109375" style="57" customWidth="1"/>
    <col min="6606" max="6606" width="2.5703125" style="57" bestFit="1" customWidth="1"/>
    <col min="6607" max="6607" width="12.7109375" style="57" customWidth="1"/>
    <col min="6608" max="6608" width="2.5703125" style="57" bestFit="1" customWidth="1"/>
    <col min="6609" max="6609" width="10.85546875" style="57" customWidth="1"/>
    <col min="6610" max="6610" width="2.5703125" style="57" bestFit="1" customWidth="1"/>
    <col min="6611" max="6611" width="13.28515625" style="57" customWidth="1"/>
    <col min="6612" max="6612" width="2.5703125" style="57" bestFit="1" customWidth="1"/>
    <col min="6613" max="6613" width="11.7109375" style="57" customWidth="1"/>
    <col min="6614" max="6614" width="2.5703125" style="57" bestFit="1" customWidth="1"/>
    <col min="6615" max="6615" width="12.7109375" style="57" customWidth="1"/>
    <col min="6616" max="6616" width="2.5703125" style="57" bestFit="1" customWidth="1"/>
    <col min="6617" max="6617" width="12.7109375" style="57" customWidth="1"/>
    <col min="6618" max="6618" width="2.5703125" style="57" bestFit="1" customWidth="1"/>
    <col min="6619" max="6619" width="12.5703125" style="57" customWidth="1"/>
    <col min="6620" max="6620" width="2.5703125" style="57" bestFit="1" customWidth="1"/>
    <col min="6621" max="6621" width="12.7109375" style="57" customWidth="1"/>
    <col min="6622" max="6622" width="2.5703125" style="57" bestFit="1" customWidth="1"/>
    <col min="6623" max="6623" width="12.7109375" style="57" customWidth="1"/>
    <col min="6624" max="6624" width="2.5703125" style="57" bestFit="1" customWidth="1"/>
    <col min="6625" max="6625" width="12.7109375" style="57" customWidth="1"/>
    <col min="6626" max="6626" width="2.5703125" style="57" bestFit="1" customWidth="1"/>
    <col min="6627" max="6627" width="12.7109375" style="57" customWidth="1"/>
    <col min="6628" max="6628" width="2.5703125" style="57" bestFit="1" customWidth="1"/>
    <col min="6629" max="6629" width="12.7109375" style="57" customWidth="1"/>
    <col min="6630" max="6630" width="2.5703125" style="57" bestFit="1" customWidth="1"/>
    <col min="6631" max="6631" width="12.7109375" style="57" customWidth="1"/>
    <col min="6632" max="6632" width="2.5703125" style="57" bestFit="1" customWidth="1"/>
    <col min="6633" max="6633" width="12.5703125" style="57" customWidth="1"/>
    <col min="6634" max="6634" width="2.5703125" style="57" bestFit="1" customWidth="1"/>
    <col min="6635" max="6635" width="12.5703125" style="57" customWidth="1"/>
    <col min="6636" max="6636" width="2.5703125" style="57" bestFit="1" customWidth="1"/>
    <col min="6637" max="6637" width="12.7109375" style="57" customWidth="1"/>
    <col min="6638" max="6638" width="2.5703125" style="57" bestFit="1" customWidth="1"/>
    <col min="6639" max="6639" width="4" style="57" customWidth="1"/>
    <col min="6640" max="6851" width="11.42578125" style="57"/>
    <col min="6852" max="6852" width="4.5703125" style="57" customWidth="1"/>
    <col min="6853" max="6853" width="26" style="57" customWidth="1"/>
    <col min="6854" max="6854" width="5.5703125" style="57" bestFit="1" customWidth="1"/>
    <col min="6855" max="6855" width="6.28515625" style="57" customWidth="1"/>
    <col min="6856" max="6856" width="1.5703125" style="57" customWidth="1"/>
    <col min="6857" max="6857" width="10.7109375" style="57" customWidth="1"/>
    <col min="6858" max="6858" width="2.5703125" style="57" bestFit="1" customWidth="1"/>
    <col min="6859" max="6859" width="13.140625" style="57" customWidth="1"/>
    <col min="6860" max="6860" width="2.5703125" style="57" bestFit="1" customWidth="1"/>
    <col min="6861" max="6861" width="10.7109375" style="57" customWidth="1"/>
    <col min="6862" max="6862" width="2.5703125" style="57" bestFit="1" customWidth="1"/>
    <col min="6863" max="6863" width="12.7109375" style="57" customWidth="1"/>
    <col min="6864" max="6864" width="2.5703125" style="57" bestFit="1" customWidth="1"/>
    <col min="6865" max="6865" width="10.85546875" style="57" customWidth="1"/>
    <col min="6866" max="6866" width="2.5703125" style="57" bestFit="1" customWidth="1"/>
    <col min="6867" max="6867" width="13.28515625" style="57" customWidth="1"/>
    <col min="6868" max="6868" width="2.5703125" style="57" bestFit="1" customWidth="1"/>
    <col min="6869" max="6869" width="11.7109375" style="57" customWidth="1"/>
    <col min="6870" max="6870" width="2.5703125" style="57" bestFit="1" customWidth="1"/>
    <col min="6871" max="6871" width="12.7109375" style="57" customWidth="1"/>
    <col min="6872" max="6872" width="2.5703125" style="57" bestFit="1" customWidth="1"/>
    <col min="6873" max="6873" width="12.7109375" style="57" customWidth="1"/>
    <col min="6874" max="6874" width="2.5703125" style="57" bestFit="1" customWidth="1"/>
    <col min="6875" max="6875" width="12.5703125" style="57" customWidth="1"/>
    <col min="6876" max="6876" width="2.5703125" style="57" bestFit="1" customWidth="1"/>
    <col min="6877" max="6877" width="12.7109375" style="57" customWidth="1"/>
    <col min="6878" max="6878" width="2.5703125" style="57" bestFit="1" customWidth="1"/>
    <col min="6879" max="6879" width="12.7109375" style="57" customWidth="1"/>
    <col min="6880" max="6880" width="2.5703125" style="57" bestFit="1" customWidth="1"/>
    <col min="6881" max="6881" width="12.7109375" style="57" customWidth="1"/>
    <col min="6882" max="6882" width="2.5703125" style="57" bestFit="1" customWidth="1"/>
    <col min="6883" max="6883" width="12.7109375" style="57" customWidth="1"/>
    <col min="6884" max="6884" width="2.5703125" style="57" bestFit="1" customWidth="1"/>
    <col min="6885" max="6885" width="12.7109375" style="57" customWidth="1"/>
    <col min="6886" max="6886" width="2.5703125" style="57" bestFit="1" customWidth="1"/>
    <col min="6887" max="6887" width="12.7109375" style="57" customWidth="1"/>
    <col min="6888" max="6888" width="2.5703125" style="57" bestFit="1" customWidth="1"/>
    <col min="6889" max="6889" width="12.5703125" style="57" customWidth="1"/>
    <col min="6890" max="6890" width="2.5703125" style="57" bestFit="1" customWidth="1"/>
    <col min="6891" max="6891" width="12.5703125" style="57" customWidth="1"/>
    <col min="6892" max="6892" width="2.5703125" style="57" bestFit="1" customWidth="1"/>
    <col min="6893" max="6893" width="12.7109375" style="57" customWidth="1"/>
    <col min="6894" max="6894" width="2.5703125" style="57" bestFit="1" customWidth="1"/>
    <col min="6895" max="6895" width="4" style="57" customWidth="1"/>
    <col min="6896" max="7107" width="11.42578125" style="57"/>
    <col min="7108" max="7108" width="4.5703125" style="57" customWidth="1"/>
    <col min="7109" max="7109" width="26" style="57" customWidth="1"/>
    <col min="7110" max="7110" width="5.5703125" style="57" bestFit="1" customWidth="1"/>
    <col min="7111" max="7111" width="6.28515625" style="57" customWidth="1"/>
    <col min="7112" max="7112" width="1.5703125" style="57" customWidth="1"/>
    <col min="7113" max="7113" width="10.7109375" style="57" customWidth="1"/>
    <col min="7114" max="7114" width="2.5703125" style="57" bestFit="1" customWidth="1"/>
    <col min="7115" max="7115" width="13.140625" style="57" customWidth="1"/>
    <col min="7116" max="7116" width="2.5703125" style="57" bestFit="1" customWidth="1"/>
    <col min="7117" max="7117" width="10.7109375" style="57" customWidth="1"/>
    <col min="7118" max="7118" width="2.5703125" style="57" bestFit="1" customWidth="1"/>
    <col min="7119" max="7119" width="12.7109375" style="57" customWidth="1"/>
    <col min="7120" max="7120" width="2.5703125" style="57" bestFit="1" customWidth="1"/>
    <col min="7121" max="7121" width="10.85546875" style="57" customWidth="1"/>
    <col min="7122" max="7122" width="2.5703125" style="57" bestFit="1" customWidth="1"/>
    <col min="7123" max="7123" width="13.28515625" style="57" customWidth="1"/>
    <col min="7124" max="7124" width="2.5703125" style="57" bestFit="1" customWidth="1"/>
    <col min="7125" max="7125" width="11.7109375" style="57" customWidth="1"/>
    <col min="7126" max="7126" width="2.5703125" style="57" bestFit="1" customWidth="1"/>
    <col min="7127" max="7127" width="12.7109375" style="57" customWidth="1"/>
    <col min="7128" max="7128" width="2.5703125" style="57" bestFit="1" customWidth="1"/>
    <col min="7129" max="7129" width="12.7109375" style="57" customWidth="1"/>
    <col min="7130" max="7130" width="2.5703125" style="57" bestFit="1" customWidth="1"/>
    <col min="7131" max="7131" width="12.5703125" style="57" customWidth="1"/>
    <col min="7132" max="7132" width="2.5703125" style="57" bestFit="1" customWidth="1"/>
    <col min="7133" max="7133" width="12.7109375" style="57" customWidth="1"/>
    <col min="7134" max="7134" width="2.5703125" style="57" bestFit="1" customWidth="1"/>
    <col min="7135" max="7135" width="12.7109375" style="57" customWidth="1"/>
    <col min="7136" max="7136" width="2.5703125" style="57" bestFit="1" customWidth="1"/>
    <col min="7137" max="7137" width="12.7109375" style="57" customWidth="1"/>
    <col min="7138" max="7138" width="2.5703125" style="57" bestFit="1" customWidth="1"/>
    <col min="7139" max="7139" width="12.7109375" style="57" customWidth="1"/>
    <col min="7140" max="7140" width="2.5703125" style="57" bestFit="1" customWidth="1"/>
    <col min="7141" max="7141" width="12.7109375" style="57" customWidth="1"/>
    <col min="7142" max="7142" width="2.5703125" style="57" bestFit="1" customWidth="1"/>
    <col min="7143" max="7143" width="12.7109375" style="57" customWidth="1"/>
    <col min="7144" max="7144" width="2.5703125" style="57" bestFit="1" customWidth="1"/>
    <col min="7145" max="7145" width="12.5703125" style="57" customWidth="1"/>
    <col min="7146" max="7146" width="2.5703125" style="57" bestFit="1" customWidth="1"/>
    <col min="7147" max="7147" width="12.5703125" style="57" customWidth="1"/>
    <col min="7148" max="7148" width="2.5703125" style="57" bestFit="1" customWidth="1"/>
    <col min="7149" max="7149" width="12.7109375" style="57" customWidth="1"/>
    <col min="7150" max="7150" width="2.5703125" style="57" bestFit="1" customWidth="1"/>
    <col min="7151" max="7151" width="4" style="57" customWidth="1"/>
    <col min="7152" max="7363" width="11.42578125" style="57"/>
    <col min="7364" max="7364" width="4.5703125" style="57" customWidth="1"/>
    <col min="7365" max="7365" width="26" style="57" customWidth="1"/>
    <col min="7366" max="7366" width="5.5703125" style="57" bestFit="1" customWidth="1"/>
    <col min="7367" max="7367" width="6.28515625" style="57" customWidth="1"/>
    <col min="7368" max="7368" width="1.5703125" style="57" customWidth="1"/>
    <col min="7369" max="7369" width="10.7109375" style="57" customWidth="1"/>
    <col min="7370" max="7370" width="2.5703125" style="57" bestFit="1" customWidth="1"/>
    <col min="7371" max="7371" width="13.140625" style="57" customWidth="1"/>
    <col min="7372" max="7372" width="2.5703125" style="57" bestFit="1" customWidth="1"/>
    <col min="7373" max="7373" width="10.7109375" style="57" customWidth="1"/>
    <col min="7374" max="7374" width="2.5703125" style="57" bestFit="1" customWidth="1"/>
    <col min="7375" max="7375" width="12.7109375" style="57" customWidth="1"/>
    <col min="7376" max="7376" width="2.5703125" style="57" bestFit="1" customWidth="1"/>
    <col min="7377" max="7377" width="10.85546875" style="57" customWidth="1"/>
    <col min="7378" max="7378" width="2.5703125" style="57" bestFit="1" customWidth="1"/>
    <col min="7379" max="7379" width="13.28515625" style="57" customWidth="1"/>
    <col min="7380" max="7380" width="2.5703125" style="57" bestFit="1" customWidth="1"/>
    <col min="7381" max="7381" width="11.7109375" style="57" customWidth="1"/>
    <col min="7382" max="7382" width="2.5703125" style="57" bestFit="1" customWidth="1"/>
    <col min="7383" max="7383" width="12.7109375" style="57" customWidth="1"/>
    <col min="7384" max="7384" width="2.5703125" style="57" bestFit="1" customWidth="1"/>
    <col min="7385" max="7385" width="12.7109375" style="57" customWidth="1"/>
    <col min="7386" max="7386" width="2.5703125" style="57" bestFit="1" customWidth="1"/>
    <col min="7387" max="7387" width="12.5703125" style="57" customWidth="1"/>
    <col min="7388" max="7388" width="2.5703125" style="57" bestFit="1" customWidth="1"/>
    <col min="7389" max="7389" width="12.7109375" style="57" customWidth="1"/>
    <col min="7390" max="7390" width="2.5703125" style="57" bestFit="1" customWidth="1"/>
    <col min="7391" max="7391" width="12.7109375" style="57" customWidth="1"/>
    <col min="7392" max="7392" width="2.5703125" style="57" bestFit="1" customWidth="1"/>
    <col min="7393" max="7393" width="12.7109375" style="57" customWidth="1"/>
    <col min="7394" max="7394" width="2.5703125" style="57" bestFit="1" customWidth="1"/>
    <col min="7395" max="7395" width="12.7109375" style="57" customWidth="1"/>
    <col min="7396" max="7396" width="2.5703125" style="57" bestFit="1" customWidth="1"/>
    <col min="7397" max="7397" width="12.7109375" style="57" customWidth="1"/>
    <col min="7398" max="7398" width="2.5703125" style="57" bestFit="1" customWidth="1"/>
    <col min="7399" max="7399" width="12.7109375" style="57" customWidth="1"/>
    <col min="7400" max="7400" width="2.5703125" style="57" bestFit="1" customWidth="1"/>
    <col min="7401" max="7401" width="12.5703125" style="57" customWidth="1"/>
    <col min="7402" max="7402" width="2.5703125" style="57" bestFit="1" customWidth="1"/>
    <col min="7403" max="7403" width="12.5703125" style="57" customWidth="1"/>
    <col min="7404" max="7404" width="2.5703125" style="57" bestFit="1" customWidth="1"/>
    <col min="7405" max="7405" width="12.7109375" style="57" customWidth="1"/>
    <col min="7406" max="7406" width="2.5703125" style="57" bestFit="1" customWidth="1"/>
    <col min="7407" max="7407" width="4" style="57" customWidth="1"/>
    <col min="7408" max="7619" width="11.42578125" style="57"/>
    <col min="7620" max="7620" width="4.5703125" style="57" customWidth="1"/>
    <col min="7621" max="7621" width="26" style="57" customWidth="1"/>
    <col min="7622" max="7622" width="5.5703125" style="57" bestFit="1" customWidth="1"/>
    <col min="7623" max="7623" width="6.28515625" style="57" customWidth="1"/>
    <col min="7624" max="7624" width="1.5703125" style="57" customWidth="1"/>
    <col min="7625" max="7625" width="10.7109375" style="57" customWidth="1"/>
    <col min="7626" max="7626" width="2.5703125" style="57" bestFit="1" customWidth="1"/>
    <col min="7627" max="7627" width="13.140625" style="57" customWidth="1"/>
    <col min="7628" max="7628" width="2.5703125" style="57" bestFit="1" customWidth="1"/>
    <col min="7629" max="7629" width="10.7109375" style="57" customWidth="1"/>
    <col min="7630" max="7630" width="2.5703125" style="57" bestFit="1" customWidth="1"/>
    <col min="7631" max="7631" width="12.7109375" style="57" customWidth="1"/>
    <col min="7632" max="7632" width="2.5703125" style="57" bestFit="1" customWidth="1"/>
    <col min="7633" max="7633" width="10.85546875" style="57" customWidth="1"/>
    <col min="7634" max="7634" width="2.5703125" style="57" bestFit="1" customWidth="1"/>
    <col min="7635" max="7635" width="13.28515625" style="57" customWidth="1"/>
    <col min="7636" max="7636" width="2.5703125" style="57" bestFit="1" customWidth="1"/>
    <col min="7637" max="7637" width="11.7109375" style="57" customWidth="1"/>
    <col min="7638" max="7638" width="2.5703125" style="57" bestFit="1" customWidth="1"/>
    <col min="7639" max="7639" width="12.7109375" style="57" customWidth="1"/>
    <col min="7640" max="7640" width="2.5703125" style="57" bestFit="1" customWidth="1"/>
    <col min="7641" max="7641" width="12.7109375" style="57" customWidth="1"/>
    <col min="7642" max="7642" width="2.5703125" style="57" bestFit="1" customWidth="1"/>
    <col min="7643" max="7643" width="12.5703125" style="57" customWidth="1"/>
    <col min="7644" max="7644" width="2.5703125" style="57" bestFit="1" customWidth="1"/>
    <col min="7645" max="7645" width="12.7109375" style="57" customWidth="1"/>
    <col min="7646" max="7646" width="2.5703125" style="57" bestFit="1" customWidth="1"/>
    <col min="7647" max="7647" width="12.7109375" style="57" customWidth="1"/>
    <col min="7648" max="7648" width="2.5703125" style="57" bestFit="1" customWidth="1"/>
    <col min="7649" max="7649" width="12.7109375" style="57" customWidth="1"/>
    <col min="7650" max="7650" width="2.5703125" style="57" bestFit="1" customWidth="1"/>
    <col min="7651" max="7651" width="12.7109375" style="57" customWidth="1"/>
    <col min="7652" max="7652" width="2.5703125" style="57" bestFit="1" customWidth="1"/>
    <col min="7653" max="7653" width="12.7109375" style="57" customWidth="1"/>
    <col min="7654" max="7654" width="2.5703125" style="57" bestFit="1" customWidth="1"/>
    <col min="7655" max="7655" width="12.7109375" style="57" customWidth="1"/>
    <col min="7656" max="7656" width="2.5703125" style="57" bestFit="1" customWidth="1"/>
    <col min="7657" max="7657" width="12.5703125" style="57" customWidth="1"/>
    <col min="7658" max="7658" width="2.5703125" style="57" bestFit="1" customWidth="1"/>
    <col min="7659" max="7659" width="12.5703125" style="57" customWidth="1"/>
    <col min="7660" max="7660" width="2.5703125" style="57" bestFit="1" customWidth="1"/>
    <col min="7661" max="7661" width="12.7109375" style="57" customWidth="1"/>
    <col min="7662" max="7662" width="2.5703125" style="57" bestFit="1" customWidth="1"/>
    <col min="7663" max="7663" width="4" style="57" customWidth="1"/>
    <col min="7664" max="7875" width="11.42578125" style="57"/>
    <col min="7876" max="7876" width="4.5703125" style="57" customWidth="1"/>
    <col min="7877" max="7877" width="26" style="57" customWidth="1"/>
    <col min="7878" max="7878" width="5.5703125" style="57" bestFit="1" customWidth="1"/>
    <col min="7879" max="7879" width="6.28515625" style="57" customWidth="1"/>
    <col min="7880" max="7880" width="1.5703125" style="57" customWidth="1"/>
    <col min="7881" max="7881" width="10.7109375" style="57" customWidth="1"/>
    <col min="7882" max="7882" width="2.5703125" style="57" bestFit="1" customWidth="1"/>
    <col min="7883" max="7883" width="13.140625" style="57" customWidth="1"/>
    <col min="7884" max="7884" width="2.5703125" style="57" bestFit="1" customWidth="1"/>
    <col min="7885" max="7885" width="10.7109375" style="57" customWidth="1"/>
    <col min="7886" max="7886" width="2.5703125" style="57" bestFit="1" customWidth="1"/>
    <col min="7887" max="7887" width="12.7109375" style="57" customWidth="1"/>
    <col min="7888" max="7888" width="2.5703125" style="57" bestFit="1" customWidth="1"/>
    <col min="7889" max="7889" width="10.85546875" style="57" customWidth="1"/>
    <col min="7890" max="7890" width="2.5703125" style="57" bestFit="1" customWidth="1"/>
    <col min="7891" max="7891" width="13.28515625" style="57" customWidth="1"/>
    <col min="7892" max="7892" width="2.5703125" style="57" bestFit="1" customWidth="1"/>
    <col min="7893" max="7893" width="11.7109375" style="57" customWidth="1"/>
    <col min="7894" max="7894" width="2.5703125" style="57" bestFit="1" customWidth="1"/>
    <col min="7895" max="7895" width="12.7109375" style="57" customWidth="1"/>
    <col min="7896" max="7896" width="2.5703125" style="57" bestFit="1" customWidth="1"/>
    <col min="7897" max="7897" width="12.7109375" style="57" customWidth="1"/>
    <col min="7898" max="7898" width="2.5703125" style="57" bestFit="1" customWidth="1"/>
    <col min="7899" max="7899" width="12.5703125" style="57" customWidth="1"/>
    <col min="7900" max="7900" width="2.5703125" style="57" bestFit="1" customWidth="1"/>
    <col min="7901" max="7901" width="12.7109375" style="57" customWidth="1"/>
    <col min="7902" max="7902" width="2.5703125" style="57" bestFit="1" customWidth="1"/>
    <col min="7903" max="7903" width="12.7109375" style="57" customWidth="1"/>
    <col min="7904" max="7904" width="2.5703125" style="57" bestFit="1" customWidth="1"/>
    <col min="7905" max="7905" width="12.7109375" style="57" customWidth="1"/>
    <col min="7906" max="7906" width="2.5703125" style="57" bestFit="1" customWidth="1"/>
    <col min="7907" max="7907" width="12.7109375" style="57" customWidth="1"/>
    <col min="7908" max="7908" width="2.5703125" style="57" bestFit="1" customWidth="1"/>
    <col min="7909" max="7909" width="12.7109375" style="57" customWidth="1"/>
    <col min="7910" max="7910" width="2.5703125" style="57" bestFit="1" customWidth="1"/>
    <col min="7911" max="7911" width="12.7109375" style="57" customWidth="1"/>
    <col min="7912" max="7912" width="2.5703125" style="57" bestFit="1" customWidth="1"/>
    <col min="7913" max="7913" width="12.5703125" style="57" customWidth="1"/>
    <col min="7914" max="7914" width="2.5703125" style="57" bestFit="1" customWidth="1"/>
    <col min="7915" max="7915" width="12.5703125" style="57" customWidth="1"/>
    <col min="7916" max="7916" width="2.5703125" style="57" bestFit="1" customWidth="1"/>
    <col min="7917" max="7917" width="12.7109375" style="57" customWidth="1"/>
    <col min="7918" max="7918" width="2.5703125" style="57" bestFit="1" customWidth="1"/>
    <col min="7919" max="7919" width="4" style="57" customWidth="1"/>
    <col min="7920" max="8131" width="11.42578125" style="57"/>
    <col min="8132" max="8132" width="4.5703125" style="57" customWidth="1"/>
    <col min="8133" max="8133" width="26" style="57" customWidth="1"/>
    <col min="8134" max="8134" width="5.5703125" style="57" bestFit="1" customWidth="1"/>
    <col min="8135" max="8135" width="6.28515625" style="57" customWidth="1"/>
    <col min="8136" max="8136" width="1.5703125" style="57" customWidth="1"/>
    <col min="8137" max="8137" width="10.7109375" style="57" customWidth="1"/>
    <col min="8138" max="8138" width="2.5703125" style="57" bestFit="1" customWidth="1"/>
    <col min="8139" max="8139" width="13.140625" style="57" customWidth="1"/>
    <col min="8140" max="8140" width="2.5703125" style="57" bestFit="1" customWidth="1"/>
    <col min="8141" max="8141" width="10.7109375" style="57" customWidth="1"/>
    <col min="8142" max="8142" width="2.5703125" style="57" bestFit="1" customWidth="1"/>
    <col min="8143" max="8143" width="12.7109375" style="57" customWidth="1"/>
    <col min="8144" max="8144" width="2.5703125" style="57" bestFit="1" customWidth="1"/>
    <col min="8145" max="8145" width="10.85546875" style="57" customWidth="1"/>
    <col min="8146" max="8146" width="2.5703125" style="57" bestFit="1" customWidth="1"/>
    <col min="8147" max="8147" width="13.28515625" style="57" customWidth="1"/>
    <col min="8148" max="8148" width="2.5703125" style="57" bestFit="1" customWidth="1"/>
    <col min="8149" max="8149" width="11.7109375" style="57" customWidth="1"/>
    <col min="8150" max="8150" width="2.5703125" style="57" bestFit="1" customWidth="1"/>
    <col min="8151" max="8151" width="12.7109375" style="57" customWidth="1"/>
    <col min="8152" max="8152" width="2.5703125" style="57" bestFit="1" customWidth="1"/>
    <col min="8153" max="8153" width="12.7109375" style="57" customWidth="1"/>
    <col min="8154" max="8154" width="2.5703125" style="57" bestFit="1" customWidth="1"/>
    <col min="8155" max="8155" width="12.5703125" style="57" customWidth="1"/>
    <col min="8156" max="8156" width="2.5703125" style="57" bestFit="1" customWidth="1"/>
    <col min="8157" max="8157" width="12.7109375" style="57" customWidth="1"/>
    <col min="8158" max="8158" width="2.5703125" style="57" bestFit="1" customWidth="1"/>
    <col min="8159" max="8159" width="12.7109375" style="57" customWidth="1"/>
    <col min="8160" max="8160" width="2.5703125" style="57" bestFit="1" customWidth="1"/>
    <col min="8161" max="8161" width="12.7109375" style="57" customWidth="1"/>
    <col min="8162" max="8162" width="2.5703125" style="57" bestFit="1" customWidth="1"/>
    <col min="8163" max="8163" width="12.7109375" style="57" customWidth="1"/>
    <col min="8164" max="8164" width="2.5703125" style="57" bestFit="1" customWidth="1"/>
    <col min="8165" max="8165" width="12.7109375" style="57" customWidth="1"/>
    <col min="8166" max="8166" width="2.5703125" style="57" bestFit="1" customWidth="1"/>
    <col min="8167" max="8167" width="12.7109375" style="57" customWidth="1"/>
    <col min="8168" max="8168" width="2.5703125" style="57" bestFit="1" customWidth="1"/>
    <col min="8169" max="8169" width="12.5703125" style="57" customWidth="1"/>
    <col min="8170" max="8170" width="2.5703125" style="57" bestFit="1" customWidth="1"/>
    <col min="8171" max="8171" width="12.5703125" style="57" customWidth="1"/>
    <col min="8172" max="8172" width="2.5703125" style="57" bestFit="1" customWidth="1"/>
    <col min="8173" max="8173" width="12.7109375" style="57" customWidth="1"/>
    <col min="8174" max="8174" width="2.5703125" style="57" bestFit="1" customWidth="1"/>
    <col min="8175" max="8175" width="4" style="57" customWidth="1"/>
    <col min="8176" max="8387" width="11.42578125" style="57"/>
    <col min="8388" max="8388" width="4.5703125" style="57" customWidth="1"/>
    <col min="8389" max="8389" width="26" style="57" customWidth="1"/>
    <col min="8390" max="8390" width="5.5703125" style="57" bestFit="1" customWidth="1"/>
    <col min="8391" max="8391" width="6.28515625" style="57" customWidth="1"/>
    <col min="8392" max="8392" width="1.5703125" style="57" customWidth="1"/>
    <col min="8393" max="8393" width="10.7109375" style="57" customWidth="1"/>
    <col min="8394" max="8394" width="2.5703125" style="57" bestFit="1" customWidth="1"/>
    <col min="8395" max="8395" width="13.140625" style="57" customWidth="1"/>
    <col min="8396" max="8396" width="2.5703125" style="57" bestFit="1" customWidth="1"/>
    <col min="8397" max="8397" width="10.7109375" style="57" customWidth="1"/>
    <col min="8398" max="8398" width="2.5703125" style="57" bestFit="1" customWidth="1"/>
    <col min="8399" max="8399" width="12.7109375" style="57" customWidth="1"/>
    <col min="8400" max="8400" width="2.5703125" style="57" bestFit="1" customWidth="1"/>
    <col min="8401" max="8401" width="10.85546875" style="57" customWidth="1"/>
    <col min="8402" max="8402" width="2.5703125" style="57" bestFit="1" customWidth="1"/>
    <col min="8403" max="8403" width="13.28515625" style="57" customWidth="1"/>
    <col min="8404" max="8404" width="2.5703125" style="57" bestFit="1" customWidth="1"/>
    <col min="8405" max="8405" width="11.7109375" style="57" customWidth="1"/>
    <col min="8406" max="8406" width="2.5703125" style="57" bestFit="1" customWidth="1"/>
    <col min="8407" max="8407" width="12.7109375" style="57" customWidth="1"/>
    <col min="8408" max="8408" width="2.5703125" style="57" bestFit="1" customWidth="1"/>
    <col min="8409" max="8409" width="12.7109375" style="57" customWidth="1"/>
    <col min="8410" max="8410" width="2.5703125" style="57" bestFit="1" customWidth="1"/>
    <col min="8411" max="8411" width="12.5703125" style="57" customWidth="1"/>
    <col min="8412" max="8412" width="2.5703125" style="57" bestFit="1" customWidth="1"/>
    <col min="8413" max="8413" width="12.7109375" style="57" customWidth="1"/>
    <col min="8414" max="8414" width="2.5703125" style="57" bestFit="1" customWidth="1"/>
    <col min="8415" max="8415" width="12.7109375" style="57" customWidth="1"/>
    <col min="8416" max="8416" width="2.5703125" style="57" bestFit="1" customWidth="1"/>
    <col min="8417" max="8417" width="12.7109375" style="57" customWidth="1"/>
    <col min="8418" max="8418" width="2.5703125" style="57" bestFit="1" customWidth="1"/>
    <col min="8419" max="8419" width="12.7109375" style="57" customWidth="1"/>
    <col min="8420" max="8420" width="2.5703125" style="57" bestFit="1" customWidth="1"/>
    <col min="8421" max="8421" width="12.7109375" style="57" customWidth="1"/>
    <col min="8422" max="8422" width="2.5703125" style="57" bestFit="1" customWidth="1"/>
    <col min="8423" max="8423" width="12.7109375" style="57" customWidth="1"/>
    <col min="8424" max="8424" width="2.5703125" style="57" bestFit="1" customWidth="1"/>
    <col min="8425" max="8425" width="12.5703125" style="57" customWidth="1"/>
    <col min="8426" max="8426" width="2.5703125" style="57" bestFit="1" customWidth="1"/>
    <col min="8427" max="8427" width="12.5703125" style="57" customWidth="1"/>
    <col min="8428" max="8428" width="2.5703125" style="57" bestFit="1" customWidth="1"/>
    <col min="8429" max="8429" width="12.7109375" style="57" customWidth="1"/>
    <col min="8430" max="8430" width="2.5703125" style="57" bestFit="1" customWidth="1"/>
    <col min="8431" max="8431" width="4" style="57" customWidth="1"/>
    <col min="8432" max="8643" width="11.42578125" style="57"/>
    <col min="8644" max="8644" width="4.5703125" style="57" customWidth="1"/>
    <col min="8645" max="8645" width="26" style="57" customWidth="1"/>
    <col min="8646" max="8646" width="5.5703125" style="57" bestFit="1" customWidth="1"/>
    <col min="8647" max="8647" width="6.28515625" style="57" customWidth="1"/>
    <col min="8648" max="8648" width="1.5703125" style="57" customWidth="1"/>
    <col min="8649" max="8649" width="10.7109375" style="57" customWidth="1"/>
    <col min="8650" max="8650" width="2.5703125" style="57" bestFit="1" customWidth="1"/>
    <col min="8651" max="8651" width="13.140625" style="57" customWidth="1"/>
    <col min="8652" max="8652" width="2.5703125" style="57" bestFit="1" customWidth="1"/>
    <col min="8653" max="8653" width="10.7109375" style="57" customWidth="1"/>
    <col min="8654" max="8654" width="2.5703125" style="57" bestFit="1" customWidth="1"/>
    <col min="8655" max="8655" width="12.7109375" style="57" customWidth="1"/>
    <col min="8656" max="8656" width="2.5703125" style="57" bestFit="1" customWidth="1"/>
    <col min="8657" max="8657" width="10.85546875" style="57" customWidth="1"/>
    <col min="8658" max="8658" width="2.5703125" style="57" bestFit="1" customWidth="1"/>
    <col min="8659" max="8659" width="13.28515625" style="57" customWidth="1"/>
    <col min="8660" max="8660" width="2.5703125" style="57" bestFit="1" customWidth="1"/>
    <col min="8661" max="8661" width="11.7109375" style="57" customWidth="1"/>
    <col min="8662" max="8662" width="2.5703125" style="57" bestFit="1" customWidth="1"/>
    <col min="8663" max="8663" width="12.7109375" style="57" customWidth="1"/>
    <col min="8664" max="8664" width="2.5703125" style="57" bestFit="1" customWidth="1"/>
    <col min="8665" max="8665" width="12.7109375" style="57" customWidth="1"/>
    <col min="8666" max="8666" width="2.5703125" style="57" bestFit="1" customWidth="1"/>
    <col min="8667" max="8667" width="12.5703125" style="57" customWidth="1"/>
    <col min="8668" max="8668" width="2.5703125" style="57" bestFit="1" customWidth="1"/>
    <col min="8669" max="8669" width="12.7109375" style="57" customWidth="1"/>
    <col min="8670" max="8670" width="2.5703125" style="57" bestFit="1" customWidth="1"/>
    <col min="8671" max="8671" width="12.7109375" style="57" customWidth="1"/>
    <col min="8672" max="8672" width="2.5703125" style="57" bestFit="1" customWidth="1"/>
    <col min="8673" max="8673" width="12.7109375" style="57" customWidth="1"/>
    <col min="8674" max="8674" width="2.5703125" style="57" bestFit="1" customWidth="1"/>
    <col min="8675" max="8675" width="12.7109375" style="57" customWidth="1"/>
    <col min="8676" max="8676" width="2.5703125" style="57" bestFit="1" customWidth="1"/>
    <col min="8677" max="8677" width="12.7109375" style="57" customWidth="1"/>
    <col min="8678" max="8678" width="2.5703125" style="57" bestFit="1" customWidth="1"/>
    <col min="8679" max="8679" width="12.7109375" style="57" customWidth="1"/>
    <col min="8680" max="8680" width="2.5703125" style="57" bestFit="1" customWidth="1"/>
    <col min="8681" max="8681" width="12.5703125" style="57" customWidth="1"/>
    <col min="8682" max="8682" width="2.5703125" style="57" bestFit="1" customWidth="1"/>
    <col min="8683" max="8683" width="12.5703125" style="57" customWidth="1"/>
    <col min="8684" max="8684" width="2.5703125" style="57" bestFit="1" customWidth="1"/>
    <col min="8685" max="8685" width="12.7109375" style="57" customWidth="1"/>
    <col min="8686" max="8686" width="2.5703125" style="57" bestFit="1" customWidth="1"/>
    <col min="8687" max="8687" width="4" style="57" customWidth="1"/>
    <col min="8688" max="8899" width="11.42578125" style="57"/>
    <col min="8900" max="8900" width="4.5703125" style="57" customWidth="1"/>
    <col min="8901" max="8901" width="26" style="57" customWidth="1"/>
    <col min="8902" max="8902" width="5.5703125" style="57" bestFit="1" customWidth="1"/>
    <col min="8903" max="8903" width="6.28515625" style="57" customWidth="1"/>
    <col min="8904" max="8904" width="1.5703125" style="57" customWidth="1"/>
    <col min="8905" max="8905" width="10.7109375" style="57" customWidth="1"/>
    <col min="8906" max="8906" width="2.5703125" style="57" bestFit="1" customWidth="1"/>
    <col min="8907" max="8907" width="13.140625" style="57" customWidth="1"/>
    <col min="8908" max="8908" width="2.5703125" style="57" bestFit="1" customWidth="1"/>
    <col min="8909" max="8909" width="10.7109375" style="57" customWidth="1"/>
    <col min="8910" max="8910" width="2.5703125" style="57" bestFit="1" customWidth="1"/>
    <col min="8911" max="8911" width="12.7109375" style="57" customWidth="1"/>
    <col min="8912" max="8912" width="2.5703125" style="57" bestFit="1" customWidth="1"/>
    <col min="8913" max="8913" width="10.85546875" style="57" customWidth="1"/>
    <col min="8914" max="8914" width="2.5703125" style="57" bestFit="1" customWidth="1"/>
    <col min="8915" max="8915" width="13.28515625" style="57" customWidth="1"/>
    <col min="8916" max="8916" width="2.5703125" style="57" bestFit="1" customWidth="1"/>
    <col min="8917" max="8917" width="11.7109375" style="57" customWidth="1"/>
    <col min="8918" max="8918" width="2.5703125" style="57" bestFit="1" customWidth="1"/>
    <col min="8919" max="8919" width="12.7109375" style="57" customWidth="1"/>
    <col min="8920" max="8920" width="2.5703125" style="57" bestFit="1" customWidth="1"/>
    <col min="8921" max="8921" width="12.7109375" style="57" customWidth="1"/>
    <col min="8922" max="8922" width="2.5703125" style="57" bestFit="1" customWidth="1"/>
    <col min="8923" max="8923" width="12.5703125" style="57" customWidth="1"/>
    <col min="8924" max="8924" width="2.5703125" style="57" bestFit="1" customWidth="1"/>
    <col min="8925" max="8925" width="12.7109375" style="57" customWidth="1"/>
    <col min="8926" max="8926" width="2.5703125" style="57" bestFit="1" customWidth="1"/>
    <col min="8927" max="8927" width="12.7109375" style="57" customWidth="1"/>
    <col min="8928" max="8928" width="2.5703125" style="57" bestFit="1" customWidth="1"/>
    <col min="8929" max="8929" width="12.7109375" style="57" customWidth="1"/>
    <col min="8930" max="8930" width="2.5703125" style="57" bestFit="1" customWidth="1"/>
    <col min="8931" max="8931" width="12.7109375" style="57" customWidth="1"/>
    <col min="8932" max="8932" width="2.5703125" style="57" bestFit="1" customWidth="1"/>
    <col min="8933" max="8933" width="12.7109375" style="57" customWidth="1"/>
    <col min="8934" max="8934" width="2.5703125" style="57" bestFit="1" customWidth="1"/>
    <col min="8935" max="8935" width="12.7109375" style="57" customWidth="1"/>
    <col min="8936" max="8936" width="2.5703125" style="57" bestFit="1" customWidth="1"/>
    <col min="8937" max="8937" width="12.5703125" style="57" customWidth="1"/>
    <col min="8938" max="8938" width="2.5703125" style="57" bestFit="1" customWidth="1"/>
    <col min="8939" max="8939" width="12.5703125" style="57" customWidth="1"/>
    <col min="8940" max="8940" width="2.5703125" style="57" bestFit="1" customWidth="1"/>
    <col min="8941" max="8941" width="12.7109375" style="57" customWidth="1"/>
    <col min="8942" max="8942" width="2.5703125" style="57" bestFit="1" customWidth="1"/>
    <col min="8943" max="8943" width="4" style="57" customWidth="1"/>
    <col min="8944" max="9155" width="11.42578125" style="57"/>
    <col min="9156" max="9156" width="4.5703125" style="57" customWidth="1"/>
    <col min="9157" max="9157" width="26" style="57" customWidth="1"/>
    <col min="9158" max="9158" width="5.5703125" style="57" bestFit="1" customWidth="1"/>
    <col min="9159" max="9159" width="6.28515625" style="57" customWidth="1"/>
    <col min="9160" max="9160" width="1.5703125" style="57" customWidth="1"/>
    <col min="9161" max="9161" width="10.7109375" style="57" customWidth="1"/>
    <col min="9162" max="9162" width="2.5703125" style="57" bestFit="1" customWidth="1"/>
    <col min="9163" max="9163" width="13.140625" style="57" customWidth="1"/>
    <col min="9164" max="9164" width="2.5703125" style="57" bestFit="1" customWidth="1"/>
    <col min="9165" max="9165" width="10.7109375" style="57" customWidth="1"/>
    <col min="9166" max="9166" width="2.5703125" style="57" bestFit="1" customWidth="1"/>
    <col min="9167" max="9167" width="12.7109375" style="57" customWidth="1"/>
    <col min="9168" max="9168" width="2.5703125" style="57" bestFit="1" customWidth="1"/>
    <col min="9169" max="9169" width="10.85546875" style="57" customWidth="1"/>
    <col min="9170" max="9170" width="2.5703125" style="57" bestFit="1" customWidth="1"/>
    <col min="9171" max="9171" width="13.28515625" style="57" customWidth="1"/>
    <col min="9172" max="9172" width="2.5703125" style="57" bestFit="1" customWidth="1"/>
    <col min="9173" max="9173" width="11.7109375" style="57" customWidth="1"/>
    <col min="9174" max="9174" width="2.5703125" style="57" bestFit="1" customWidth="1"/>
    <col min="9175" max="9175" width="12.7109375" style="57" customWidth="1"/>
    <col min="9176" max="9176" width="2.5703125" style="57" bestFit="1" customWidth="1"/>
    <col min="9177" max="9177" width="12.7109375" style="57" customWidth="1"/>
    <col min="9178" max="9178" width="2.5703125" style="57" bestFit="1" customWidth="1"/>
    <col min="9179" max="9179" width="12.5703125" style="57" customWidth="1"/>
    <col min="9180" max="9180" width="2.5703125" style="57" bestFit="1" customWidth="1"/>
    <col min="9181" max="9181" width="12.7109375" style="57" customWidth="1"/>
    <col min="9182" max="9182" width="2.5703125" style="57" bestFit="1" customWidth="1"/>
    <col min="9183" max="9183" width="12.7109375" style="57" customWidth="1"/>
    <col min="9184" max="9184" width="2.5703125" style="57" bestFit="1" customWidth="1"/>
    <col min="9185" max="9185" width="12.7109375" style="57" customWidth="1"/>
    <col min="9186" max="9186" width="2.5703125" style="57" bestFit="1" customWidth="1"/>
    <col min="9187" max="9187" width="12.7109375" style="57" customWidth="1"/>
    <col min="9188" max="9188" width="2.5703125" style="57" bestFit="1" customWidth="1"/>
    <col min="9189" max="9189" width="12.7109375" style="57" customWidth="1"/>
    <col min="9190" max="9190" width="2.5703125" style="57" bestFit="1" customWidth="1"/>
    <col min="9191" max="9191" width="12.7109375" style="57" customWidth="1"/>
    <col min="9192" max="9192" width="2.5703125" style="57" bestFit="1" customWidth="1"/>
    <col min="9193" max="9193" width="12.5703125" style="57" customWidth="1"/>
    <col min="9194" max="9194" width="2.5703125" style="57" bestFit="1" customWidth="1"/>
    <col min="9195" max="9195" width="12.5703125" style="57" customWidth="1"/>
    <col min="9196" max="9196" width="2.5703125" style="57" bestFit="1" customWidth="1"/>
    <col min="9197" max="9197" width="12.7109375" style="57" customWidth="1"/>
    <col min="9198" max="9198" width="2.5703125" style="57" bestFit="1" customWidth="1"/>
    <col min="9199" max="9199" width="4" style="57" customWidth="1"/>
    <col min="9200" max="9411" width="11.42578125" style="57"/>
    <col min="9412" max="9412" width="4.5703125" style="57" customWidth="1"/>
    <col min="9413" max="9413" width="26" style="57" customWidth="1"/>
    <col min="9414" max="9414" width="5.5703125" style="57" bestFit="1" customWidth="1"/>
    <col min="9415" max="9415" width="6.28515625" style="57" customWidth="1"/>
    <col min="9416" max="9416" width="1.5703125" style="57" customWidth="1"/>
    <col min="9417" max="9417" width="10.7109375" style="57" customWidth="1"/>
    <col min="9418" max="9418" width="2.5703125" style="57" bestFit="1" customWidth="1"/>
    <col min="9419" max="9419" width="13.140625" style="57" customWidth="1"/>
    <col min="9420" max="9420" width="2.5703125" style="57" bestFit="1" customWidth="1"/>
    <col min="9421" max="9421" width="10.7109375" style="57" customWidth="1"/>
    <col min="9422" max="9422" width="2.5703125" style="57" bestFit="1" customWidth="1"/>
    <col min="9423" max="9423" width="12.7109375" style="57" customWidth="1"/>
    <col min="9424" max="9424" width="2.5703125" style="57" bestFit="1" customWidth="1"/>
    <col min="9425" max="9425" width="10.85546875" style="57" customWidth="1"/>
    <col min="9426" max="9426" width="2.5703125" style="57" bestFit="1" customWidth="1"/>
    <col min="9427" max="9427" width="13.28515625" style="57" customWidth="1"/>
    <col min="9428" max="9428" width="2.5703125" style="57" bestFit="1" customWidth="1"/>
    <col min="9429" max="9429" width="11.7109375" style="57" customWidth="1"/>
    <col min="9430" max="9430" width="2.5703125" style="57" bestFit="1" customWidth="1"/>
    <col min="9431" max="9431" width="12.7109375" style="57" customWidth="1"/>
    <col min="9432" max="9432" width="2.5703125" style="57" bestFit="1" customWidth="1"/>
    <col min="9433" max="9433" width="12.7109375" style="57" customWidth="1"/>
    <col min="9434" max="9434" width="2.5703125" style="57" bestFit="1" customWidth="1"/>
    <col min="9435" max="9435" width="12.5703125" style="57" customWidth="1"/>
    <col min="9436" max="9436" width="2.5703125" style="57" bestFit="1" customWidth="1"/>
    <col min="9437" max="9437" width="12.7109375" style="57" customWidth="1"/>
    <col min="9438" max="9438" width="2.5703125" style="57" bestFit="1" customWidth="1"/>
    <col min="9439" max="9439" width="12.7109375" style="57" customWidth="1"/>
    <col min="9440" max="9440" width="2.5703125" style="57" bestFit="1" customWidth="1"/>
    <col min="9441" max="9441" width="12.7109375" style="57" customWidth="1"/>
    <col min="9442" max="9442" width="2.5703125" style="57" bestFit="1" customWidth="1"/>
    <col min="9443" max="9443" width="12.7109375" style="57" customWidth="1"/>
    <col min="9444" max="9444" width="2.5703125" style="57" bestFit="1" customWidth="1"/>
    <col min="9445" max="9445" width="12.7109375" style="57" customWidth="1"/>
    <col min="9446" max="9446" width="2.5703125" style="57" bestFit="1" customWidth="1"/>
    <col min="9447" max="9447" width="12.7109375" style="57" customWidth="1"/>
    <col min="9448" max="9448" width="2.5703125" style="57" bestFit="1" customWidth="1"/>
    <col min="9449" max="9449" width="12.5703125" style="57" customWidth="1"/>
    <col min="9450" max="9450" width="2.5703125" style="57" bestFit="1" customWidth="1"/>
    <col min="9451" max="9451" width="12.5703125" style="57" customWidth="1"/>
    <col min="9452" max="9452" width="2.5703125" style="57" bestFit="1" customWidth="1"/>
    <col min="9453" max="9453" width="12.7109375" style="57" customWidth="1"/>
    <col min="9454" max="9454" width="2.5703125" style="57" bestFit="1" customWidth="1"/>
    <col min="9455" max="9455" width="4" style="57" customWidth="1"/>
    <col min="9456" max="9667" width="11.42578125" style="57"/>
    <col min="9668" max="9668" width="4.5703125" style="57" customWidth="1"/>
    <col min="9669" max="9669" width="26" style="57" customWidth="1"/>
    <col min="9670" max="9670" width="5.5703125" style="57" bestFit="1" customWidth="1"/>
    <col min="9671" max="9671" width="6.28515625" style="57" customWidth="1"/>
    <col min="9672" max="9672" width="1.5703125" style="57" customWidth="1"/>
    <col min="9673" max="9673" width="10.7109375" style="57" customWidth="1"/>
    <col min="9674" max="9674" width="2.5703125" style="57" bestFit="1" customWidth="1"/>
    <col min="9675" max="9675" width="13.140625" style="57" customWidth="1"/>
    <col min="9676" max="9676" width="2.5703125" style="57" bestFit="1" customWidth="1"/>
    <col min="9677" max="9677" width="10.7109375" style="57" customWidth="1"/>
    <col min="9678" max="9678" width="2.5703125" style="57" bestFit="1" customWidth="1"/>
    <col min="9679" max="9679" width="12.7109375" style="57" customWidth="1"/>
    <col min="9680" max="9680" width="2.5703125" style="57" bestFit="1" customWidth="1"/>
    <col min="9681" max="9681" width="10.85546875" style="57" customWidth="1"/>
    <col min="9682" max="9682" width="2.5703125" style="57" bestFit="1" customWidth="1"/>
    <col min="9683" max="9683" width="13.28515625" style="57" customWidth="1"/>
    <col min="9684" max="9684" width="2.5703125" style="57" bestFit="1" customWidth="1"/>
    <col min="9685" max="9685" width="11.7109375" style="57" customWidth="1"/>
    <col min="9686" max="9686" width="2.5703125" style="57" bestFit="1" customWidth="1"/>
    <col min="9687" max="9687" width="12.7109375" style="57" customWidth="1"/>
    <col min="9688" max="9688" width="2.5703125" style="57" bestFit="1" customWidth="1"/>
    <col min="9689" max="9689" width="12.7109375" style="57" customWidth="1"/>
    <col min="9690" max="9690" width="2.5703125" style="57" bestFit="1" customWidth="1"/>
    <col min="9691" max="9691" width="12.5703125" style="57" customWidth="1"/>
    <col min="9692" max="9692" width="2.5703125" style="57" bestFit="1" customWidth="1"/>
    <col min="9693" max="9693" width="12.7109375" style="57" customWidth="1"/>
    <col min="9694" max="9694" width="2.5703125" style="57" bestFit="1" customWidth="1"/>
    <col min="9695" max="9695" width="12.7109375" style="57" customWidth="1"/>
    <col min="9696" max="9696" width="2.5703125" style="57" bestFit="1" customWidth="1"/>
    <col min="9697" max="9697" width="12.7109375" style="57" customWidth="1"/>
    <col min="9698" max="9698" width="2.5703125" style="57" bestFit="1" customWidth="1"/>
    <col min="9699" max="9699" width="12.7109375" style="57" customWidth="1"/>
    <col min="9700" max="9700" width="2.5703125" style="57" bestFit="1" customWidth="1"/>
    <col min="9701" max="9701" width="12.7109375" style="57" customWidth="1"/>
    <col min="9702" max="9702" width="2.5703125" style="57" bestFit="1" customWidth="1"/>
    <col min="9703" max="9703" width="12.7109375" style="57" customWidth="1"/>
    <col min="9704" max="9704" width="2.5703125" style="57" bestFit="1" customWidth="1"/>
    <col min="9705" max="9705" width="12.5703125" style="57" customWidth="1"/>
    <col min="9706" max="9706" width="2.5703125" style="57" bestFit="1" customWidth="1"/>
    <col min="9707" max="9707" width="12.5703125" style="57" customWidth="1"/>
    <col min="9708" max="9708" width="2.5703125" style="57" bestFit="1" customWidth="1"/>
    <col min="9709" max="9709" width="12.7109375" style="57" customWidth="1"/>
    <col min="9710" max="9710" width="2.5703125" style="57" bestFit="1" customWidth="1"/>
    <col min="9711" max="9711" width="4" style="57" customWidth="1"/>
    <col min="9712" max="9923" width="11.42578125" style="57"/>
    <col min="9924" max="9924" width="4.5703125" style="57" customWidth="1"/>
    <col min="9925" max="9925" width="26" style="57" customWidth="1"/>
    <col min="9926" max="9926" width="5.5703125" style="57" bestFit="1" customWidth="1"/>
    <col min="9927" max="9927" width="6.28515625" style="57" customWidth="1"/>
    <col min="9928" max="9928" width="1.5703125" style="57" customWidth="1"/>
    <col min="9929" max="9929" width="10.7109375" style="57" customWidth="1"/>
    <col min="9930" max="9930" width="2.5703125" style="57" bestFit="1" customWidth="1"/>
    <col min="9931" max="9931" width="13.140625" style="57" customWidth="1"/>
    <col min="9932" max="9932" width="2.5703125" style="57" bestFit="1" customWidth="1"/>
    <col min="9933" max="9933" width="10.7109375" style="57" customWidth="1"/>
    <col min="9934" max="9934" width="2.5703125" style="57" bestFit="1" customWidth="1"/>
    <col min="9935" max="9935" width="12.7109375" style="57" customWidth="1"/>
    <col min="9936" max="9936" width="2.5703125" style="57" bestFit="1" customWidth="1"/>
    <col min="9937" max="9937" width="10.85546875" style="57" customWidth="1"/>
    <col min="9938" max="9938" width="2.5703125" style="57" bestFit="1" customWidth="1"/>
    <col min="9939" max="9939" width="13.28515625" style="57" customWidth="1"/>
    <col min="9940" max="9940" width="2.5703125" style="57" bestFit="1" customWidth="1"/>
    <col min="9941" max="9941" width="11.7109375" style="57" customWidth="1"/>
    <col min="9942" max="9942" width="2.5703125" style="57" bestFit="1" customWidth="1"/>
    <col min="9943" max="9943" width="12.7109375" style="57" customWidth="1"/>
    <col min="9944" max="9944" width="2.5703125" style="57" bestFit="1" customWidth="1"/>
    <col min="9945" max="9945" width="12.7109375" style="57" customWidth="1"/>
    <col min="9946" max="9946" width="2.5703125" style="57" bestFit="1" customWidth="1"/>
    <col min="9947" max="9947" width="12.5703125" style="57" customWidth="1"/>
    <col min="9948" max="9948" width="2.5703125" style="57" bestFit="1" customWidth="1"/>
    <col min="9949" max="9949" width="12.7109375" style="57" customWidth="1"/>
    <col min="9950" max="9950" width="2.5703125" style="57" bestFit="1" customWidth="1"/>
    <col min="9951" max="9951" width="12.7109375" style="57" customWidth="1"/>
    <col min="9952" max="9952" width="2.5703125" style="57" bestFit="1" customWidth="1"/>
    <col min="9953" max="9953" width="12.7109375" style="57" customWidth="1"/>
    <col min="9954" max="9954" width="2.5703125" style="57" bestFit="1" customWidth="1"/>
    <col min="9955" max="9955" width="12.7109375" style="57" customWidth="1"/>
    <col min="9956" max="9956" width="2.5703125" style="57" bestFit="1" customWidth="1"/>
    <col min="9957" max="9957" width="12.7109375" style="57" customWidth="1"/>
    <col min="9958" max="9958" width="2.5703125" style="57" bestFit="1" customWidth="1"/>
    <col min="9959" max="9959" width="12.7109375" style="57" customWidth="1"/>
    <col min="9960" max="9960" width="2.5703125" style="57" bestFit="1" customWidth="1"/>
    <col min="9961" max="9961" width="12.5703125" style="57" customWidth="1"/>
    <col min="9962" max="9962" width="2.5703125" style="57" bestFit="1" customWidth="1"/>
    <col min="9963" max="9963" width="12.5703125" style="57" customWidth="1"/>
    <col min="9964" max="9964" width="2.5703125" style="57" bestFit="1" customWidth="1"/>
    <col min="9965" max="9965" width="12.7109375" style="57" customWidth="1"/>
    <col min="9966" max="9966" width="2.5703125" style="57" bestFit="1" customWidth="1"/>
    <col min="9967" max="9967" width="4" style="57" customWidth="1"/>
    <col min="9968" max="10179" width="11.42578125" style="57"/>
    <col min="10180" max="10180" width="4.5703125" style="57" customWidth="1"/>
    <col min="10181" max="10181" width="26" style="57" customWidth="1"/>
    <col min="10182" max="10182" width="5.5703125" style="57" bestFit="1" customWidth="1"/>
    <col min="10183" max="10183" width="6.28515625" style="57" customWidth="1"/>
    <col min="10184" max="10184" width="1.5703125" style="57" customWidth="1"/>
    <col min="10185" max="10185" width="10.7109375" style="57" customWidth="1"/>
    <col min="10186" max="10186" width="2.5703125" style="57" bestFit="1" customWidth="1"/>
    <col min="10187" max="10187" width="13.140625" style="57" customWidth="1"/>
    <col min="10188" max="10188" width="2.5703125" style="57" bestFit="1" customWidth="1"/>
    <col min="10189" max="10189" width="10.7109375" style="57" customWidth="1"/>
    <col min="10190" max="10190" width="2.5703125" style="57" bestFit="1" customWidth="1"/>
    <col min="10191" max="10191" width="12.7109375" style="57" customWidth="1"/>
    <col min="10192" max="10192" width="2.5703125" style="57" bestFit="1" customWidth="1"/>
    <col min="10193" max="10193" width="10.85546875" style="57" customWidth="1"/>
    <col min="10194" max="10194" width="2.5703125" style="57" bestFit="1" customWidth="1"/>
    <col min="10195" max="10195" width="13.28515625" style="57" customWidth="1"/>
    <col min="10196" max="10196" width="2.5703125" style="57" bestFit="1" customWidth="1"/>
    <col min="10197" max="10197" width="11.7109375" style="57" customWidth="1"/>
    <col min="10198" max="10198" width="2.5703125" style="57" bestFit="1" customWidth="1"/>
    <col min="10199" max="10199" width="12.7109375" style="57" customWidth="1"/>
    <col min="10200" max="10200" width="2.5703125" style="57" bestFit="1" customWidth="1"/>
    <col min="10201" max="10201" width="12.7109375" style="57" customWidth="1"/>
    <col min="10202" max="10202" width="2.5703125" style="57" bestFit="1" customWidth="1"/>
    <col min="10203" max="10203" width="12.5703125" style="57" customWidth="1"/>
    <col min="10204" max="10204" width="2.5703125" style="57" bestFit="1" customWidth="1"/>
    <col min="10205" max="10205" width="12.7109375" style="57" customWidth="1"/>
    <col min="10206" max="10206" width="2.5703125" style="57" bestFit="1" customWidth="1"/>
    <col min="10207" max="10207" width="12.7109375" style="57" customWidth="1"/>
    <col min="10208" max="10208" width="2.5703125" style="57" bestFit="1" customWidth="1"/>
    <col min="10209" max="10209" width="12.7109375" style="57" customWidth="1"/>
    <col min="10210" max="10210" width="2.5703125" style="57" bestFit="1" customWidth="1"/>
    <col min="10211" max="10211" width="12.7109375" style="57" customWidth="1"/>
    <col min="10212" max="10212" width="2.5703125" style="57" bestFit="1" customWidth="1"/>
    <col min="10213" max="10213" width="12.7109375" style="57" customWidth="1"/>
    <col min="10214" max="10214" width="2.5703125" style="57" bestFit="1" customWidth="1"/>
    <col min="10215" max="10215" width="12.7109375" style="57" customWidth="1"/>
    <col min="10216" max="10216" width="2.5703125" style="57" bestFit="1" customWidth="1"/>
    <col min="10217" max="10217" width="12.5703125" style="57" customWidth="1"/>
    <col min="10218" max="10218" width="2.5703125" style="57" bestFit="1" customWidth="1"/>
    <col min="10219" max="10219" width="12.5703125" style="57" customWidth="1"/>
    <col min="10220" max="10220" width="2.5703125" style="57" bestFit="1" customWidth="1"/>
    <col min="10221" max="10221" width="12.7109375" style="57" customWidth="1"/>
    <col min="10222" max="10222" width="2.5703125" style="57" bestFit="1" customWidth="1"/>
    <col min="10223" max="10223" width="4" style="57" customWidth="1"/>
    <col min="10224" max="10435" width="11.42578125" style="57"/>
    <col min="10436" max="10436" width="4.5703125" style="57" customWidth="1"/>
    <col min="10437" max="10437" width="26" style="57" customWidth="1"/>
    <col min="10438" max="10438" width="5.5703125" style="57" bestFit="1" customWidth="1"/>
    <col min="10439" max="10439" width="6.28515625" style="57" customWidth="1"/>
    <col min="10440" max="10440" width="1.5703125" style="57" customWidth="1"/>
    <col min="10441" max="10441" width="10.7109375" style="57" customWidth="1"/>
    <col min="10442" max="10442" width="2.5703125" style="57" bestFit="1" customWidth="1"/>
    <col min="10443" max="10443" width="13.140625" style="57" customWidth="1"/>
    <col min="10444" max="10444" width="2.5703125" style="57" bestFit="1" customWidth="1"/>
    <col min="10445" max="10445" width="10.7109375" style="57" customWidth="1"/>
    <col min="10446" max="10446" width="2.5703125" style="57" bestFit="1" customWidth="1"/>
    <col min="10447" max="10447" width="12.7109375" style="57" customWidth="1"/>
    <col min="10448" max="10448" width="2.5703125" style="57" bestFit="1" customWidth="1"/>
    <col min="10449" max="10449" width="10.85546875" style="57" customWidth="1"/>
    <col min="10450" max="10450" width="2.5703125" style="57" bestFit="1" customWidth="1"/>
    <col min="10451" max="10451" width="13.28515625" style="57" customWidth="1"/>
    <col min="10452" max="10452" width="2.5703125" style="57" bestFit="1" customWidth="1"/>
    <col min="10453" max="10453" width="11.7109375" style="57" customWidth="1"/>
    <col min="10454" max="10454" width="2.5703125" style="57" bestFit="1" customWidth="1"/>
    <col min="10455" max="10455" width="12.7109375" style="57" customWidth="1"/>
    <col min="10456" max="10456" width="2.5703125" style="57" bestFit="1" customWidth="1"/>
    <col min="10457" max="10457" width="12.7109375" style="57" customWidth="1"/>
    <col min="10458" max="10458" width="2.5703125" style="57" bestFit="1" customWidth="1"/>
    <col min="10459" max="10459" width="12.5703125" style="57" customWidth="1"/>
    <col min="10460" max="10460" width="2.5703125" style="57" bestFit="1" customWidth="1"/>
    <col min="10461" max="10461" width="12.7109375" style="57" customWidth="1"/>
    <col min="10462" max="10462" width="2.5703125" style="57" bestFit="1" customWidth="1"/>
    <col min="10463" max="10463" width="12.7109375" style="57" customWidth="1"/>
    <col min="10464" max="10464" width="2.5703125" style="57" bestFit="1" customWidth="1"/>
    <col min="10465" max="10465" width="12.7109375" style="57" customWidth="1"/>
    <col min="10466" max="10466" width="2.5703125" style="57" bestFit="1" customWidth="1"/>
    <col min="10467" max="10467" width="12.7109375" style="57" customWidth="1"/>
    <col min="10468" max="10468" width="2.5703125" style="57" bestFit="1" customWidth="1"/>
    <col min="10469" max="10469" width="12.7109375" style="57" customWidth="1"/>
    <col min="10470" max="10470" width="2.5703125" style="57" bestFit="1" customWidth="1"/>
    <col min="10471" max="10471" width="12.7109375" style="57" customWidth="1"/>
    <col min="10472" max="10472" width="2.5703125" style="57" bestFit="1" customWidth="1"/>
    <col min="10473" max="10473" width="12.5703125" style="57" customWidth="1"/>
    <col min="10474" max="10474" width="2.5703125" style="57" bestFit="1" customWidth="1"/>
    <col min="10475" max="10475" width="12.5703125" style="57" customWidth="1"/>
    <col min="10476" max="10476" width="2.5703125" style="57" bestFit="1" customWidth="1"/>
    <col min="10477" max="10477" width="12.7109375" style="57" customWidth="1"/>
    <col min="10478" max="10478" width="2.5703125" style="57" bestFit="1" customWidth="1"/>
    <col min="10479" max="10479" width="4" style="57" customWidth="1"/>
    <col min="10480" max="10691" width="11.42578125" style="57"/>
    <col min="10692" max="10692" width="4.5703125" style="57" customWidth="1"/>
    <col min="10693" max="10693" width="26" style="57" customWidth="1"/>
    <col min="10694" max="10694" width="5.5703125" style="57" bestFit="1" customWidth="1"/>
    <col min="10695" max="10695" width="6.28515625" style="57" customWidth="1"/>
    <col min="10696" max="10696" width="1.5703125" style="57" customWidth="1"/>
    <col min="10697" max="10697" width="10.7109375" style="57" customWidth="1"/>
    <col min="10698" max="10698" width="2.5703125" style="57" bestFit="1" customWidth="1"/>
    <col min="10699" max="10699" width="13.140625" style="57" customWidth="1"/>
    <col min="10700" max="10700" width="2.5703125" style="57" bestFit="1" customWidth="1"/>
    <col min="10701" max="10701" width="10.7109375" style="57" customWidth="1"/>
    <col min="10702" max="10702" width="2.5703125" style="57" bestFit="1" customWidth="1"/>
    <col min="10703" max="10703" width="12.7109375" style="57" customWidth="1"/>
    <col min="10704" max="10704" width="2.5703125" style="57" bestFit="1" customWidth="1"/>
    <col min="10705" max="10705" width="10.85546875" style="57" customWidth="1"/>
    <col min="10706" max="10706" width="2.5703125" style="57" bestFit="1" customWidth="1"/>
    <col min="10707" max="10707" width="13.28515625" style="57" customWidth="1"/>
    <col min="10708" max="10708" width="2.5703125" style="57" bestFit="1" customWidth="1"/>
    <col min="10709" max="10709" width="11.7109375" style="57" customWidth="1"/>
    <col min="10710" max="10710" width="2.5703125" style="57" bestFit="1" customWidth="1"/>
    <col min="10711" max="10711" width="12.7109375" style="57" customWidth="1"/>
    <col min="10712" max="10712" width="2.5703125" style="57" bestFit="1" customWidth="1"/>
    <col min="10713" max="10713" width="12.7109375" style="57" customWidth="1"/>
    <col min="10714" max="10714" width="2.5703125" style="57" bestFit="1" customWidth="1"/>
    <col min="10715" max="10715" width="12.5703125" style="57" customWidth="1"/>
    <col min="10716" max="10716" width="2.5703125" style="57" bestFit="1" customWidth="1"/>
    <col min="10717" max="10717" width="12.7109375" style="57" customWidth="1"/>
    <col min="10718" max="10718" width="2.5703125" style="57" bestFit="1" customWidth="1"/>
    <col min="10719" max="10719" width="12.7109375" style="57" customWidth="1"/>
    <col min="10720" max="10720" width="2.5703125" style="57" bestFit="1" customWidth="1"/>
    <col min="10721" max="10721" width="12.7109375" style="57" customWidth="1"/>
    <col min="10722" max="10722" width="2.5703125" style="57" bestFit="1" customWidth="1"/>
    <col min="10723" max="10723" width="12.7109375" style="57" customWidth="1"/>
    <col min="10724" max="10724" width="2.5703125" style="57" bestFit="1" customWidth="1"/>
    <col min="10725" max="10725" width="12.7109375" style="57" customWidth="1"/>
    <col min="10726" max="10726" width="2.5703125" style="57" bestFit="1" customWidth="1"/>
    <col min="10727" max="10727" width="12.7109375" style="57" customWidth="1"/>
    <col min="10728" max="10728" width="2.5703125" style="57" bestFit="1" customWidth="1"/>
    <col min="10729" max="10729" width="12.5703125" style="57" customWidth="1"/>
    <col min="10730" max="10730" width="2.5703125" style="57" bestFit="1" customWidth="1"/>
    <col min="10731" max="10731" width="12.5703125" style="57" customWidth="1"/>
    <col min="10732" max="10732" width="2.5703125" style="57" bestFit="1" customWidth="1"/>
    <col min="10733" max="10733" width="12.7109375" style="57" customWidth="1"/>
    <col min="10734" max="10734" width="2.5703125" style="57" bestFit="1" customWidth="1"/>
    <col min="10735" max="10735" width="4" style="57" customWidth="1"/>
    <col min="10736" max="10947" width="11.42578125" style="57"/>
    <col min="10948" max="10948" width="4.5703125" style="57" customWidth="1"/>
    <col min="10949" max="10949" width="26" style="57" customWidth="1"/>
    <col min="10950" max="10950" width="5.5703125" style="57" bestFit="1" customWidth="1"/>
    <col min="10951" max="10951" width="6.28515625" style="57" customWidth="1"/>
    <col min="10952" max="10952" width="1.5703125" style="57" customWidth="1"/>
    <col min="10953" max="10953" width="10.7109375" style="57" customWidth="1"/>
    <col min="10954" max="10954" width="2.5703125" style="57" bestFit="1" customWidth="1"/>
    <col min="10955" max="10955" width="13.140625" style="57" customWidth="1"/>
    <col min="10956" max="10956" width="2.5703125" style="57" bestFit="1" customWidth="1"/>
    <col min="10957" max="10957" width="10.7109375" style="57" customWidth="1"/>
    <col min="10958" max="10958" width="2.5703125" style="57" bestFit="1" customWidth="1"/>
    <col min="10959" max="10959" width="12.7109375" style="57" customWidth="1"/>
    <col min="10960" max="10960" width="2.5703125" style="57" bestFit="1" customWidth="1"/>
    <col min="10961" max="10961" width="10.85546875" style="57" customWidth="1"/>
    <col min="10962" max="10962" width="2.5703125" style="57" bestFit="1" customWidth="1"/>
    <col min="10963" max="10963" width="13.28515625" style="57" customWidth="1"/>
    <col min="10964" max="10964" width="2.5703125" style="57" bestFit="1" customWidth="1"/>
    <col min="10965" max="10965" width="11.7109375" style="57" customWidth="1"/>
    <col min="10966" max="10966" width="2.5703125" style="57" bestFit="1" customWidth="1"/>
    <col min="10967" max="10967" width="12.7109375" style="57" customWidth="1"/>
    <col min="10968" max="10968" width="2.5703125" style="57" bestFit="1" customWidth="1"/>
    <col min="10969" max="10969" width="12.7109375" style="57" customWidth="1"/>
    <col min="10970" max="10970" width="2.5703125" style="57" bestFit="1" customWidth="1"/>
    <col min="10971" max="10971" width="12.5703125" style="57" customWidth="1"/>
    <col min="10972" max="10972" width="2.5703125" style="57" bestFit="1" customWidth="1"/>
    <col min="10973" max="10973" width="12.7109375" style="57" customWidth="1"/>
    <col min="10974" max="10974" width="2.5703125" style="57" bestFit="1" customWidth="1"/>
    <col min="10975" max="10975" width="12.7109375" style="57" customWidth="1"/>
    <col min="10976" max="10976" width="2.5703125" style="57" bestFit="1" customWidth="1"/>
    <col min="10977" max="10977" width="12.7109375" style="57" customWidth="1"/>
    <col min="10978" max="10978" width="2.5703125" style="57" bestFit="1" customWidth="1"/>
    <col min="10979" max="10979" width="12.7109375" style="57" customWidth="1"/>
    <col min="10980" max="10980" width="2.5703125" style="57" bestFit="1" customWidth="1"/>
    <col min="10981" max="10981" width="12.7109375" style="57" customWidth="1"/>
    <col min="10982" max="10982" width="2.5703125" style="57" bestFit="1" customWidth="1"/>
    <col min="10983" max="10983" width="12.7109375" style="57" customWidth="1"/>
    <col min="10984" max="10984" width="2.5703125" style="57" bestFit="1" customWidth="1"/>
    <col min="10985" max="10985" width="12.5703125" style="57" customWidth="1"/>
    <col min="10986" max="10986" width="2.5703125" style="57" bestFit="1" customWidth="1"/>
    <col min="10987" max="10987" width="12.5703125" style="57" customWidth="1"/>
    <col min="10988" max="10988" width="2.5703125" style="57" bestFit="1" customWidth="1"/>
    <col min="10989" max="10989" width="12.7109375" style="57" customWidth="1"/>
    <col min="10990" max="10990" width="2.5703125" style="57" bestFit="1" customWidth="1"/>
    <col min="10991" max="10991" width="4" style="57" customWidth="1"/>
    <col min="10992" max="11203" width="11.42578125" style="57"/>
    <col min="11204" max="11204" width="4.5703125" style="57" customWidth="1"/>
    <col min="11205" max="11205" width="26" style="57" customWidth="1"/>
    <col min="11206" max="11206" width="5.5703125" style="57" bestFit="1" customWidth="1"/>
    <col min="11207" max="11207" width="6.28515625" style="57" customWidth="1"/>
    <col min="11208" max="11208" width="1.5703125" style="57" customWidth="1"/>
    <col min="11209" max="11209" width="10.7109375" style="57" customWidth="1"/>
    <col min="11210" max="11210" width="2.5703125" style="57" bestFit="1" customWidth="1"/>
    <col min="11211" max="11211" width="13.140625" style="57" customWidth="1"/>
    <col min="11212" max="11212" width="2.5703125" style="57" bestFit="1" customWidth="1"/>
    <col min="11213" max="11213" width="10.7109375" style="57" customWidth="1"/>
    <col min="11214" max="11214" width="2.5703125" style="57" bestFit="1" customWidth="1"/>
    <col min="11215" max="11215" width="12.7109375" style="57" customWidth="1"/>
    <col min="11216" max="11216" width="2.5703125" style="57" bestFit="1" customWidth="1"/>
    <col min="11217" max="11217" width="10.85546875" style="57" customWidth="1"/>
    <col min="11218" max="11218" width="2.5703125" style="57" bestFit="1" customWidth="1"/>
    <col min="11219" max="11219" width="13.28515625" style="57" customWidth="1"/>
    <col min="11220" max="11220" width="2.5703125" style="57" bestFit="1" customWidth="1"/>
    <col min="11221" max="11221" width="11.7109375" style="57" customWidth="1"/>
    <col min="11222" max="11222" width="2.5703125" style="57" bestFit="1" customWidth="1"/>
    <col min="11223" max="11223" width="12.7109375" style="57" customWidth="1"/>
    <col min="11224" max="11224" width="2.5703125" style="57" bestFit="1" customWidth="1"/>
    <col min="11225" max="11225" width="12.7109375" style="57" customWidth="1"/>
    <col min="11226" max="11226" width="2.5703125" style="57" bestFit="1" customWidth="1"/>
    <col min="11227" max="11227" width="12.5703125" style="57" customWidth="1"/>
    <col min="11228" max="11228" width="2.5703125" style="57" bestFit="1" customWidth="1"/>
    <col min="11229" max="11229" width="12.7109375" style="57" customWidth="1"/>
    <col min="11230" max="11230" width="2.5703125" style="57" bestFit="1" customWidth="1"/>
    <col min="11231" max="11231" width="12.7109375" style="57" customWidth="1"/>
    <col min="11232" max="11232" width="2.5703125" style="57" bestFit="1" customWidth="1"/>
    <col min="11233" max="11233" width="12.7109375" style="57" customWidth="1"/>
    <col min="11234" max="11234" width="2.5703125" style="57" bestFit="1" customWidth="1"/>
    <col min="11235" max="11235" width="12.7109375" style="57" customWidth="1"/>
    <col min="11236" max="11236" width="2.5703125" style="57" bestFit="1" customWidth="1"/>
    <col min="11237" max="11237" width="12.7109375" style="57" customWidth="1"/>
    <col min="11238" max="11238" width="2.5703125" style="57" bestFit="1" customWidth="1"/>
    <col min="11239" max="11239" width="12.7109375" style="57" customWidth="1"/>
    <col min="11240" max="11240" width="2.5703125" style="57" bestFit="1" customWidth="1"/>
    <col min="11241" max="11241" width="12.5703125" style="57" customWidth="1"/>
    <col min="11242" max="11242" width="2.5703125" style="57" bestFit="1" customWidth="1"/>
    <col min="11243" max="11243" width="12.5703125" style="57" customWidth="1"/>
    <col min="11244" max="11244" width="2.5703125" style="57" bestFit="1" customWidth="1"/>
    <col min="11245" max="11245" width="12.7109375" style="57" customWidth="1"/>
    <col min="11246" max="11246" width="2.5703125" style="57" bestFit="1" customWidth="1"/>
    <col min="11247" max="11247" width="4" style="57" customWidth="1"/>
    <col min="11248" max="11459" width="11.42578125" style="57"/>
    <col min="11460" max="11460" width="4.5703125" style="57" customWidth="1"/>
    <col min="11461" max="11461" width="26" style="57" customWidth="1"/>
    <col min="11462" max="11462" width="5.5703125" style="57" bestFit="1" customWidth="1"/>
    <col min="11463" max="11463" width="6.28515625" style="57" customWidth="1"/>
    <col min="11464" max="11464" width="1.5703125" style="57" customWidth="1"/>
    <col min="11465" max="11465" width="10.7109375" style="57" customWidth="1"/>
    <col min="11466" max="11466" width="2.5703125" style="57" bestFit="1" customWidth="1"/>
    <col min="11467" max="11467" width="13.140625" style="57" customWidth="1"/>
    <col min="11468" max="11468" width="2.5703125" style="57" bestFit="1" customWidth="1"/>
    <col min="11469" max="11469" width="10.7109375" style="57" customWidth="1"/>
    <col min="11470" max="11470" width="2.5703125" style="57" bestFit="1" customWidth="1"/>
    <col min="11471" max="11471" width="12.7109375" style="57" customWidth="1"/>
    <col min="11472" max="11472" width="2.5703125" style="57" bestFit="1" customWidth="1"/>
    <col min="11473" max="11473" width="10.85546875" style="57" customWidth="1"/>
    <col min="11474" max="11474" width="2.5703125" style="57" bestFit="1" customWidth="1"/>
    <col min="11475" max="11475" width="13.28515625" style="57" customWidth="1"/>
    <col min="11476" max="11476" width="2.5703125" style="57" bestFit="1" customWidth="1"/>
    <col min="11477" max="11477" width="11.7109375" style="57" customWidth="1"/>
    <col min="11478" max="11478" width="2.5703125" style="57" bestFit="1" customWidth="1"/>
    <col min="11479" max="11479" width="12.7109375" style="57" customWidth="1"/>
    <col min="11480" max="11480" width="2.5703125" style="57" bestFit="1" customWidth="1"/>
    <col min="11481" max="11481" width="12.7109375" style="57" customWidth="1"/>
    <col min="11482" max="11482" width="2.5703125" style="57" bestFit="1" customWidth="1"/>
    <col min="11483" max="11483" width="12.5703125" style="57" customWidth="1"/>
    <col min="11484" max="11484" width="2.5703125" style="57" bestFit="1" customWidth="1"/>
    <col min="11485" max="11485" width="12.7109375" style="57" customWidth="1"/>
    <col min="11486" max="11486" width="2.5703125" style="57" bestFit="1" customWidth="1"/>
    <col min="11487" max="11487" width="12.7109375" style="57" customWidth="1"/>
    <col min="11488" max="11488" width="2.5703125" style="57" bestFit="1" customWidth="1"/>
    <col min="11489" max="11489" width="12.7109375" style="57" customWidth="1"/>
    <col min="11490" max="11490" width="2.5703125" style="57" bestFit="1" customWidth="1"/>
    <col min="11491" max="11491" width="12.7109375" style="57" customWidth="1"/>
    <col min="11492" max="11492" width="2.5703125" style="57" bestFit="1" customWidth="1"/>
    <col min="11493" max="11493" width="12.7109375" style="57" customWidth="1"/>
    <col min="11494" max="11494" width="2.5703125" style="57" bestFit="1" customWidth="1"/>
    <col min="11495" max="11495" width="12.7109375" style="57" customWidth="1"/>
    <col min="11496" max="11496" width="2.5703125" style="57" bestFit="1" customWidth="1"/>
    <col min="11497" max="11497" width="12.5703125" style="57" customWidth="1"/>
    <col min="11498" max="11498" width="2.5703125" style="57" bestFit="1" customWidth="1"/>
    <col min="11499" max="11499" width="12.5703125" style="57" customWidth="1"/>
    <col min="11500" max="11500" width="2.5703125" style="57" bestFit="1" customWidth="1"/>
    <col min="11501" max="11501" width="12.7109375" style="57" customWidth="1"/>
    <col min="11502" max="11502" width="2.5703125" style="57" bestFit="1" customWidth="1"/>
    <col min="11503" max="11503" width="4" style="57" customWidth="1"/>
    <col min="11504" max="11715" width="11.42578125" style="57"/>
    <col min="11716" max="11716" width="4.5703125" style="57" customWidth="1"/>
    <col min="11717" max="11717" width="26" style="57" customWidth="1"/>
    <col min="11718" max="11718" width="5.5703125" style="57" bestFit="1" customWidth="1"/>
    <col min="11719" max="11719" width="6.28515625" style="57" customWidth="1"/>
    <col min="11720" max="11720" width="1.5703125" style="57" customWidth="1"/>
    <col min="11721" max="11721" width="10.7109375" style="57" customWidth="1"/>
    <col min="11722" max="11722" width="2.5703125" style="57" bestFit="1" customWidth="1"/>
    <col min="11723" max="11723" width="13.140625" style="57" customWidth="1"/>
    <col min="11724" max="11724" width="2.5703125" style="57" bestFit="1" customWidth="1"/>
    <col min="11725" max="11725" width="10.7109375" style="57" customWidth="1"/>
    <col min="11726" max="11726" width="2.5703125" style="57" bestFit="1" customWidth="1"/>
    <col min="11727" max="11727" width="12.7109375" style="57" customWidth="1"/>
    <col min="11728" max="11728" width="2.5703125" style="57" bestFit="1" customWidth="1"/>
    <col min="11729" max="11729" width="10.85546875" style="57" customWidth="1"/>
    <col min="11730" max="11730" width="2.5703125" style="57" bestFit="1" customWidth="1"/>
    <col min="11731" max="11731" width="13.28515625" style="57" customWidth="1"/>
    <col min="11732" max="11732" width="2.5703125" style="57" bestFit="1" customWidth="1"/>
    <col min="11733" max="11733" width="11.7109375" style="57" customWidth="1"/>
    <col min="11734" max="11734" width="2.5703125" style="57" bestFit="1" customWidth="1"/>
    <col min="11735" max="11735" width="12.7109375" style="57" customWidth="1"/>
    <col min="11736" max="11736" width="2.5703125" style="57" bestFit="1" customWidth="1"/>
    <col min="11737" max="11737" width="12.7109375" style="57" customWidth="1"/>
    <col min="11738" max="11738" width="2.5703125" style="57" bestFit="1" customWidth="1"/>
    <col min="11739" max="11739" width="12.5703125" style="57" customWidth="1"/>
    <col min="11740" max="11740" width="2.5703125" style="57" bestFit="1" customWidth="1"/>
    <col min="11741" max="11741" width="12.7109375" style="57" customWidth="1"/>
    <col min="11742" max="11742" width="2.5703125" style="57" bestFit="1" customWidth="1"/>
    <col min="11743" max="11743" width="12.7109375" style="57" customWidth="1"/>
    <col min="11744" max="11744" width="2.5703125" style="57" bestFit="1" customWidth="1"/>
    <col min="11745" max="11745" width="12.7109375" style="57" customWidth="1"/>
    <col min="11746" max="11746" width="2.5703125" style="57" bestFit="1" customWidth="1"/>
    <col min="11747" max="11747" width="12.7109375" style="57" customWidth="1"/>
    <col min="11748" max="11748" width="2.5703125" style="57" bestFit="1" customWidth="1"/>
    <col min="11749" max="11749" width="12.7109375" style="57" customWidth="1"/>
    <col min="11750" max="11750" width="2.5703125" style="57" bestFit="1" customWidth="1"/>
    <col min="11751" max="11751" width="12.7109375" style="57" customWidth="1"/>
    <col min="11752" max="11752" width="2.5703125" style="57" bestFit="1" customWidth="1"/>
    <col min="11753" max="11753" width="12.5703125" style="57" customWidth="1"/>
    <col min="11754" max="11754" width="2.5703125" style="57" bestFit="1" customWidth="1"/>
    <col min="11755" max="11755" width="12.5703125" style="57" customWidth="1"/>
    <col min="11756" max="11756" width="2.5703125" style="57" bestFit="1" customWidth="1"/>
    <col min="11757" max="11757" width="12.7109375" style="57" customWidth="1"/>
    <col min="11758" max="11758" width="2.5703125" style="57" bestFit="1" customWidth="1"/>
    <col min="11759" max="11759" width="4" style="57" customWidth="1"/>
    <col min="11760" max="11971" width="11.42578125" style="57"/>
    <col min="11972" max="11972" width="4.5703125" style="57" customWidth="1"/>
    <col min="11973" max="11973" width="26" style="57" customWidth="1"/>
    <col min="11974" max="11974" width="5.5703125" style="57" bestFit="1" customWidth="1"/>
    <col min="11975" max="11975" width="6.28515625" style="57" customWidth="1"/>
    <col min="11976" max="11976" width="1.5703125" style="57" customWidth="1"/>
    <col min="11977" max="11977" width="10.7109375" style="57" customWidth="1"/>
    <col min="11978" max="11978" width="2.5703125" style="57" bestFit="1" customWidth="1"/>
    <col min="11979" max="11979" width="13.140625" style="57" customWidth="1"/>
    <col min="11980" max="11980" width="2.5703125" style="57" bestFit="1" customWidth="1"/>
    <col min="11981" max="11981" width="10.7109375" style="57" customWidth="1"/>
    <col min="11982" max="11982" width="2.5703125" style="57" bestFit="1" customWidth="1"/>
    <col min="11983" max="11983" width="12.7109375" style="57" customWidth="1"/>
    <col min="11984" max="11984" width="2.5703125" style="57" bestFit="1" customWidth="1"/>
    <col min="11985" max="11985" width="10.85546875" style="57" customWidth="1"/>
    <col min="11986" max="11986" width="2.5703125" style="57" bestFit="1" customWidth="1"/>
    <col min="11987" max="11987" width="13.28515625" style="57" customWidth="1"/>
    <col min="11988" max="11988" width="2.5703125" style="57" bestFit="1" customWidth="1"/>
    <col min="11989" max="11989" width="11.7109375" style="57" customWidth="1"/>
    <col min="11990" max="11990" width="2.5703125" style="57" bestFit="1" customWidth="1"/>
    <col min="11991" max="11991" width="12.7109375" style="57" customWidth="1"/>
    <col min="11992" max="11992" width="2.5703125" style="57" bestFit="1" customWidth="1"/>
    <col min="11993" max="11993" width="12.7109375" style="57" customWidth="1"/>
    <col min="11994" max="11994" width="2.5703125" style="57" bestFit="1" customWidth="1"/>
    <col min="11995" max="11995" width="12.5703125" style="57" customWidth="1"/>
    <col min="11996" max="11996" width="2.5703125" style="57" bestFit="1" customWidth="1"/>
    <col min="11997" max="11997" width="12.7109375" style="57" customWidth="1"/>
    <col min="11998" max="11998" width="2.5703125" style="57" bestFit="1" customWidth="1"/>
    <col min="11999" max="11999" width="12.7109375" style="57" customWidth="1"/>
    <col min="12000" max="12000" width="2.5703125" style="57" bestFit="1" customWidth="1"/>
    <col min="12001" max="12001" width="12.7109375" style="57" customWidth="1"/>
    <col min="12002" max="12002" width="2.5703125" style="57" bestFit="1" customWidth="1"/>
    <col min="12003" max="12003" width="12.7109375" style="57" customWidth="1"/>
    <col min="12004" max="12004" width="2.5703125" style="57" bestFit="1" customWidth="1"/>
    <col min="12005" max="12005" width="12.7109375" style="57" customWidth="1"/>
    <col min="12006" max="12006" width="2.5703125" style="57" bestFit="1" customWidth="1"/>
    <col min="12007" max="12007" width="12.7109375" style="57" customWidth="1"/>
    <col min="12008" max="12008" width="2.5703125" style="57" bestFit="1" customWidth="1"/>
    <col min="12009" max="12009" width="12.5703125" style="57" customWidth="1"/>
    <col min="12010" max="12010" width="2.5703125" style="57" bestFit="1" customWidth="1"/>
    <col min="12011" max="12011" width="12.5703125" style="57" customWidth="1"/>
    <col min="12012" max="12012" width="2.5703125" style="57" bestFit="1" customWidth="1"/>
    <col min="12013" max="12013" width="12.7109375" style="57" customWidth="1"/>
    <col min="12014" max="12014" width="2.5703125" style="57" bestFit="1" customWidth="1"/>
    <col min="12015" max="12015" width="4" style="57" customWidth="1"/>
    <col min="12016" max="12227" width="11.42578125" style="57"/>
    <col min="12228" max="12228" width="4.5703125" style="57" customWidth="1"/>
    <col min="12229" max="12229" width="26" style="57" customWidth="1"/>
    <col min="12230" max="12230" width="5.5703125" style="57" bestFit="1" customWidth="1"/>
    <col min="12231" max="12231" width="6.28515625" style="57" customWidth="1"/>
    <col min="12232" max="12232" width="1.5703125" style="57" customWidth="1"/>
    <col min="12233" max="12233" width="10.7109375" style="57" customWidth="1"/>
    <col min="12234" max="12234" width="2.5703125" style="57" bestFit="1" customWidth="1"/>
    <col min="12235" max="12235" width="13.140625" style="57" customWidth="1"/>
    <col min="12236" max="12236" width="2.5703125" style="57" bestFit="1" customWidth="1"/>
    <col min="12237" max="12237" width="10.7109375" style="57" customWidth="1"/>
    <col min="12238" max="12238" width="2.5703125" style="57" bestFit="1" customWidth="1"/>
    <col min="12239" max="12239" width="12.7109375" style="57" customWidth="1"/>
    <col min="12240" max="12240" width="2.5703125" style="57" bestFit="1" customWidth="1"/>
    <col min="12241" max="12241" width="10.85546875" style="57" customWidth="1"/>
    <col min="12242" max="12242" width="2.5703125" style="57" bestFit="1" customWidth="1"/>
    <col min="12243" max="12243" width="13.28515625" style="57" customWidth="1"/>
    <col min="12244" max="12244" width="2.5703125" style="57" bestFit="1" customWidth="1"/>
    <col min="12245" max="12245" width="11.7109375" style="57" customWidth="1"/>
    <col min="12246" max="12246" width="2.5703125" style="57" bestFit="1" customWidth="1"/>
    <col min="12247" max="12247" width="12.7109375" style="57" customWidth="1"/>
    <col min="12248" max="12248" width="2.5703125" style="57" bestFit="1" customWidth="1"/>
    <col min="12249" max="12249" width="12.7109375" style="57" customWidth="1"/>
    <col min="12250" max="12250" width="2.5703125" style="57" bestFit="1" customWidth="1"/>
    <col min="12251" max="12251" width="12.5703125" style="57" customWidth="1"/>
    <col min="12252" max="12252" width="2.5703125" style="57" bestFit="1" customWidth="1"/>
    <col min="12253" max="12253" width="12.7109375" style="57" customWidth="1"/>
    <col min="12254" max="12254" width="2.5703125" style="57" bestFit="1" customWidth="1"/>
    <col min="12255" max="12255" width="12.7109375" style="57" customWidth="1"/>
    <col min="12256" max="12256" width="2.5703125" style="57" bestFit="1" customWidth="1"/>
    <col min="12257" max="12257" width="12.7109375" style="57" customWidth="1"/>
    <col min="12258" max="12258" width="2.5703125" style="57" bestFit="1" customWidth="1"/>
    <col min="12259" max="12259" width="12.7109375" style="57" customWidth="1"/>
    <col min="12260" max="12260" width="2.5703125" style="57" bestFit="1" customWidth="1"/>
    <col min="12261" max="12261" width="12.7109375" style="57" customWidth="1"/>
    <col min="12262" max="12262" width="2.5703125" style="57" bestFit="1" customWidth="1"/>
    <col min="12263" max="12263" width="12.7109375" style="57" customWidth="1"/>
    <col min="12264" max="12264" width="2.5703125" style="57" bestFit="1" customWidth="1"/>
    <col min="12265" max="12265" width="12.5703125" style="57" customWidth="1"/>
    <col min="12266" max="12266" width="2.5703125" style="57" bestFit="1" customWidth="1"/>
    <col min="12267" max="12267" width="12.5703125" style="57" customWidth="1"/>
    <col min="12268" max="12268" width="2.5703125" style="57" bestFit="1" customWidth="1"/>
    <col min="12269" max="12269" width="12.7109375" style="57" customWidth="1"/>
    <col min="12270" max="12270" width="2.5703125" style="57" bestFit="1" customWidth="1"/>
    <col min="12271" max="12271" width="4" style="57" customWidth="1"/>
    <col min="12272" max="12483" width="11.42578125" style="57"/>
    <col min="12484" max="12484" width="4.5703125" style="57" customWidth="1"/>
    <col min="12485" max="12485" width="26" style="57" customWidth="1"/>
    <col min="12486" max="12486" width="5.5703125" style="57" bestFit="1" customWidth="1"/>
    <col min="12487" max="12487" width="6.28515625" style="57" customWidth="1"/>
    <col min="12488" max="12488" width="1.5703125" style="57" customWidth="1"/>
    <col min="12489" max="12489" width="10.7109375" style="57" customWidth="1"/>
    <col min="12490" max="12490" width="2.5703125" style="57" bestFit="1" customWidth="1"/>
    <col min="12491" max="12491" width="13.140625" style="57" customWidth="1"/>
    <col min="12492" max="12492" width="2.5703125" style="57" bestFit="1" customWidth="1"/>
    <col min="12493" max="12493" width="10.7109375" style="57" customWidth="1"/>
    <col min="12494" max="12494" width="2.5703125" style="57" bestFit="1" customWidth="1"/>
    <col min="12495" max="12495" width="12.7109375" style="57" customWidth="1"/>
    <col min="12496" max="12496" width="2.5703125" style="57" bestFit="1" customWidth="1"/>
    <col min="12497" max="12497" width="10.85546875" style="57" customWidth="1"/>
    <col min="12498" max="12498" width="2.5703125" style="57" bestFit="1" customWidth="1"/>
    <col min="12499" max="12499" width="13.28515625" style="57" customWidth="1"/>
    <col min="12500" max="12500" width="2.5703125" style="57" bestFit="1" customWidth="1"/>
    <col min="12501" max="12501" width="11.7109375" style="57" customWidth="1"/>
    <col min="12502" max="12502" width="2.5703125" style="57" bestFit="1" customWidth="1"/>
    <col min="12503" max="12503" width="12.7109375" style="57" customWidth="1"/>
    <col min="12504" max="12504" width="2.5703125" style="57" bestFit="1" customWidth="1"/>
    <col min="12505" max="12505" width="12.7109375" style="57" customWidth="1"/>
    <col min="12506" max="12506" width="2.5703125" style="57" bestFit="1" customWidth="1"/>
    <col min="12507" max="12507" width="12.5703125" style="57" customWidth="1"/>
    <col min="12508" max="12508" width="2.5703125" style="57" bestFit="1" customWidth="1"/>
    <col min="12509" max="12509" width="12.7109375" style="57" customWidth="1"/>
    <col min="12510" max="12510" width="2.5703125" style="57" bestFit="1" customWidth="1"/>
    <col min="12511" max="12511" width="12.7109375" style="57" customWidth="1"/>
    <col min="12512" max="12512" width="2.5703125" style="57" bestFit="1" customWidth="1"/>
    <col min="12513" max="12513" width="12.7109375" style="57" customWidth="1"/>
    <col min="12514" max="12514" width="2.5703125" style="57" bestFit="1" customWidth="1"/>
    <col min="12515" max="12515" width="12.7109375" style="57" customWidth="1"/>
    <col min="12516" max="12516" width="2.5703125" style="57" bestFit="1" customWidth="1"/>
    <col min="12517" max="12517" width="12.7109375" style="57" customWidth="1"/>
    <col min="12518" max="12518" width="2.5703125" style="57" bestFit="1" customWidth="1"/>
    <col min="12519" max="12519" width="12.7109375" style="57" customWidth="1"/>
    <col min="12520" max="12520" width="2.5703125" style="57" bestFit="1" customWidth="1"/>
    <col min="12521" max="12521" width="12.5703125" style="57" customWidth="1"/>
    <col min="12522" max="12522" width="2.5703125" style="57" bestFit="1" customWidth="1"/>
    <col min="12523" max="12523" width="12.5703125" style="57" customWidth="1"/>
    <col min="12524" max="12524" width="2.5703125" style="57" bestFit="1" customWidth="1"/>
    <col min="12525" max="12525" width="12.7109375" style="57" customWidth="1"/>
    <col min="12526" max="12526" width="2.5703125" style="57" bestFit="1" customWidth="1"/>
    <col min="12527" max="12527" width="4" style="57" customWidth="1"/>
    <col min="12528" max="12739" width="11.42578125" style="57"/>
    <col min="12740" max="12740" width="4.5703125" style="57" customWidth="1"/>
    <col min="12741" max="12741" width="26" style="57" customWidth="1"/>
    <col min="12742" max="12742" width="5.5703125" style="57" bestFit="1" customWidth="1"/>
    <col min="12743" max="12743" width="6.28515625" style="57" customWidth="1"/>
    <col min="12744" max="12744" width="1.5703125" style="57" customWidth="1"/>
    <col min="12745" max="12745" width="10.7109375" style="57" customWidth="1"/>
    <col min="12746" max="12746" width="2.5703125" style="57" bestFit="1" customWidth="1"/>
    <col min="12747" max="12747" width="13.140625" style="57" customWidth="1"/>
    <col min="12748" max="12748" width="2.5703125" style="57" bestFit="1" customWidth="1"/>
    <col min="12749" max="12749" width="10.7109375" style="57" customWidth="1"/>
    <col min="12750" max="12750" width="2.5703125" style="57" bestFit="1" customWidth="1"/>
    <col min="12751" max="12751" width="12.7109375" style="57" customWidth="1"/>
    <col min="12752" max="12752" width="2.5703125" style="57" bestFit="1" customWidth="1"/>
    <col min="12753" max="12753" width="10.85546875" style="57" customWidth="1"/>
    <col min="12754" max="12754" width="2.5703125" style="57" bestFit="1" customWidth="1"/>
    <col min="12755" max="12755" width="13.28515625" style="57" customWidth="1"/>
    <col min="12756" max="12756" width="2.5703125" style="57" bestFit="1" customWidth="1"/>
    <col min="12757" max="12757" width="11.7109375" style="57" customWidth="1"/>
    <col min="12758" max="12758" width="2.5703125" style="57" bestFit="1" customWidth="1"/>
    <col min="12759" max="12759" width="12.7109375" style="57" customWidth="1"/>
    <col min="12760" max="12760" width="2.5703125" style="57" bestFit="1" customWidth="1"/>
    <col min="12761" max="12761" width="12.7109375" style="57" customWidth="1"/>
    <col min="12762" max="12762" width="2.5703125" style="57" bestFit="1" customWidth="1"/>
    <col min="12763" max="12763" width="12.5703125" style="57" customWidth="1"/>
    <col min="12764" max="12764" width="2.5703125" style="57" bestFit="1" customWidth="1"/>
    <col min="12765" max="12765" width="12.7109375" style="57" customWidth="1"/>
    <col min="12766" max="12766" width="2.5703125" style="57" bestFit="1" customWidth="1"/>
    <col min="12767" max="12767" width="12.7109375" style="57" customWidth="1"/>
    <col min="12768" max="12768" width="2.5703125" style="57" bestFit="1" customWidth="1"/>
    <col min="12769" max="12769" width="12.7109375" style="57" customWidth="1"/>
    <col min="12770" max="12770" width="2.5703125" style="57" bestFit="1" customWidth="1"/>
    <col min="12771" max="12771" width="12.7109375" style="57" customWidth="1"/>
    <col min="12772" max="12772" width="2.5703125" style="57" bestFit="1" customWidth="1"/>
    <col min="12773" max="12773" width="12.7109375" style="57" customWidth="1"/>
    <col min="12774" max="12774" width="2.5703125" style="57" bestFit="1" customWidth="1"/>
    <col min="12775" max="12775" width="12.7109375" style="57" customWidth="1"/>
    <col min="12776" max="12776" width="2.5703125" style="57" bestFit="1" customWidth="1"/>
    <col min="12777" max="12777" width="12.5703125" style="57" customWidth="1"/>
    <col min="12778" max="12778" width="2.5703125" style="57" bestFit="1" customWidth="1"/>
    <col min="12779" max="12779" width="12.5703125" style="57" customWidth="1"/>
    <col min="12780" max="12780" width="2.5703125" style="57" bestFit="1" customWidth="1"/>
    <col min="12781" max="12781" width="12.7109375" style="57" customWidth="1"/>
    <col min="12782" max="12782" width="2.5703125" style="57" bestFit="1" customWidth="1"/>
    <col min="12783" max="12783" width="4" style="57" customWidth="1"/>
    <col min="12784" max="12995" width="11.42578125" style="57"/>
    <col min="12996" max="12996" width="4.5703125" style="57" customWidth="1"/>
    <col min="12997" max="12997" width="26" style="57" customWidth="1"/>
    <col min="12998" max="12998" width="5.5703125" style="57" bestFit="1" customWidth="1"/>
    <col min="12999" max="12999" width="6.28515625" style="57" customWidth="1"/>
    <col min="13000" max="13000" width="1.5703125" style="57" customWidth="1"/>
    <col min="13001" max="13001" width="10.7109375" style="57" customWidth="1"/>
    <col min="13002" max="13002" width="2.5703125" style="57" bestFit="1" customWidth="1"/>
    <col min="13003" max="13003" width="13.140625" style="57" customWidth="1"/>
    <col min="13004" max="13004" width="2.5703125" style="57" bestFit="1" customWidth="1"/>
    <col min="13005" max="13005" width="10.7109375" style="57" customWidth="1"/>
    <col min="13006" max="13006" width="2.5703125" style="57" bestFit="1" customWidth="1"/>
    <col min="13007" max="13007" width="12.7109375" style="57" customWidth="1"/>
    <col min="13008" max="13008" width="2.5703125" style="57" bestFit="1" customWidth="1"/>
    <col min="13009" max="13009" width="10.85546875" style="57" customWidth="1"/>
    <col min="13010" max="13010" width="2.5703125" style="57" bestFit="1" customWidth="1"/>
    <col min="13011" max="13011" width="13.28515625" style="57" customWidth="1"/>
    <col min="13012" max="13012" width="2.5703125" style="57" bestFit="1" customWidth="1"/>
    <col min="13013" max="13013" width="11.7109375" style="57" customWidth="1"/>
    <col min="13014" max="13014" width="2.5703125" style="57" bestFit="1" customWidth="1"/>
    <col min="13015" max="13015" width="12.7109375" style="57" customWidth="1"/>
    <col min="13016" max="13016" width="2.5703125" style="57" bestFit="1" customWidth="1"/>
    <col min="13017" max="13017" width="12.7109375" style="57" customWidth="1"/>
    <col min="13018" max="13018" width="2.5703125" style="57" bestFit="1" customWidth="1"/>
    <col min="13019" max="13019" width="12.5703125" style="57" customWidth="1"/>
    <col min="13020" max="13020" width="2.5703125" style="57" bestFit="1" customWidth="1"/>
    <col min="13021" max="13021" width="12.7109375" style="57" customWidth="1"/>
    <col min="13022" max="13022" width="2.5703125" style="57" bestFit="1" customWidth="1"/>
    <col min="13023" max="13023" width="12.7109375" style="57" customWidth="1"/>
    <col min="13024" max="13024" width="2.5703125" style="57" bestFit="1" customWidth="1"/>
    <col min="13025" max="13025" width="12.7109375" style="57" customWidth="1"/>
    <col min="13026" max="13026" width="2.5703125" style="57" bestFit="1" customWidth="1"/>
    <col min="13027" max="13027" width="12.7109375" style="57" customWidth="1"/>
    <col min="13028" max="13028" width="2.5703125" style="57" bestFit="1" customWidth="1"/>
    <col min="13029" max="13029" width="12.7109375" style="57" customWidth="1"/>
    <col min="13030" max="13030" width="2.5703125" style="57" bestFit="1" customWidth="1"/>
    <col min="13031" max="13031" width="12.7109375" style="57" customWidth="1"/>
    <col min="13032" max="13032" width="2.5703125" style="57" bestFit="1" customWidth="1"/>
    <col min="13033" max="13033" width="12.5703125" style="57" customWidth="1"/>
    <col min="13034" max="13034" width="2.5703125" style="57" bestFit="1" customWidth="1"/>
    <col min="13035" max="13035" width="12.5703125" style="57" customWidth="1"/>
    <col min="13036" max="13036" width="2.5703125" style="57" bestFit="1" customWidth="1"/>
    <col min="13037" max="13037" width="12.7109375" style="57" customWidth="1"/>
    <col min="13038" max="13038" width="2.5703125" style="57" bestFit="1" customWidth="1"/>
    <col min="13039" max="13039" width="4" style="57" customWidth="1"/>
    <col min="13040" max="13251" width="11.42578125" style="57"/>
    <col min="13252" max="13252" width="4.5703125" style="57" customWidth="1"/>
    <col min="13253" max="13253" width="26" style="57" customWidth="1"/>
    <col min="13254" max="13254" width="5.5703125" style="57" bestFit="1" customWidth="1"/>
    <col min="13255" max="13255" width="6.28515625" style="57" customWidth="1"/>
    <col min="13256" max="13256" width="1.5703125" style="57" customWidth="1"/>
    <col min="13257" max="13257" width="10.7109375" style="57" customWidth="1"/>
    <col min="13258" max="13258" width="2.5703125" style="57" bestFit="1" customWidth="1"/>
    <col min="13259" max="13259" width="13.140625" style="57" customWidth="1"/>
    <col min="13260" max="13260" width="2.5703125" style="57" bestFit="1" customWidth="1"/>
    <col min="13261" max="13261" width="10.7109375" style="57" customWidth="1"/>
    <col min="13262" max="13262" width="2.5703125" style="57" bestFit="1" customWidth="1"/>
    <col min="13263" max="13263" width="12.7109375" style="57" customWidth="1"/>
    <col min="13264" max="13264" width="2.5703125" style="57" bestFit="1" customWidth="1"/>
    <col min="13265" max="13265" width="10.85546875" style="57" customWidth="1"/>
    <col min="13266" max="13266" width="2.5703125" style="57" bestFit="1" customWidth="1"/>
    <col min="13267" max="13267" width="13.28515625" style="57" customWidth="1"/>
    <col min="13268" max="13268" width="2.5703125" style="57" bestFit="1" customWidth="1"/>
    <col min="13269" max="13269" width="11.7109375" style="57" customWidth="1"/>
    <col min="13270" max="13270" width="2.5703125" style="57" bestFit="1" customWidth="1"/>
    <col min="13271" max="13271" width="12.7109375" style="57" customWidth="1"/>
    <col min="13272" max="13272" width="2.5703125" style="57" bestFit="1" customWidth="1"/>
    <col min="13273" max="13273" width="12.7109375" style="57" customWidth="1"/>
    <col min="13274" max="13274" width="2.5703125" style="57" bestFit="1" customWidth="1"/>
    <col min="13275" max="13275" width="12.5703125" style="57" customWidth="1"/>
    <col min="13276" max="13276" width="2.5703125" style="57" bestFit="1" customWidth="1"/>
    <col min="13277" max="13277" width="12.7109375" style="57" customWidth="1"/>
    <col min="13278" max="13278" width="2.5703125" style="57" bestFit="1" customWidth="1"/>
    <col min="13279" max="13279" width="12.7109375" style="57" customWidth="1"/>
    <col min="13280" max="13280" width="2.5703125" style="57" bestFit="1" customWidth="1"/>
    <col min="13281" max="13281" width="12.7109375" style="57" customWidth="1"/>
    <col min="13282" max="13282" width="2.5703125" style="57" bestFit="1" customWidth="1"/>
    <col min="13283" max="13283" width="12.7109375" style="57" customWidth="1"/>
    <col min="13284" max="13284" width="2.5703125" style="57" bestFit="1" customWidth="1"/>
    <col min="13285" max="13285" width="12.7109375" style="57" customWidth="1"/>
    <col min="13286" max="13286" width="2.5703125" style="57" bestFit="1" customWidth="1"/>
    <col min="13287" max="13287" width="12.7109375" style="57" customWidth="1"/>
    <col min="13288" max="13288" width="2.5703125" style="57" bestFit="1" customWidth="1"/>
    <col min="13289" max="13289" width="12.5703125" style="57" customWidth="1"/>
    <col min="13290" max="13290" width="2.5703125" style="57" bestFit="1" customWidth="1"/>
    <col min="13291" max="13291" width="12.5703125" style="57" customWidth="1"/>
    <col min="13292" max="13292" width="2.5703125" style="57" bestFit="1" customWidth="1"/>
    <col min="13293" max="13293" width="12.7109375" style="57" customWidth="1"/>
    <col min="13294" max="13294" width="2.5703125" style="57" bestFit="1" customWidth="1"/>
    <col min="13295" max="13295" width="4" style="57" customWidth="1"/>
    <col min="13296" max="13507" width="11.42578125" style="57"/>
    <col min="13508" max="13508" width="4.5703125" style="57" customWidth="1"/>
    <col min="13509" max="13509" width="26" style="57" customWidth="1"/>
    <col min="13510" max="13510" width="5.5703125" style="57" bestFit="1" customWidth="1"/>
    <col min="13511" max="13511" width="6.28515625" style="57" customWidth="1"/>
    <col min="13512" max="13512" width="1.5703125" style="57" customWidth="1"/>
    <col min="13513" max="13513" width="10.7109375" style="57" customWidth="1"/>
    <col min="13514" max="13514" width="2.5703125" style="57" bestFit="1" customWidth="1"/>
    <col min="13515" max="13515" width="13.140625" style="57" customWidth="1"/>
    <col min="13516" max="13516" width="2.5703125" style="57" bestFit="1" customWidth="1"/>
    <col min="13517" max="13517" width="10.7109375" style="57" customWidth="1"/>
    <col min="13518" max="13518" width="2.5703125" style="57" bestFit="1" customWidth="1"/>
    <col min="13519" max="13519" width="12.7109375" style="57" customWidth="1"/>
    <col min="13520" max="13520" width="2.5703125" style="57" bestFit="1" customWidth="1"/>
    <col min="13521" max="13521" width="10.85546875" style="57" customWidth="1"/>
    <col min="13522" max="13522" width="2.5703125" style="57" bestFit="1" customWidth="1"/>
    <col min="13523" max="13523" width="13.28515625" style="57" customWidth="1"/>
    <col min="13524" max="13524" width="2.5703125" style="57" bestFit="1" customWidth="1"/>
    <col min="13525" max="13525" width="11.7109375" style="57" customWidth="1"/>
    <col min="13526" max="13526" width="2.5703125" style="57" bestFit="1" customWidth="1"/>
    <col min="13527" max="13527" width="12.7109375" style="57" customWidth="1"/>
    <col min="13528" max="13528" width="2.5703125" style="57" bestFit="1" customWidth="1"/>
    <col min="13529" max="13529" width="12.7109375" style="57" customWidth="1"/>
    <col min="13530" max="13530" width="2.5703125" style="57" bestFit="1" customWidth="1"/>
    <col min="13531" max="13531" width="12.5703125" style="57" customWidth="1"/>
    <col min="13532" max="13532" width="2.5703125" style="57" bestFit="1" customWidth="1"/>
    <col min="13533" max="13533" width="12.7109375" style="57" customWidth="1"/>
    <col min="13534" max="13534" width="2.5703125" style="57" bestFit="1" customWidth="1"/>
    <col min="13535" max="13535" width="12.7109375" style="57" customWidth="1"/>
    <col min="13536" max="13536" width="2.5703125" style="57" bestFit="1" customWidth="1"/>
    <col min="13537" max="13537" width="12.7109375" style="57" customWidth="1"/>
    <col min="13538" max="13538" width="2.5703125" style="57" bestFit="1" customWidth="1"/>
    <col min="13539" max="13539" width="12.7109375" style="57" customWidth="1"/>
    <col min="13540" max="13540" width="2.5703125" style="57" bestFit="1" customWidth="1"/>
    <col min="13541" max="13541" width="12.7109375" style="57" customWidth="1"/>
    <col min="13542" max="13542" width="2.5703125" style="57" bestFit="1" customWidth="1"/>
    <col min="13543" max="13543" width="12.7109375" style="57" customWidth="1"/>
    <col min="13544" max="13544" width="2.5703125" style="57" bestFit="1" customWidth="1"/>
    <col min="13545" max="13545" width="12.5703125" style="57" customWidth="1"/>
    <col min="13546" max="13546" width="2.5703125" style="57" bestFit="1" customWidth="1"/>
    <col min="13547" max="13547" width="12.5703125" style="57" customWidth="1"/>
    <col min="13548" max="13548" width="2.5703125" style="57" bestFit="1" customWidth="1"/>
    <col min="13549" max="13549" width="12.7109375" style="57" customWidth="1"/>
    <col min="13550" max="13550" width="2.5703125" style="57" bestFit="1" customWidth="1"/>
    <col min="13551" max="13551" width="4" style="57" customWidth="1"/>
    <col min="13552" max="13763" width="11.42578125" style="57"/>
    <col min="13764" max="13764" width="4.5703125" style="57" customWidth="1"/>
    <col min="13765" max="13765" width="26" style="57" customWidth="1"/>
    <col min="13766" max="13766" width="5.5703125" style="57" bestFit="1" customWidth="1"/>
    <col min="13767" max="13767" width="6.28515625" style="57" customWidth="1"/>
    <col min="13768" max="13768" width="1.5703125" style="57" customWidth="1"/>
    <col min="13769" max="13769" width="10.7109375" style="57" customWidth="1"/>
    <col min="13770" max="13770" width="2.5703125" style="57" bestFit="1" customWidth="1"/>
    <col min="13771" max="13771" width="13.140625" style="57" customWidth="1"/>
    <col min="13772" max="13772" width="2.5703125" style="57" bestFit="1" customWidth="1"/>
    <col min="13773" max="13773" width="10.7109375" style="57" customWidth="1"/>
    <col min="13774" max="13774" width="2.5703125" style="57" bestFit="1" customWidth="1"/>
    <col min="13775" max="13775" width="12.7109375" style="57" customWidth="1"/>
    <col min="13776" max="13776" width="2.5703125" style="57" bestFit="1" customWidth="1"/>
    <col min="13777" max="13777" width="10.85546875" style="57" customWidth="1"/>
    <col min="13778" max="13778" width="2.5703125" style="57" bestFit="1" customWidth="1"/>
    <col min="13779" max="13779" width="13.28515625" style="57" customWidth="1"/>
    <col min="13780" max="13780" width="2.5703125" style="57" bestFit="1" customWidth="1"/>
    <col min="13781" max="13781" width="11.7109375" style="57" customWidth="1"/>
    <col min="13782" max="13782" width="2.5703125" style="57" bestFit="1" customWidth="1"/>
    <col min="13783" max="13783" width="12.7109375" style="57" customWidth="1"/>
    <col min="13784" max="13784" width="2.5703125" style="57" bestFit="1" customWidth="1"/>
    <col min="13785" max="13785" width="12.7109375" style="57" customWidth="1"/>
    <col min="13786" max="13786" width="2.5703125" style="57" bestFit="1" customWidth="1"/>
    <col min="13787" max="13787" width="12.5703125" style="57" customWidth="1"/>
    <col min="13788" max="13788" width="2.5703125" style="57" bestFit="1" customWidth="1"/>
    <col min="13789" max="13789" width="12.7109375" style="57" customWidth="1"/>
    <col min="13790" max="13790" width="2.5703125" style="57" bestFit="1" customWidth="1"/>
    <col min="13791" max="13791" width="12.7109375" style="57" customWidth="1"/>
    <col min="13792" max="13792" width="2.5703125" style="57" bestFit="1" customWidth="1"/>
    <col min="13793" max="13793" width="12.7109375" style="57" customWidth="1"/>
    <col min="13794" max="13794" width="2.5703125" style="57" bestFit="1" customWidth="1"/>
    <col min="13795" max="13795" width="12.7109375" style="57" customWidth="1"/>
    <col min="13796" max="13796" width="2.5703125" style="57" bestFit="1" customWidth="1"/>
    <col min="13797" max="13797" width="12.7109375" style="57" customWidth="1"/>
    <col min="13798" max="13798" width="2.5703125" style="57" bestFit="1" customWidth="1"/>
    <col min="13799" max="13799" width="12.7109375" style="57" customWidth="1"/>
    <col min="13800" max="13800" width="2.5703125" style="57" bestFit="1" customWidth="1"/>
    <col min="13801" max="13801" width="12.5703125" style="57" customWidth="1"/>
    <col min="13802" max="13802" width="2.5703125" style="57" bestFit="1" customWidth="1"/>
    <col min="13803" max="13803" width="12.5703125" style="57" customWidth="1"/>
    <col min="13804" max="13804" width="2.5703125" style="57" bestFit="1" customWidth="1"/>
    <col min="13805" max="13805" width="12.7109375" style="57" customWidth="1"/>
    <col min="13806" max="13806" width="2.5703125" style="57" bestFit="1" customWidth="1"/>
    <col min="13807" max="13807" width="4" style="57" customWidth="1"/>
    <col min="13808" max="14019" width="11.42578125" style="57"/>
    <col min="14020" max="14020" width="4.5703125" style="57" customWidth="1"/>
    <col min="14021" max="14021" width="26" style="57" customWidth="1"/>
    <col min="14022" max="14022" width="5.5703125" style="57" bestFit="1" customWidth="1"/>
    <col min="14023" max="14023" width="6.28515625" style="57" customWidth="1"/>
    <col min="14024" max="14024" width="1.5703125" style="57" customWidth="1"/>
    <col min="14025" max="14025" width="10.7109375" style="57" customWidth="1"/>
    <col min="14026" max="14026" width="2.5703125" style="57" bestFit="1" customWidth="1"/>
    <col min="14027" max="14027" width="13.140625" style="57" customWidth="1"/>
    <col min="14028" max="14028" width="2.5703125" style="57" bestFit="1" customWidth="1"/>
    <col min="14029" max="14029" width="10.7109375" style="57" customWidth="1"/>
    <col min="14030" max="14030" width="2.5703125" style="57" bestFit="1" customWidth="1"/>
    <col min="14031" max="14031" width="12.7109375" style="57" customWidth="1"/>
    <col min="14032" max="14032" width="2.5703125" style="57" bestFit="1" customWidth="1"/>
    <col min="14033" max="14033" width="10.85546875" style="57" customWidth="1"/>
    <col min="14034" max="14034" width="2.5703125" style="57" bestFit="1" customWidth="1"/>
    <col min="14035" max="14035" width="13.28515625" style="57" customWidth="1"/>
    <col min="14036" max="14036" width="2.5703125" style="57" bestFit="1" customWidth="1"/>
    <col min="14037" max="14037" width="11.7109375" style="57" customWidth="1"/>
    <col min="14038" max="14038" width="2.5703125" style="57" bestFit="1" customWidth="1"/>
    <col min="14039" max="14039" width="12.7109375" style="57" customWidth="1"/>
    <col min="14040" max="14040" width="2.5703125" style="57" bestFit="1" customWidth="1"/>
    <col min="14041" max="14041" width="12.7109375" style="57" customWidth="1"/>
    <col min="14042" max="14042" width="2.5703125" style="57" bestFit="1" customWidth="1"/>
    <col min="14043" max="14043" width="12.5703125" style="57" customWidth="1"/>
    <col min="14044" max="14044" width="2.5703125" style="57" bestFit="1" customWidth="1"/>
    <col min="14045" max="14045" width="12.7109375" style="57" customWidth="1"/>
    <col min="14046" max="14046" width="2.5703125" style="57" bestFit="1" customWidth="1"/>
    <col min="14047" max="14047" width="12.7109375" style="57" customWidth="1"/>
    <col min="14048" max="14048" width="2.5703125" style="57" bestFit="1" customWidth="1"/>
    <col min="14049" max="14049" width="12.7109375" style="57" customWidth="1"/>
    <col min="14050" max="14050" width="2.5703125" style="57" bestFit="1" customWidth="1"/>
    <col min="14051" max="14051" width="12.7109375" style="57" customWidth="1"/>
    <col min="14052" max="14052" width="2.5703125" style="57" bestFit="1" customWidth="1"/>
    <col min="14053" max="14053" width="12.7109375" style="57" customWidth="1"/>
    <col min="14054" max="14054" width="2.5703125" style="57" bestFit="1" customWidth="1"/>
    <col min="14055" max="14055" width="12.7109375" style="57" customWidth="1"/>
    <col min="14056" max="14056" width="2.5703125" style="57" bestFit="1" customWidth="1"/>
    <col min="14057" max="14057" width="12.5703125" style="57" customWidth="1"/>
    <col min="14058" max="14058" width="2.5703125" style="57" bestFit="1" customWidth="1"/>
    <col min="14059" max="14059" width="12.5703125" style="57" customWidth="1"/>
    <col min="14060" max="14060" width="2.5703125" style="57" bestFit="1" customWidth="1"/>
    <col min="14061" max="14061" width="12.7109375" style="57" customWidth="1"/>
    <col min="14062" max="14062" width="2.5703125" style="57" bestFit="1" customWidth="1"/>
    <col min="14063" max="14063" width="4" style="57" customWidth="1"/>
    <col min="14064" max="14275" width="11.42578125" style="57"/>
    <col min="14276" max="14276" width="4.5703125" style="57" customWidth="1"/>
    <col min="14277" max="14277" width="26" style="57" customWidth="1"/>
    <col min="14278" max="14278" width="5.5703125" style="57" bestFit="1" customWidth="1"/>
    <col min="14279" max="14279" width="6.28515625" style="57" customWidth="1"/>
    <col min="14280" max="14280" width="1.5703125" style="57" customWidth="1"/>
    <col min="14281" max="14281" width="10.7109375" style="57" customWidth="1"/>
    <col min="14282" max="14282" width="2.5703125" style="57" bestFit="1" customWidth="1"/>
    <col min="14283" max="14283" width="13.140625" style="57" customWidth="1"/>
    <col min="14284" max="14284" width="2.5703125" style="57" bestFit="1" customWidth="1"/>
    <col min="14285" max="14285" width="10.7109375" style="57" customWidth="1"/>
    <col min="14286" max="14286" width="2.5703125" style="57" bestFit="1" customWidth="1"/>
    <col min="14287" max="14287" width="12.7109375" style="57" customWidth="1"/>
    <col min="14288" max="14288" width="2.5703125" style="57" bestFit="1" customWidth="1"/>
    <col min="14289" max="14289" width="10.85546875" style="57" customWidth="1"/>
    <col min="14290" max="14290" width="2.5703125" style="57" bestFit="1" customWidth="1"/>
    <col min="14291" max="14291" width="13.28515625" style="57" customWidth="1"/>
    <col min="14292" max="14292" width="2.5703125" style="57" bestFit="1" customWidth="1"/>
    <col min="14293" max="14293" width="11.7109375" style="57" customWidth="1"/>
    <col min="14294" max="14294" width="2.5703125" style="57" bestFit="1" customWidth="1"/>
    <col min="14295" max="14295" width="12.7109375" style="57" customWidth="1"/>
    <col min="14296" max="14296" width="2.5703125" style="57" bestFit="1" customWidth="1"/>
    <col min="14297" max="14297" width="12.7109375" style="57" customWidth="1"/>
    <col min="14298" max="14298" width="2.5703125" style="57" bestFit="1" customWidth="1"/>
    <col min="14299" max="14299" width="12.5703125" style="57" customWidth="1"/>
    <col min="14300" max="14300" width="2.5703125" style="57" bestFit="1" customWidth="1"/>
    <col min="14301" max="14301" width="12.7109375" style="57" customWidth="1"/>
    <col min="14302" max="14302" width="2.5703125" style="57" bestFit="1" customWidth="1"/>
    <col min="14303" max="14303" width="12.7109375" style="57" customWidth="1"/>
    <col min="14304" max="14304" width="2.5703125" style="57" bestFit="1" customWidth="1"/>
    <col min="14305" max="14305" width="12.7109375" style="57" customWidth="1"/>
    <col min="14306" max="14306" width="2.5703125" style="57" bestFit="1" customWidth="1"/>
    <col min="14307" max="14307" width="12.7109375" style="57" customWidth="1"/>
    <col min="14308" max="14308" width="2.5703125" style="57" bestFit="1" customWidth="1"/>
    <col min="14309" max="14309" width="12.7109375" style="57" customWidth="1"/>
    <col min="14310" max="14310" width="2.5703125" style="57" bestFit="1" customWidth="1"/>
    <col min="14311" max="14311" width="12.7109375" style="57" customWidth="1"/>
    <col min="14312" max="14312" width="2.5703125" style="57" bestFit="1" customWidth="1"/>
    <col min="14313" max="14313" width="12.5703125" style="57" customWidth="1"/>
    <col min="14314" max="14314" width="2.5703125" style="57" bestFit="1" customWidth="1"/>
    <col min="14315" max="14315" width="12.5703125" style="57" customWidth="1"/>
    <col min="14316" max="14316" width="2.5703125" style="57" bestFit="1" customWidth="1"/>
    <col min="14317" max="14317" width="12.7109375" style="57" customWidth="1"/>
    <col min="14318" max="14318" width="2.5703125" style="57" bestFit="1" customWidth="1"/>
    <col min="14319" max="14319" width="4" style="57" customWidth="1"/>
    <col min="14320" max="14531" width="11.42578125" style="57"/>
    <col min="14532" max="14532" width="4.5703125" style="57" customWidth="1"/>
    <col min="14533" max="14533" width="26" style="57" customWidth="1"/>
    <col min="14534" max="14534" width="5.5703125" style="57" bestFit="1" customWidth="1"/>
    <col min="14535" max="14535" width="6.28515625" style="57" customWidth="1"/>
    <col min="14536" max="14536" width="1.5703125" style="57" customWidth="1"/>
    <col min="14537" max="14537" width="10.7109375" style="57" customWidth="1"/>
    <col min="14538" max="14538" width="2.5703125" style="57" bestFit="1" customWidth="1"/>
    <col min="14539" max="14539" width="13.140625" style="57" customWidth="1"/>
    <col min="14540" max="14540" width="2.5703125" style="57" bestFit="1" customWidth="1"/>
    <col min="14541" max="14541" width="10.7109375" style="57" customWidth="1"/>
    <col min="14542" max="14542" width="2.5703125" style="57" bestFit="1" customWidth="1"/>
    <col min="14543" max="14543" width="12.7109375" style="57" customWidth="1"/>
    <col min="14544" max="14544" width="2.5703125" style="57" bestFit="1" customWidth="1"/>
    <col min="14545" max="14545" width="10.85546875" style="57" customWidth="1"/>
    <col min="14546" max="14546" width="2.5703125" style="57" bestFit="1" customWidth="1"/>
    <col min="14547" max="14547" width="13.28515625" style="57" customWidth="1"/>
    <col min="14548" max="14548" width="2.5703125" style="57" bestFit="1" customWidth="1"/>
    <col min="14549" max="14549" width="11.7109375" style="57" customWidth="1"/>
    <col min="14550" max="14550" width="2.5703125" style="57" bestFit="1" customWidth="1"/>
    <col min="14551" max="14551" width="12.7109375" style="57" customWidth="1"/>
    <col min="14552" max="14552" width="2.5703125" style="57" bestFit="1" customWidth="1"/>
    <col min="14553" max="14553" width="12.7109375" style="57" customWidth="1"/>
    <col min="14554" max="14554" width="2.5703125" style="57" bestFit="1" customWidth="1"/>
    <col min="14555" max="14555" width="12.5703125" style="57" customWidth="1"/>
    <col min="14556" max="14556" width="2.5703125" style="57" bestFit="1" customWidth="1"/>
    <col min="14557" max="14557" width="12.7109375" style="57" customWidth="1"/>
    <col min="14558" max="14558" width="2.5703125" style="57" bestFit="1" customWidth="1"/>
    <col min="14559" max="14559" width="12.7109375" style="57" customWidth="1"/>
    <col min="14560" max="14560" width="2.5703125" style="57" bestFit="1" customWidth="1"/>
    <col min="14561" max="14561" width="12.7109375" style="57" customWidth="1"/>
    <col min="14562" max="14562" width="2.5703125" style="57" bestFit="1" customWidth="1"/>
    <col min="14563" max="14563" width="12.7109375" style="57" customWidth="1"/>
    <col min="14564" max="14564" width="2.5703125" style="57" bestFit="1" customWidth="1"/>
    <col min="14565" max="14565" width="12.7109375" style="57" customWidth="1"/>
    <col min="14566" max="14566" width="2.5703125" style="57" bestFit="1" customWidth="1"/>
    <col min="14567" max="14567" width="12.7109375" style="57" customWidth="1"/>
    <col min="14568" max="14568" width="2.5703125" style="57" bestFit="1" customWidth="1"/>
    <col min="14569" max="14569" width="12.5703125" style="57" customWidth="1"/>
    <col min="14570" max="14570" width="2.5703125" style="57" bestFit="1" customWidth="1"/>
    <col min="14571" max="14571" width="12.5703125" style="57" customWidth="1"/>
    <col min="14572" max="14572" width="2.5703125" style="57" bestFit="1" customWidth="1"/>
    <col min="14573" max="14573" width="12.7109375" style="57" customWidth="1"/>
    <col min="14574" max="14574" width="2.5703125" style="57" bestFit="1" customWidth="1"/>
    <col min="14575" max="14575" width="4" style="57" customWidth="1"/>
    <col min="14576" max="14787" width="11.42578125" style="57"/>
    <col min="14788" max="14788" width="4.5703125" style="57" customWidth="1"/>
    <col min="14789" max="14789" width="26" style="57" customWidth="1"/>
    <col min="14790" max="14790" width="5.5703125" style="57" bestFit="1" customWidth="1"/>
    <col min="14791" max="14791" width="6.28515625" style="57" customWidth="1"/>
    <col min="14792" max="14792" width="1.5703125" style="57" customWidth="1"/>
    <col min="14793" max="14793" width="10.7109375" style="57" customWidth="1"/>
    <col min="14794" max="14794" width="2.5703125" style="57" bestFit="1" customWidth="1"/>
    <col min="14795" max="14795" width="13.140625" style="57" customWidth="1"/>
    <col min="14796" max="14796" width="2.5703125" style="57" bestFit="1" customWidth="1"/>
    <col min="14797" max="14797" width="10.7109375" style="57" customWidth="1"/>
    <col min="14798" max="14798" width="2.5703125" style="57" bestFit="1" customWidth="1"/>
    <col min="14799" max="14799" width="12.7109375" style="57" customWidth="1"/>
    <col min="14800" max="14800" width="2.5703125" style="57" bestFit="1" customWidth="1"/>
    <col min="14801" max="14801" width="10.85546875" style="57" customWidth="1"/>
    <col min="14802" max="14802" width="2.5703125" style="57" bestFit="1" customWidth="1"/>
    <col min="14803" max="14803" width="13.28515625" style="57" customWidth="1"/>
    <col min="14804" max="14804" width="2.5703125" style="57" bestFit="1" customWidth="1"/>
    <col min="14805" max="14805" width="11.7109375" style="57" customWidth="1"/>
    <col min="14806" max="14806" width="2.5703125" style="57" bestFit="1" customWidth="1"/>
    <col min="14807" max="14807" width="12.7109375" style="57" customWidth="1"/>
    <col min="14808" max="14808" width="2.5703125" style="57" bestFit="1" customWidth="1"/>
    <col min="14809" max="14809" width="12.7109375" style="57" customWidth="1"/>
    <col min="14810" max="14810" width="2.5703125" style="57" bestFit="1" customWidth="1"/>
    <col min="14811" max="14811" width="12.5703125" style="57" customWidth="1"/>
    <col min="14812" max="14812" width="2.5703125" style="57" bestFit="1" customWidth="1"/>
    <col min="14813" max="14813" width="12.7109375" style="57" customWidth="1"/>
    <col min="14814" max="14814" width="2.5703125" style="57" bestFit="1" customWidth="1"/>
    <col min="14815" max="14815" width="12.7109375" style="57" customWidth="1"/>
    <col min="14816" max="14816" width="2.5703125" style="57" bestFit="1" customWidth="1"/>
    <col min="14817" max="14817" width="12.7109375" style="57" customWidth="1"/>
    <col min="14818" max="14818" width="2.5703125" style="57" bestFit="1" customWidth="1"/>
    <col min="14819" max="14819" width="12.7109375" style="57" customWidth="1"/>
    <col min="14820" max="14820" width="2.5703125" style="57" bestFit="1" customWidth="1"/>
    <col min="14821" max="14821" width="12.7109375" style="57" customWidth="1"/>
    <col min="14822" max="14822" width="2.5703125" style="57" bestFit="1" customWidth="1"/>
    <col min="14823" max="14823" width="12.7109375" style="57" customWidth="1"/>
    <col min="14824" max="14824" width="2.5703125" style="57" bestFit="1" customWidth="1"/>
    <col min="14825" max="14825" width="12.5703125" style="57" customWidth="1"/>
    <col min="14826" max="14826" width="2.5703125" style="57" bestFit="1" customWidth="1"/>
    <col min="14827" max="14827" width="12.5703125" style="57" customWidth="1"/>
    <col min="14828" max="14828" width="2.5703125" style="57" bestFit="1" customWidth="1"/>
    <col min="14829" max="14829" width="12.7109375" style="57" customWidth="1"/>
    <col min="14830" max="14830" width="2.5703125" style="57" bestFit="1" customWidth="1"/>
    <col min="14831" max="14831" width="4" style="57" customWidth="1"/>
    <col min="14832" max="15043" width="11.42578125" style="57"/>
    <col min="15044" max="15044" width="4.5703125" style="57" customWidth="1"/>
    <col min="15045" max="15045" width="26" style="57" customWidth="1"/>
    <col min="15046" max="15046" width="5.5703125" style="57" bestFit="1" customWidth="1"/>
    <col min="15047" max="15047" width="6.28515625" style="57" customWidth="1"/>
    <col min="15048" max="15048" width="1.5703125" style="57" customWidth="1"/>
    <col min="15049" max="15049" width="10.7109375" style="57" customWidth="1"/>
    <col min="15050" max="15050" width="2.5703125" style="57" bestFit="1" customWidth="1"/>
    <col min="15051" max="15051" width="13.140625" style="57" customWidth="1"/>
    <col min="15052" max="15052" width="2.5703125" style="57" bestFit="1" customWidth="1"/>
    <col min="15053" max="15053" width="10.7109375" style="57" customWidth="1"/>
    <col min="15054" max="15054" width="2.5703125" style="57" bestFit="1" customWidth="1"/>
    <col min="15055" max="15055" width="12.7109375" style="57" customWidth="1"/>
    <col min="15056" max="15056" width="2.5703125" style="57" bestFit="1" customWidth="1"/>
    <col min="15057" max="15057" width="10.85546875" style="57" customWidth="1"/>
    <col min="15058" max="15058" width="2.5703125" style="57" bestFit="1" customWidth="1"/>
    <col min="15059" max="15059" width="13.28515625" style="57" customWidth="1"/>
    <col min="15060" max="15060" width="2.5703125" style="57" bestFit="1" customWidth="1"/>
    <col min="15061" max="15061" width="11.7109375" style="57" customWidth="1"/>
    <col min="15062" max="15062" width="2.5703125" style="57" bestFit="1" customWidth="1"/>
    <col min="15063" max="15063" width="12.7109375" style="57" customWidth="1"/>
    <col min="15064" max="15064" width="2.5703125" style="57" bestFit="1" customWidth="1"/>
    <col min="15065" max="15065" width="12.7109375" style="57" customWidth="1"/>
    <col min="15066" max="15066" width="2.5703125" style="57" bestFit="1" customWidth="1"/>
    <col min="15067" max="15067" width="12.5703125" style="57" customWidth="1"/>
    <col min="15068" max="15068" width="2.5703125" style="57" bestFit="1" customWidth="1"/>
    <col min="15069" max="15069" width="12.7109375" style="57" customWidth="1"/>
    <col min="15070" max="15070" width="2.5703125" style="57" bestFit="1" customWidth="1"/>
    <col min="15071" max="15071" width="12.7109375" style="57" customWidth="1"/>
    <col min="15072" max="15072" width="2.5703125" style="57" bestFit="1" customWidth="1"/>
    <col min="15073" max="15073" width="12.7109375" style="57" customWidth="1"/>
    <col min="15074" max="15074" width="2.5703125" style="57" bestFit="1" customWidth="1"/>
    <col min="15075" max="15075" width="12.7109375" style="57" customWidth="1"/>
    <col min="15076" max="15076" width="2.5703125" style="57" bestFit="1" customWidth="1"/>
    <col min="15077" max="15077" width="12.7109375" style="57" customWidth="1"/>
    <col min="15078" max="15078" width="2.5703125" style="57" bestFit="1" customWidth="1"/>
    <col min="15079" max="15079" width="12.7109375" style="57" customWidth="1"/>
    <col min="15080" max="15080" width="2.5703125" style="57" bestFit="1" customWidth="1"/>
    <col min="15081" max="15081" width="12.5703125" style="57" customWidth="1"/>
    <col min="15082" max="15082" width="2.5703125" style="57" bestFit="1" customWidth="1"/>
    <col min="15083" max="15083" width="12.5703125" style="57" customWidth="1"/>
    <col min="15084" max="15084" width="2.5703125" style="57" bestFit="1" customWidth="1"/>
    <col min="15085" max="15085" width="12.7109375" style="57" customWidth="1"/>
    <col min="15086" max="15086" width="2.5703125" style="57" bestFit="1" customWidth="1"/>
    <col min="15087" max="15087" width="4" style="57" customWidth="1"/>
    <col min="15088" max="15299" width="11.42578125" style="57"/>
    <col min="15300" max="15300" width="4.5703125" style="57" customWidth="1"/>
    <col min="15301" max="15301" width="26" style="57" customWidth="1"/>
    <col min="15302" max="15302" width="5.5703125" style="57" bestFit="1" customWidth="1"/>
    <col min="15303" max="15303" width="6.28515625" style="57" customWidth="1"/>
    <col min="15304" max="15304" width="1.5703125" style="57" customWidth="1"/>
    <col min="15305" max="15305" width="10.7109375" style="57" customWidth="1"/>
    <col min="15306" max="15306" width="2.5703125" style="57" bestFit="1" customWidth="1"/>
    <col min="15307" max="15307" width="13.140625" style="57" customWidth="1"/>
    <col min="15308" max="15308" width="2.5703125" style="57" bestFit="1" customWidth="1"/>
    <col min="15309" max="15309" width="10.7109375" style="57" customWidth="1"/>
    <col min="15310" max="15310" width="2.5703125" style="57" bestFit="1" customWidth="1"/>
    <col min="15311" max="15311" width="12.7109375" style="57" customWidth="1"/>
    <col min="15312" max="15312" width="2.5703125" style="57" bestFit="1" customWidth="1"/>
    <col min="15313" max="15313" width="10.85546875" style="57" customWidth="1"/>
    <col min="15314" max="15314" width="2.5703125" style="57" bestFit="1" customWidth="1"/>
    <col min="15315" max="15315" width="13.28515625" style="57" customWidth="1"/>
    <col min="15316" max="15316" width="2.5703125" style="57" bestFit="1" customWidth="1"/>
    <col min="15317" max="15317" width="11.7109375" style="57" customWidth="1"/>
    <col min="15318" max="15318" width="2.5703125" style="57" bestFit="1" customWidth="1"/>
    <col min="15319" max="15319" width="12.7109375" style="57" customWidth="1"/>
    <col min="15320" max="15320" width="2.5703125" style="57" bestFit="1" customWidth="1"/>
    <col min="15321" max="15321" width="12.7109375" style="57" customWidth="1"/>
    <col min="15322" max="15322" width="2.5703125" style="57" bestFit="1" customWidth="1"/>
    <col min="15323" max="15323" width="12.5703125" style="57" customWidth="1"/>
    <col min="15324" max="15324" width="2.5703125" style="57" bestFit="1" customWidth="1"/>
    <col min="15325" max="15325" width="12.7109375" style="57" customWidth="1"/>
    <col min="15326" max="15326" width="2.5703125" style="57" bestFit="1" customWidth="1"/>
    <col min="15327" max="15327" width="12.7109375" style="57" customWidth="1"/>
    <col min="15328" max="15328" width="2.5703125" style="57" bestFit="1" customWidth="1"/>
    <col min="15329" max="15329" width="12.7109375" style="57" customWidth="1"/>
    <col min="15330" max="15330" width="2.5703125" style="57" bestFit="1" customWidth="1"/>
    <col min="15331" max="15331" width="12.7109375" style="57" customWidth="1"/>
    <col min="15332" max="15332" width="2.5703125" style="57" bestFit="1" customWidth="1"/>
    <col min="15333" max="15333" width="12.7109375" style="57" customWidth="1"/>
    <col min="15334" max="15334" width="2.5703125" style="57" bestFit="1" customWidth="1"/>
    <col min="15335" max="15335" width="12.7109375" style="57" customWidth="1"/>
    <col min="15336" max="15336" width="2.5703125" style="57" bestFit="1" customWidth="1"/>
    <col min="15337" max="15337" width="12.5703125" style="57" customWidth="1"/>
    <col min="15338" max="15338" width="2.5703125" style="57" bestFit="1" customWidth="1"/>
    <col min="15339" max="15339" width="12.5703125" style="57" customWidth="1"/>
    <col min="15340" max="15340" width="2.5703125" style="57" bestFit="1" customWidth="1"/>
    <col min="15341" max="15341" width="12.7109375" style="57" customWidth="1"/>
    <col min="15342" max="15342" width="2.5703125" style="57" bestFit="1" customWidth="1"/>
    <col min="15343" max="15343" width="4" style="57" customWidth="1"/>
    <col min="15344" max="15555" width="11.42578125" style="57"/>
    <col min="15556" max="15556" width="4.5703125" style="57" customWidth="1"/>
    <col min="15557" max="15557" width="26" style="57" customWidth="1"/>
    <col min="15558" max="15558" width="5.5703125" style="57" bestFit="1" customWidth="1"/>
    <col min="15559" max="15559" width="6.28515625" style="57" customWidth="1"/>
    <col min="15560" max="15560" width="1.5703125" style="57" customWidth="1"/>
    <col min="15561" max="15561" width="10.7109375" style="57" customWidth="1"/>
    <col min="15562" max="15562" width="2.5703125" style="57" bestFit="1" customWidth="1"/>
    <col min="15563" max="15563" width="13.140625" style="57" customWidth="1"/>
    <col min="15564" max="15564" width="2.5703125" style="57" bestFit="1" customWidth="1"/>
    <col min="15565" max="15565" width="10.7109375" style="57" customWidth="1"/>
    <col min="15566" max="15566" width="2.5703125" style="57" bestFit="1" customWidth="1"/>
    <col min="15567" max="15567" width="12.7109375" style="57" customWidth="1"/>
    <col min="15568" max="15568" width="2.5703125" style="57" bestFit="1" customWidth="1"/>
    <col min="15569" max="15569" width="10.85546875" style="57" customWidth="1"/>
    <col min="15570" max="15570" width="2.5703125" style="57" bestFit="1" customWidth="1"/>
    <col min="15571" max="15571" width="13.28515625" style="57" customWidth="1"/>
    <col min="15572" max="15572" width="2.5703125" style="57" bestFit="1" customWidth="1"/>
    <col min="15573" max="15573" width="11.7109375" style="57" customWidth="1"/>
    <col min="15574" max="15574" width="2.5703125" style="57" bestFit="1" customWidth="1"/>
    <col min="15575" max="15575" width="12.7109375" style="57" customWidth="1"/>
    <col min="15576" max="15576" width="2.5703125" style="57" bestFit="1" customWidth="1"/>
    <col min="15577" max="15577" width="12.7109375" style="57" customWidth="1"/>
    <col min="15578" max="15578" width="2.5703125" style="57" bestFit="1" customWidth="1"/>
    <col min="15579" max="15579" width="12.5703125" style="57" customWidth="1"/>
    <col min="15580" max="15580" width="2.5703125" style="57" bestFit="1" customWidth="1"/>
    <col min="15581" max="15581" width="12.7109375" style="57" customWidth="1"/>
    <col min="15582" max="15582" width="2.5703125" style="57" bestFit="1" customWidth="1"/>
    <col min="15583" max="15583" width="12.7109375" style="57" customWidth="1"/>
    <col min="15584" max="15584" width="2.5703125" style="57" bestFit="1" customWidth="1"/>
    <col min="15585" max="15585" width="12.7109375" style="57" customWidth="1"/>
    <col min="15586" max="15586" width="2.5703125" style="57" bestFit="1" customWidth="1"/>
    <col min="15587" max="15587" width="12.7109375" style="57" customWidth="1"/>
    <col min="15588" max="15588" width="2.5703125" style="57" bestFit="1" customWidth="1"/>
    <col min="15589" max="15589" width="12.7109375" style="57" customWidth="1"/>
    <col min="15590" max="15590" width="2.5703125" style="57" bestFit="1" customWidth="1"/>
    <col min="15591" max="15591" width="12.7109375" style="57" customWidth="1"/>
    <col min="15592" max="15592" width="2.5703125" style="57" bestFit="1" customWidth="1"/>
    <col min="15593" max="15593" width="12.5703125" style="57" customWidth="1"/>
    <col min="15594" max="15594" width="2.5703125" style="57" bestFit="1" customWidth="1"/>
    <col min="15595" max="15595" width="12.5703125" style="57" customWidth="1"/>
    <col min="15596" max="15596" width="2.5703125" style="57" bestFit="1" customWidth="1"/>
    <col min="15597" max="15597" width="12.7109375" style="57" customWidth="1"/>
    <col min="15598" max="15598" width="2.5703125" style="57" bestFit="1" customWidth="1"/>
    <col min="15599" max="15599" width="4" style="57" customWidth="1"/>
    <col min="15600" max="15811" width="11.42578125" style="57"/>
    <col min="15812" max="15812" width="4.5703125" style="57" customWidth="1"/>
    <col min="15813" max="15813" width="26" style="57" customWidth="1"/>
    <col min="15814" max="15814" width="5.5703125" style="57" bestFit="1" customWidth="1"/>
    <col min="15815" max="15815" width="6.28515625" style="57" customWidth="1"/>
    <col min="15816" max="15816" width="1.5703125" style="57" customWidth="1"/>
    <col min="15817" max="15817" width="10.7109375" style="57" customWidth="1"/>
    <col min="15818" max="15818" width="2.5703125" style="57" bestFit="1" customWidth="1"/>
    <col min="15819" max="15819" width="13.140625" style="57" customWidth="1"/>
    <col min="15820" max="15820" width="2.5703125" style="57" bestFit="1" customWidth="1"/>
    <col min="15821" max="15821" width="10.7109375" style="57" customWidth="1"/>
    <col min="15822" max="15822" width="2.5703125" style="57" bestFit="1" customWidth="1"/>
    <col min="15823" max="15823" width="12.7109375" style="57" customWidth="1"/>
    <col min="15824" max="15824" width="2.5703125" style="57" bestFit="1" customWidth="1"/>
    <col min="15825" max="15825" width="10.85546875" style="57" customWidth="1"/>
    <col min="15826" max="15826" width="2.5703125" style="57" bestFit="1" customWidth="1"/>
    <col min="15827" max="15827" width="13.28515625" style="57" customWidth="1"/>
    <col min="15828" max="15828" width="2.5703125" style="57" bestFit="1" customWidth="1"/>
    <col min="15829" max="15829" width="11.7109375" style="57" customWidth="1"/>
    <col min="15830" max="15830" width="2.5703125" style="57" bestFit="1" customWidth="1"/>
    <col min="15831" max="15831" width="12.7109375" style="57" customWidth="1"/>
    <col min="15832" max="15832" width="2.5703125" style="57" bestFit="1" customWidth="1"/>
    <col min="15833" max="15833" width="12.7109375" style="57" customWidth="1"/>
    <col min="15834" max="15834" width="2.5703125" style="57" bestFit="1" customWidth="1"/>
    <col min="15835" max="15835" width="12.5703125" style="57" customWidth="1"/>
    <col min="15836" max="15836" width="2.5703125" style="57" bestFit="1" customWidth="1"/>
    <col min="15837" max="15837" width="12.7109375" style="57" customWidth="1"/>
    <col min="15838" max="15838" width="2.5703125" style="57" bestFit="1" customWidth="1"/>
    <col min="15839" max="15839" width="12.7109375" style="57" customWidth="1"/>
    <col min="15840" max="15840" width="2.5703125" style="57" bestFit="1" customWidth="1"/>
    <col min="15841" max="15841" width="12.7109375" style="57" customWidth="1"/>
    <col min="15842" max="15842" width="2.5703125" style="57" bestFit="1" customWidth="1"/>
    <col min="15843" max="15843" width="12.7109375" style="57" customWidth="1"/>
    <col min="15844" max="15844" width="2.5703125" style="57" bestFit="1" customWidth="1"/>
    <col min="15845" max="15845" width="12.7109375" style="57" customWidth="1"/>
    <col min="15846" max="15846" width="2.5703125" style="57" bestFit="1" customWidth="1"/>
    <col min="15847" max="15847" width="12.7109375" style="57" customWidth="1"/>
    <col min="15848" max="15848" width="2.5703125" style="57" bestFit="1" customWidth="1"/>
    <col min="15849" max="15849" width="12.5703125" style="57" customWidth="1"/>
    <col min="15850" max="15850" width="2.5703125" style="57" bestFit="1" customWidth="1"/>
    <col min="15851" max="15851" width="12.5703125" style="57" customWidth="1"/>
    <col min="15852" max="15852" width="2.5703125" style="57" bestFit="1" customWidth="1"/>
    <col min="15853" max="15853" width="12.7109375" style="57" customWidth="1"/>
    <col min="15854" max="15854" width="2.5703125" style="57" bestFit="1" customWidth="1"/>
    <col min="15855" max="15855" width="4" style="57" customWidth="1"/>
    <col min="15856" max="16067" width="11.42578125" style="57"/>
    <col min="16068" max="16068" width="4.5703125" style="57" customWidth="1"/>
    <col min="16069" max="16069" width="26" style="57" customWidth="1"/>
    <col min="16070" max="16070" width="5.5703125" style="57" bestFit="1" customWidth="1"/>
    <col min="16071" max="16071" width="6.28515625" style="57" customWidth="1"/>
    <col min="16072" max="16072" width="1.5703125" style="57" customWidth="1"/>
    <col min="16073" max="16073" width="10.7109375" style="57" customWidth="1"/>
    <col min="16074" max="16074" width="2.5703125" style="57" bestFit="1" customWidth="1"/>
    <col min="16075" max="16075" width="13.140625" style="57" customWidth="1"/>
    <col min="16076" max="16076" width="2.5703125" style="57" bestFit="1" customWidth="1"/>
    <col min="16077" max="16077" width="10.7109375" style="57" customWidth="1"/>
    <col min="16078" max="16078" width="2.5703125" style="57" bestFit="1" customWidth="1"/>
    <col min="16079" max="16079" width="12.7109375" style="57" customWidth="1"/>
    <col min="16080" max="16080" width="2.5703125" style="57" bestFit="1" customWidth="1"/>
    <col min="16081" max="16081" width="10.85546875" style="57" customWidth="1"/>
    <col min="16082" max="16082" width="2.5703125" style="57" bestFit="1" customWidth="1"/>
    <col min="16083" max="16083" width="13.28515625" style="57" customWidth="1"/>
    <col min="16084" max="16084" width="2.5703125" style="57" bestFit="1" customWidth="1"/>
    <col min="16085" max="16085" width="11.7109375" style="57" customWidth="1"/>
    <col min="16086" max="16086" width="2.5703125" style="57" bestFit="1" customWidth="1"/>
    <col min="16087" max="16087" width="12.7109375" style="57" customWidth="1"/>
    <col min="16088" max="16088" width="2.5703125" style="57" bestFit="1" customWidth="1"/>
    <col min="16089" max="16089" width="12.7109375" style="57" customWidth="1"/>
    <col min="16090" max="16090" width="2.5703125" style="57" bestFit="1" customWidth="1"/>
    <col min="16091" max="16091" width="12.5703125" style="57" customWidth="1"/>
    <col min="16092" max="16092" width="2.5703125" style="57" bestFit="1" customWidth="1"/>
    <col min="16093" max="16093" width="12.7109375" style="57" customWidth="1"/>
    <col min="16094" max="16094" width="2.5703125" style="57" bestFit="1" customWidth="1"/>
    <col min="16095" max="16095" width="12.7109375" style="57" customWidth="1"/>
    <col min="16096" max="16096" width="2.5703125" style="57" bestFit="1" customWidth="1"/>
    <col min="16097" max="16097" width="12.7109375" style="57" customWidth="1"/>
    <col min="16098" max="16098" width="2.5703125" style="57" bestFit="1" customWidth="1"/>
    <col min="16099" max="16099" width="12.7109375" style="57" customWidth="1"/>
    <col min="16100" max="16100" width="2.5703125" style="57" bestFit="1" customWidth="1"/>
    <col min="16101" max="16101" width="12.7109375" style="57" customWidth="1"/>
    <col min="16102" max="16102" width="2.5703125" style="57" bestFit="1" customWidth="1"/>
    <col min="16103" max="16103" width="12.7109375" style="57" customWidth="1"/>
    <col min="16104" max="16104" width="2.5703125" style="57" bestFit="1" customWidth="1"/>
    <col min="16105" max="16105" width="12.5703125" style="57" customWidth="1"/>
    <col min="16106" max="16106" width="2.5703125" style="57" bestFit="1" customWidth="1"/>
    <col min="16107" max="16107" width="12.5703125" style="57" customWidth="1"/>
    <col min="16108" max="16108" width="2.5703125" style="57" bestFit="1" customWidth="1"/>
    <col min="16109" max="16109" width="12.7109375" style="57" customWidth="1"/>
    <col min="16110" max="16110" width="2.5703125" style="57" bestFit="1" customWidth="1"/>
    <col min="16111" max="16111" width="4" style="57" customWidth="1"/>
    <col min="16112" max="16384" width="11.42578125" style="57"/>
  </cols>
  <sheetData>
    <row r="1" spans="1:44" ht="15" x14ac:dyDescent="0.2">
      <c r="A1" s="504" t="s">
        <v>209</v>
      </c>
      <c r="B1" s="504"/>
      <c r="C1" s="504"/>
      <c r="D1" s="504"/>
      <c r="E1" s="504"/>
      <c r="F1" s="504"/>
      <c r="G1" s="504"/>
      <c r="H1" s="504"/>
      <c r="I1" s="504"/>
      <c r="J1" s="504"/>
      <c r="K1" s="504"/>
      <c r="L1" s="504"/>
      <c r="M1" s="504"/>
      <c r="N1" s="504"/>
      <c r="O1" s="504"/>
      <c r="P1" s="504"/>
      <c r="Q1" s="504"/>
      <c r="R1" s="504"/>
      <c r="S1" s="504"/>
      <c r="T1" s="504"/>
      <c r="U1" s="212"/>
      <c r="V1" s="504" t="s">
        <v>209</v>
      </c>
      <c r="W1" s="504"/>
      <c r="X1" s="504"/>
      <c r="Y1" s="504"/>
      <c r="Z1" s="504"/>
      <c r="AA1" s="504"/>
      <c r="AB1" s="504"/>
      <c r="AC1" s="504"/>
      <c r="AD1" s="504"/>
      <c r="AE1" s="504"/>
      <c r="AF1" s="504"/>
      <c r="AG1" s="504"/>
      <c r="AH1" s="504"/>
      <c r="AI1" s="504"/>
      <c r="AJ1" s="504"/>
      <c r="AK1" s="504"/>
      <c r="AL1" s="504"/>
      <c r="AM1" s="504"/>
      <c r="AN1" s="504"/>
      <c r="AO1" s="504"/>
      <c r="AP1" s="504"/>
      <c r="AQ1" s="212"/>
      <c r="AR1" s="56"/>
    </row>
    <row r="2" spans="1:44" ht="15" x14ac:dyDescent="0.25">
      <c r="A2" s="213" t="s">
        <v>141</v>
      </c>
      <c r="B2" s="213"/>
      <c r="C2" s="219"/>
      <c r="D2" s="219"/>
      <c r="E2" s="219"/>
      <c r="F2" s="219"/>
      <c r="G2" s="219"/>
      <c r="H2" s="219"/>
      <c r="I2" s="219"/>
      <c r="J2" s="219"/>
      <c r="K2" s="219"/>
      <c r="L2" s="219"/>
      <c r="M2" s="219"/>
      <c r="N2" s="219"/>
      <c r="O2" s="219"/>
      <c r="P2" s="219"/>
      <c r="Q2" s="219"/>
      <c r="R2" s="219"/>
      <c r="S2" s="219"/>
      <c r="T2" s="219"/>
      <c r="U2" s="219"/>
      <c r="V2" s="213" t="s">
        <v>141</v>
      </c>
      <c r="W2" s="213"/>
      <c r="X2" s="219"/>
      <c r="Y2" s="219"/>
      <c r="Z2" s="219"/>
      <c r="AA2" s="219"/>
      <c r="AB2" s="219"/>
      <c r="AC2" s="219"/>
      <c r="AD2" s="219"/>
      <c r="AE2" s="219"/>
      <c r="AF2" s="219"/>
      <c r="AG2" s="219"/>
      <c r="AH2" s="219"/>
      <c r="AI2" s="219"/>
      <c r="AJ2" s="219"/>
      <c r="AK2" s="219"/>
      <c r="AL2" s="219"/>
      <c r="AM2" s="219"/>
      <c r="AN2" s="219"/>
      <c r="AO2" s="219"/>
      <c r="AP2" s="219"/>
      <c r="AQ2" s="219"/>
      <c r="AR2" s="56"/>
    </row>
    <row r="3" spans="1:44" ht="15" x14ac:dyDescent="0.25">
      <c r="A3" s="505" t="s">
        <v>142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  <c r="M3" s="505"/>
      <c r="N3" s="505"/>
      <c r="O3" s="505"/>
      <c r="P3" s="505"/>
      <c r="Q3" s="505"/>
      <c r="R3" s="505"/>
      <c r="S3" s="505"/>
      <c r="T3" s="505"/>
      <c r="U3" s="213"/>
      <c r="V3" s="505" t="s">
        <v>143</v>
      </c>
      <c r="W3" s="505"/>
      <c r="X3" s="505"/>
      <c r="Y3" s="505"/>
      <c r="Z3" s="505"/>
      <c r="AA3" s="505"/>
      <c r="AB3" s="505"/>
      <c r="AC3" s="505"/>
      <c r="AD3" s="505"/>
      <c r="AE3" s="505"/>
      <c r="AF3" s="505"/>
      <c r="AG3" s="505"/>
      <c r="AH3" s="505"/>
      <c r="AI3" s="505"/>
      <c r="AJ3" s="505"/>
      <c r="AK3" s="505"/>
      <c r="AL3" s="505"/>
      <c r="AM3" s="505"/>
      <c r="AN3" s="505"/>
      <c r="AO3" s="505"/>
      <c r="AP3" s="505"/>
      <c r="AQ3" s="213"/>
      <c r="AR3" s="58"/>
    </row>
    <row r="4" spans="1:44" ht="15" x14ac:dyDescent="0.25">
      <c r="A4" s="224" t="s">
        <v>144</v>
      </c>
      <c r="B4" s="225"/>
      <c r="C4" s="60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0"/>
      <c r="S4" s="60"/>
      <c r="T4" s="60"/>
      <c r="U4" s="60"/>
      <c r="V4" s="224" t="s">
        <v>144</v>
      </c>
      <c r="W4" s="224"/>
      <c r="X4" s="59"/>
      <c r="Y4" s="59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0"/>
      <c r="AQ4" s="60"/>
      <c r="AR4" s="60"/>
    </row>
    <row r="5" spans="1:44" x14ac:dyDescent="0.2">
      <c r="A5" s="62"/>
      <c r="B5" s="63"/>
      <c r="C5" s="60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0"/>
      <c r="S5" s="60"/>
      <c r="T5" s="60"/>
      <c r="U5" s="60"/>
      <c r="V5" s="60"/>
      <c r="W5" s="60"/>
      <c r="X5" s="60"/>
      <c r="Y5" s="60"/>
      <c r="Z5" s="64"/>
      <c r="AA5" s="64"/>
      <c r="AB5" s="65"/>
      <c r="AC5" s="65"/>
      <c r="AD5" s="65"/>
      <c r="AE5" s="65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</row>
    <row r="6" spans="1:44" ht="13.5" customHeight="1" x14ac:dyDescent="0.2">
      <c r="A6" s="506" t="s">
        <v>39</v>
      </c>
      <c r="B6" s="509" t="s">
        <v>40</v>
      </c>
      <c r="C6" s="498" t="s">
        <v>183</v>
      </c>
      <c r="D6" s="512"/>
      <c r="E6" s="506"/>
      <c r="F6" s="498" t="s">
        <v>165</v>
      </c>
      <c r="G6" s="512"/>
      <c r="H6" s="515"/>
      <c r="I6" s="216"/>
      <c r="J6" s="498" t="s">
        <v>184</v>
      </c>
      <c r="K6" s="512"/>
      <c r="L6" s="515"/>
      <c r="M6" s="216"/>
      <c r="N6" s="498" t="s">
        <v>185</v>
      </c>
      <c r="O6" s="512"/>
      <c r="P6" s="512"/>
      <c r="Q6" s="506"/>
      <c r="R6" s="522" t="s">
        <v>22</v>
      </c>
      <c r="S6" s="523"/>
      <c r="T6" s="528" t="s">
        <v>145</v>
      </c>
      <c r="U6" s="501"/>
      <c r="V6" s="501" t="s">
        <v>146</v>
      </c>
      <c r="W6" s="501"/>
      <c r="X6" s="501"/>
      <c r="Y6" s="501"/>
      <c r="Z6" s="501"/>
      <c r="AA6" s="208"/>
      <c r="AB6" s="544" t="s">
        <v>186</v>
      </c>
      <c r="AC6" s="545"/>
      <c r="AD6" s="545"/>
      <c r="AE6" s="545"/>
      <c r="AF6" s="545"/>
      <c r="AG6" s="545"/>
      <c r="AH6" s="545"/>
      <c r="AI6" s="545"/>
      <c r="AJ6" s="545"/>
      <c r="AK6" s="545"/>
      <c r="AL6" s="545"/>
      <c r="AM6" s="545"/>
      <c r="AN6" s="545"/>
      <c r="AO6" s="545"/>
      <c r="AP6" s="545"/>
      <c r="AQ6" s="546"/>
      <c r="AR6" s="498" t="s">
        <v>39</v>
      </c>
    </row>
    <row r="7" spans="1:44" ht="13.5" customHeight="1" x14ac:dyDescent="0.2">
      <c r="A7" s="507"/>
      <c r="B7" s="510"/>
      <c r="C7" s="499"/>
      <c r="D7" s="513"/>
      <c r="E7" s="507"/>
      <c r="F7" s="510"/>
      <c r="G7" s="516"/>
      <c r="H7" s="516"/>
      <c r="I7" s="217"/>
      <c r="J7" s="510"/>
      <c r="K7" s="516"/>
      <c r="L7" s="516"/>
      <c r="M7" s="217"/>
      <c r="N7" s="499"/>
      <c r="O7" s="513"/>
      <c r="P7" s="513"/>
      <c r="Q7" s="507"/>
      <c r="R7" s="524"/>
      <c r="S7" s="525"/>
      <c r="T7" s="529"/>
      <c r="U7" s="502"/>
      <c r="V7" s="503"/>
      <c r="W7" s="503"/>
      <c r="X7" s="503"/>
      <c r="Y7" s="503"/>
      <c r="Z7" s="503"/>
      <c r="AA7" s="209"/>
      <c r="AB7" s="557" t="s">
        <v>147</v>
      </c>
      <c r="AC7" s="558"/>
      <c r="AD7" s="558"/>
      <c r="AE7" s="558"/>
      <c r="AF7" s="558"/>
      <c r="AG7" s="558"/>
      <c r="AH7" s="558"/>
      <c r="AI7" s="558"/>
      <c r="AJ7" s="558"/>
      <c r="AK7" s="558"/>
      <c r="AL7" s="558"/>
      <c r="AM7" s="558"/>
      <c r="AN7" s="558"/>
      <c r="AO7" s="558"/>
      <c r="AP7" s="529" t="s">
        <v>148</v>
      </c>
      <c r="AQ7" s="559"/>
      <c r="AR7" s="499"/>
    </row>
    <row r="8" spans="1:44" ht="12.75" customHeight="1" x14ac:dyDescent="0.2">
      <c r="A8" s="507"/>
      <c r="B8" s="510"/>
      <c r="C8" s="499"/>
      <c r="D8" s="513"/>
      <c r="E8" s="507"/>
      <c r="F8" s="510"/>
      <c r="G8" s="516"/>
      <c r="H8" s="516"/>
      <c r="I8" s="217"/>
      <c r="J8" s="510"/>
      <c r="K8" s="516"/>
      <c r="L8" s="516"/>
      <c r="M8" s="217"/>
      <c r="N8" s="499"/>
      <c r="O8" s="513"/>
      <c r="P8" s="513"/>
      <c r="Q8" s="507"/>
      <c r="R8" s="524"/>
      <c r="S8" s="525"/>
      <c r="T8" s="529"/>
      <c r="U8" s="502"/>
      <c r="V8" s="531" t="s">
        <v>149</v>
      </c>
      <c r="W8" s="532"/>
      <c r="X8" s="537" t="s">
        <v>150</v>
      </c>
      <c r="Y8" s="532"/>
      <c r="Z8" s="537" t="s">
        <v>151</v>
      </c>
      <c r="AA8" s="532"/>
      <c r="AB8" s="540" t="s">
        <v>44</v>
      </c>
      <c r="AC8" s="541"/>
      <c r="AD8" s="561" t="s">
        <v>152</v>
      </c>
      <c r="AE8" s="562"/>
      <c r="AF8" s="562"/>
      <c r="AG8" s="562"/>
      <c r="AH8" s="562"/>
      <c r="AI8" s="563"/>
      <c r="AJ8" s="564" t="s">
        <v>153</v>
      </c>
      <c r="AK8" s="565"/>
      <c r="AL8" s="565"/>
      <c r="AM8" s="565"/>
      <c r="AN8" s="565"/>
      <c r="AO8" s="565"/>
      <c r="AP8" s="529"/>
      <c r="AQ8" s="559"/>
      <c r="AR8" s="499"/>
    </row>
    <row r="9" spans="1:44" ht="12.75" customHeight="1" x14ac:dyDescent="0.2">
      <c r="A9" s="507"/>
      <c r="B9" s="510"/>
      <c r="C9" s="499"/>
      <c r="D9" s="513"/>
      <c r="E9" s="507"/>
      <c r="F9" s="510"/>
      <c r="G9" s="516"/>
      <c r="H9" s="516"/>
      <c r="I9" s="217"/>
      <c r="J9" s="510"/>
      <c r="K9" s="516"/>
      <c r="L9" s="516"/>
      <c r="M9" s="217"/>
      <c r="N9" s="499"/>
      <c r="O9" s="513"/>
      <c r="P9" s="513"/>
      <c r="Q9" s="507"/>
      <c r="R9" s="524"/>
      <c r="S9" s="525"/>
      <c r="T9" s="529"/>
      <c r="U9" s="502"/>
      <c r="V9" s="533"/>
      <c r="W9" s="534"/>
      <c r="X9" s="538"/>
      <c r="Y9" s="534"/>
      <c r="Z9" s="538"/>
      <c r="AA9" s="534"/>
      <c r="AB9" s="540"/>
      <c r="AC9" s="541"/>
      <c r="AD9" s="540" t="s">
        <v>44</v>
      </c>
      <c r="AE9" s="541"/>
      <c r="AF9" s="547" t="s">
        <v>33</v>
      </c>
      <c r="AG9" s="548"/>
      <c r="AH9" s="551" t="s">
        <v>154</v>
      </c>
      <c r="AI9" s="552"/>
      <c r="AJ9" s="555" t="s">
        <v>44</v>
      </c>
      <c r="AK9" s="556"/>
      <c r="AL9" s="540" t="s">
        <v>33</v>
      </c>
      <c r="AM9" s="541"/>
      <c r="AN9" s="551" t="s">
        <v>154</v>
      </c>
      <c r="AO9" s="552"/>
      <c r="AP9" s="529"/>
      <c r="AQ9" s="559"/>
      <c r="AR9" s="499"/>
    </row>
    <row r="10" spans="1:44" ht="12.75" customHeight="1" x14ac:dyDescent="0.2">
      <c r="A10" s="507"/>
      <c r="B10" s="510"/>
      <c r="C10" s="499"/>
      <c r="D10" s="513"/>
      <c r="E10" s="507"/>
      <c r="F10" s="510"/>
      <c r="G10" s="516"/>
      <c r="H10" s="516"/>
      <c r="I10" s="217"/>
      <c r="J10" s="510"/>
      <c r="K10" s="516"/>
      <c r="L10" s="516"/>
      <c r="M10" s="217"/>
      <c r="N10" s="499"/>
      <c r="O10" s="513"/>
      <c r="P10" s="513"/>
      <c r="Q10" s="507"/>
      <c r="R10" s="524"/>
      <c r="S10" s="525"/>
      <c r="T10" s="529"/>
      <c r="U10" s="502"/>
      <c r="V10" s="533"/>
      <c r="W10" s="534"/>
      <c r="X10" s="538"/>
      <c r="Y10" s="534"/>
      <c r="Z10" s="538"/>
      <c r="AA10" s="534"/>
      <c r="AB10" s="540"/>
      <c r="AC10" s="541"/>
      <c r="AD10" s="540"/>
      <c r="AE10" s="541"/>
      <c r="AF10" s="547"/>
      <c r="AG10" s="548"/>
      <c r="AH10" s="551"/>
      <c r="AI10" s="552"/>
      <c r="AJ10" s="540"/>
      <c r="AK10" s="541"/>
      <c r="AL10" s="540"/>
      <c r="AM10" s="541"/>
      <c r="AN10" s="551"/>
      <c r="AO10" s="552"/>
      <c r="AP10" s="529"/>
      <c r="AQ10" s="559"/>
      <c r="AR10" s="499"/>
    </row>
    <row r="11" spans="1:44" x14ac:dyDescent="0.2">
      <c r="A11" s="507"/>
      <c r="B11" s="510"/>
      <c r="C11" s="499"/>
      <c r="D11" s="513"/>
      <c r="E11" s="507"/>
      <c r="F11" s="511"/>
      <c r="G11" s="517"/>
      <c r="H11" s="517"/>
      <c r="I11" s="218"/>
      <c r="J11" s="511"/>
      <c r="K11" s="517"/>
      <c r="L11" s="517"/>
      <c r="M11" s="218"/>
      <c r="N11" s="500"/>
      <c r="O11" s="514"/>
      <c r="P11" s="514"/>
      <c r="Q11" s="508"/>
      <c r="R11" s="524"/>
      <c r="S11" s="525"/>
      <c r="T11" s="529"/>
      <c r="U11" s="502"/>
      <c r="V11" s="535"/>
      <c r="W11" s="536"/>
      <c r="X11" s="539"/>
      <c r="Y11" s="536"/>
      <c r="Z11" s="539"/>
      <c r="AA11" s="536"/>
      <c r="AB11" s="540"/>
      <c r="AC11" s="541"/>
      <c r="AD11" s="540"/>
      <c r="AE11" s="541"/>
      <c r="AF11" s="547"/>
      <c r="AG11" s="548"/>
      <c r="AH11" s="551"/>
      <c r="AI11" s="552"/>
      <c r="AJ11" s="540"/>
      <c r="AK11" s="541"/>
      <c r="AL11" s="540"/>
      <c r="AM11" s="541"/>
      <c r="AN11" s="551"/>
      <c r="AO11" s="552"/>
      <c r="AP11" s="529"/>
      <c r="AQ11" s="559"/>
      <c r="AR11" s="499"/>
    </row>
    <row r="12" spans="1:44" ht="12.75" customHeight="1" x14ac:dyDescent="0.2">
      <c r="A12" s="507"/>
      <c r="B12" s="510"/>
      <c r="C12" s="499"/>
      <c r="D12" s="513"/>
      <c r="E12" s="507"/>
      <c r="F12" s="509" t="s">
        <v>155</v>
      </c>
      <c r="G12" s="519"/>
      <c r="H12" s="498" t="s">
        <v>51</v>
      </c>
      <c r="I12" s="506"/>
      <c r="J12" s="509" t="s">
        <v>155</v>
      </c>
      <c r="K12" s="519"/>
      <c r="L12" s="509" t="s">
        <v>51</v>
      </c>
      <c r="M12" s="519"/>
      <c r="N12" s="510" t="s">
        <v>155</v>
      </c>
      <c r="O12" s="521"/>
      <c r="P12" s="510" t="s">
        <v>51</v>
      </c>
      <c r="Q12" s="521"/>
      <c r="R12" s="524"/>
      <c r="S12" s="525"/>
      <c r="T12" s="529"/>
      <c r="U12" s="502"/>
      <c r="V12" s="501" t="s">
        <v>156</v>
      </c>
      <c r="W12" s="501"/>
      <c r="X12" s="501"/>
      <c r="Y12" s="501"/>
      <c r="Z12" s="502"/>
      <c r="AA12" s="66"/>
      <c r="AB12" s="540"/>
      <c r="AC12" s="541"/>
      <c r="AD12" s="540"/>
      <c r="AE12" s="541"/>
      <c r="AF12" s="547"/>
      <c r="AG12" s="548"/>
      <c r="AH12" s="551"/>
      <c r="AI12" s="552"/>
      <c r="AJ12" s="540"/>
      <c r="AK12" s="541"/>
      <c r="AL12" s="540"/>
      <c r="AM12" s="541"/>
      <c r="AN12" s="551"/>
      <c r="AO12" s="552"/>
      <c r="AP12" s="529"/>
      <c r="AQ12" s="559"/>
      <c r="AR12" s="499"/>
    </row>
    <row r="13" spans="1:44" x14ac:dyDescent="0.2">
      <c r="A13" s="508"/>
      <c r="B13" s="511"/>
      <c r="C13" s="500"/>
      <c r="D13" s="514"/>
      <c r="E13" s="508"/>
      <c r="F13" s="511"/>
      <c r="G13" s="520"/>
      <c r="H13" s="500"/>
      <c r="I13" s="508"/>
      <c r="J13" s="511"/>
      <c r="K13" s="520"/>
      <c r="L13" s="511"/>
      <c r="M13" s="520"/>
      <c r="N13" s="511"/>
      <c r="O13" s="520"/>
      <c r="P13" s="511"/>
      <c r="Q13" s="520"/>
      <c r="R13" s="526"/>
      <c r="S13" s="527"/>
      <c r="T13" s="530"/>
      <c r="U13" s="503"/>
      <c r="V13" s="503"/>
      <c r="W13" s="503"/>
      <c r="X13" s="503"/>
      <c r="Y13" s="503"/>
      <c r="Z13" s="503"/>
      <c r="AA13" s="209"/>
      <c r="AB13" s="542"/>
      <c r="AC13" s="543"/>
      <c r="AD13" s="542"/>
      <c r="AE13" s="543"/>
      <c r="AF13" s="549"/>
      <c r="AG13" s="550"/>
      <c r="AH13" s="553"/>
      <c r="AI13" s="554"/>
      <c r="AJ13" s="542"/>
      <c r="AK13" s="543"/>
      <c r="AL13" s="542"/>
      <c r="AM13" s="543"/>
      <c r="AN13" s="553"/>
      <c r="AO13" s="554"/>
      <c r="AP13" s="530"/>
      <c r="AQ13" s="560"/>
      <c r="AR13" s="500"/>
    </row>
    <row r="14" spans="1:44" x14ac:dyDescent="0.2">
      <c r="A14" s="215"/>
      <c r="B14" s="217"/>
      <c r="C14" s="215"/>
      <c r="D14" s="215"/>
      <c r="E14" s="214"/>
      <c r="F14" s="217"/>
      <c r="G14" s="217"/>
      <c r="H14" s="215"/>
      <c r="I14" s="215"/>
      <c r="J14" s="217"/>
      <c r="K14" s="217"/>
      <c r="L14" s="217"/>
      <c r="M14" s="217"/>
      <c r="N14" s="217"/>
      <c r="O14" s="217"/>
      <c r="P14" s="217"/>
      <c r="Q14" s="217"/>
      <c r="R14" s="68"/>
      <c r="S14" s="68"/>
      <c r="T14" s="66"/>
      <c r="U14" s="66"/>
      <c r="V14" s="66"/>
      <c r="W14" s="66"/>
      <c r="X14" s="66"/>
      <c r="Y14" s="66"/>
      <c r="Z14" s="66"/>
      <c r="AA14" s="66"/>
      <c r="AB14" s="68"/>
      <c r="AC14" s="68"/>
      <c r="AD14" s="68"/>
      <c r="AE14" s="68"/>
      <c r="AF14" s="69"/>
      <c r="AG14" s="69"/>
      <c r="AH14" s="70"/>
      <c r="AI14" s="70"/>
      <c r="AJ14" s="68"/>
      <c r="AK14" s="68"/>
      <c r="AL14" s="68"/>
      <c r="AM14" s="68"/>
      <c r="AN14" s="70"/>
      <c r="AO14" s="70"/>
      <c r="AP14" s="66"/>
      <c r="AQ14" s="66"/>
      <c r="AR14" s="211"/>
    </row>
    <row r="15" spans="1:44" x14ac:dyDescent="0.2">
      <c r="A15" s="215"/>
      <c r="B15" s="217"/>
      <c r="C15" s="217"/>
      <c r="D15" s="217"/>
      <c r="E15" s="67"/>
      <c r="F15" s="217"/>
      <c r="G15" s="217"/>
      <c r="H15" s="215"/>
      <c r="I15" s="215"/>
      <c r="J15" s="217"/>
      <c r="K15" s="217"/>
      <c r="L15" s="215"/>
      <c r="M15" s="215"/>
      <c r="N15" s="217"/>
      <c r="O15" s="217"/>
      <c r="P15" s="215"/>
      <c r="Q15" s="215"/>
      <c r="R15" s="68"/>
      <c r="S15" s="68"/>
      <c r="T15" s="66"/>
      <c r="U15" s="66"/>
      <c r="V15" s="66"/>
      <c r="W15" s="66"/>
      <c r="X15" s="66"/>
      <c r="Y15" s="66"/>
      <c r="Z15" s="66"/>
      <c r="AA15" s="66"/>
      <c r="AB15" s="68"/>
      <c r="AC15" s="68"/>
      <c r="AD15" s="68"/>
      <c r="AE15" s="68"/>
      <c r="AF15" s="69"/>
      <c r="AG15" s="69"/>
      <c r="AH15" s="70"/>
      <c r="AI15" s="70"/>
      <c r="AJ15" s="68"/>
      <c r="AK15" s="68"/>
      <c r="AL15" s="68"/>
      <c r="AM15" s="68"/>
      <c r="AN15" s="70"/>
      <c r="AO15" s="70"/>
      <c r="AP15" s="66"/>
      <c r="AQ15" s="66"/>
      <c r="AR15" s="211"/>
    </row>
    <row r="16" spans="1:44" ht="12.95" customHeight="1" x14ac:dyDescent="0.2">
      <c r="A16" s="73" t="s">
        <v>52</v>
      </c>
      <c r="B16" s="74" t="s">
        <v>126</v>
      </c>
      <c r="C16" s="116" t="s">
        <v>57</v>
      </c>
      <c r="D16" s="75" t="s">
        <v>164</v>
      </c>
      <c r="E16" s="76"/>
      <c r="F16" s="221">
        <v>25.8</v>
      </c>
      <c r="G16" s="222" t="s">
        <v>199</v>
      </c>
      <c r="H16" s="222">
        <v>28099.5</v>
      </c>
      <c r="I16" s="222" t="s">
        <v>199</v>
      </c>
      <c r="J16" s="222">
        <v>9.9</v>
      </c>
      <c r="K16" s="222" t="s">
        <v>199</v>
      </c>
      <c r="L16" s="222">
        <v>2044.3</v>
      </c>
      <c r="M16" s="222" t="s">
        <v>199</v>
      </c>
      <c r="N16" s="222">
        <v>21.8</v>
      </c>
      <c r="O16" s="222" t="s">
        <v>199</v>
      </c>
      <c r="P16" s="222">
        <v>12160</v>
      </c>
      <c r="Q16" s="222" t="s">
        <v>199</v>
      </c>
      <c r="R16" s="222">
        <v>8290.9</v>
      </c>
      <c r="S16" s="222" t="s">
        <v>199</v>
      </c>
      <c r="T16" s="222">
        <v>5604.3</v>
      </c>
      <c r="U16" s="222" t="s">
        <v>199</v>
      </c>
      <c r="V16" s="222">
        <v>5774.5</v>
      </c>
      <c r="W16" s="222"/>
      <c r="X16" s="222">
        <v>5359.3</v>
      </c>
      <c r="Y16" s="222" t="s">
        <v>199</v>
      </c>
      <c r="Z16" s="222">
        <v>1026.2</v>
      </c>
      <c r="AA16" s="222" t="s">
        <v>199</v>
      </c>
      <c r="AB16" s="222">
        <v>2024.3</v>
      </c>
      <c r="AC16" s="222" t="s">
        <v>199</v>
      </c>
      <c r="AD16" s="222">
        <v>1477.4</v>
      </c>
      <c r="AE16" s="222" t="s">
        <v>199</v>
      </c>
      <c r="AF16" s="222">
        <v>236</v>
      </c>
      <c r="AG16" s="222" t="s">
        <v>199</v>
      </c>
      <c r="AH16" s="222">
        <v>1241.5</v>
      </c>
      <c r="AI16" s="222" t="s">
        <v>199</v>
      </c>
      <c r="AJ16" s="222">
        <v>546.9</v>
      </c>
      <c r="AK16" s="222" t="s">
        <v>199</v>
      </c>
      <c r="AL16" s="222">
        <v>223.4</v>
      </c>
      <c r="AM16" s="222" t="s">
        <v>199</v>
      </c>
      <c r="AN16" s="222">
        <v>323.5</v>
      </c>
      <c r="AO16" s="222" t="s">
        <v>199</v>
      </c>
      <c r="AP16" s="222">
        <v>19.899999999999999</v>
      </c>
      <c r="AQ16" s="222" t="s">
        <v>304</v>
      </c>
      <c r="AR16" s="77" t="s">
        <v>52</v>
      </c>
    </row>
    <row r="17" spans="1:44" ht="12.95" customHeight="1" x14ac:dyDescent="0.2">
      <c r="A17" s="73" t="s">
        <v>54</v>
      </c>
      <c r="B17" s="60"/>
      <c r="C17" s="115" t="s">
        <v>63</v>
      </c>
      <c r="D17" s="75" t="s">
        <v>164</v>
      </c>
      <c r="E17" s="78"/>
      <c r="F17" s="221">
        <v>25.7</v>
      </c>
      <c r="G17" s="222" t="s">
        <v>199</v>
      </c>
      <c r="H17" s="222">
        <v>27652.400000000001</v>
      </c>
      <c r="I17" s="222" t="s">
        <v>199</v>
      </c>
      <c r="J17" s="222">
        <v>9.6</v>
      </c>
      <c r="K17" s="222" t="s">
        <v>199</v>
      </c>
      <c r="L17" s="222">
        <v>1998.6</v>
      </c>
      <c r="M17" s="222" t="s">
        <v>199</v>
      </c>
      <c r="N17" s="222">
        <v>21.7</v>
      </c>
      <c r="O17" s="222" t="s">
        <v>199</v>
      </c>
      <c r="P17" s="222">
        <v>11998.9</v>
      </c>
      <c r="Q17" s="222" t="s">
        <v>199</v>
      </c>
      <c r="R17" s="222">
        <v>8100.9</v>
      </c>
      <c r="S17" s="222" t="s">
        <v>199</v>
      </c>
      <c r="T17" s="222">
        <v>5554</v>
      </c>
      <c r="U17" s="222" t="s">
        <v>199</v>
      </c>
      <c r="V17" s="222">
        <v>5584.4</v>
      </c>
      <c r="W17" s="222"/>
      <c r="X17" s="222">
        <v>5304.7</v>
      </c>
      <c r="Y17" s="222" t="s">
        <v>199</v>
      </c>
      <c r="Z17" s="222">
        <v>1109.8</v>
      </c>
      <c r="AA17" s="222" t="s">
        <v>199</v>
      </c>
      <c r="AB17" s="222">
        <v>1973.2</v>
      </c>
      <c r="AC17" s="222" t="s">
        <v>199</v>
      </c>
      <c r="AD17" s="222">
        <v>1426</v>
      </c>
      <c r="AE17" s="222" t="s">
        <v>199</v>
      </c>
      <c r="AF17" s="222">
        <v>230.8</v>
      </c>
      <c r="AG17" s="222" t="s">
        <v>199</v>
      </c>
      <c r="AH17" s="222">
        <v>1195.3</v>
      </c>
      <c r="AI17" s="222" t="s">
        <v>199</v>
      </c>
      <c r="AJ17" s="222">
        <v>547.20000000000005</v>
      </c>
      <c r="AK17" s="222" t="s">
        <v>199</v>
      </c>
      <c r="AL17" s="222">
        <v>224.9</v>
      </c>
      <c r="AM17" s="222" t="s">
        <v>199</v>
      </c>
      <c r="AN17" s="222">
        <v>322.2</v>
      </c>
      <c r="AO17" s="222" t="s">
        <v>199</v>
      </c>
      <c r="AP17" s="222">
        <v>25.4</v>
      </c>
      <c r="AQ17" s="222" t="s">
        <v>304</v>
      </c>
      <c r="AR17" s="77" t="s">
        <v>54</v>
      </c>
    </row>
    <row r="18" spans="1:44" ht="12.95" customHeight="1" x14ac:dyDescent="0.2">
      <c r="A18" s="79" t="s">
        <v>56</v>
      </c>
      <c r="B18" s="60"/>
      <c r="C18" s="115" t="s">
        <v>57</v>
      </c>
      <c r="D18" s="75" t="s">
        <v>205</v>
      </c>
      <c r="E18" s="78"/>
      <c r="F18" s="221">
        <v>24.5</v>
      </c>
      <c r="G18" s="222" t="s">
        <v>199</v>
      </c>
      <c r="H18" s="222">
        <v>27146.400000000001</v>
      </c>
      <c r="I18" s="222" t="s">
        <v>199</v>
      </c>
      <c r="J18" s="222">
        <v>9</v>
      </c>
      <c r="K18" s="222" t="s">
        <v>199</v>
      </c>
      <c r="L18" s="222">
        <v>1938.5</v>
      </c>
      <c r="M18" s="222" t="s">
        <v>199</v>
      </c>
      <c r="N18" s="222">
        <v>20.5</v>
      </c>
      <c r="O18" s="222" t="s">
        <v>199</v>
      </c>
      <c r="P18" s="222">
        <v>11766.7</v>
      </c>
      <c r="Q18" s="222" t="s">
        <v>199</v>
      </c>
      <c r="R18" s="222">
        <v>8099.8</v>
      </c>
      <c r="S18" s="222" t="s">
        <v>199</v>
      </c>
      <c r="T18" s="222">
        <v>5341.3</v>
      </c>
      <c r="U18" s="222" t="s">
        <v>199</v>
      </c>
      <c r="V18" s="222">
        <v>5444.5</v>
      </c>
      <c r="W18" s="222"/>
      <c r="X18" s="222">
        <v>5271.5</v>
      </c>
      <c r="Y18" s="222" t="s">
        <v>199</v>
      </c>
      <c r="Z18" s="222">
        <v>1050.7</v>
      </c>
      <c r="AA18" s="222" t="s">
        <v>199</v>
      </c>
      <c r="AB18" s="222">
        <v>1917</v>
      </c>
      <c r="AC18" s="222" t="s">
        <v>199</v>
      </c>
      <c r="AD18" s="222">
        <v>1407.2</v>
      </c>
      <c r="AE18" s="222" t="s">
        <v>199</v>
      </c>
      <c r="AF18" s="222">
        <v>231.1</v>
      </c>
      <c r="AG18" s="222" t="s">
        <v>199</v>
      </c>
      <c r="AH18" s="222">
        <v>1176.0999999999999</v>
      </c>
      <c r="AI18" s="222" t="s">
        <v>199</v>
      </c>
      <c r="AJ18" s="222">
        <v>509.8</v>
      </c>
      <c r="AK18" s="222" t="s">
        <v>199</v>
      </c>
      <c r="AL18" s="222">
        <v>206.3</v>
      </c>
      <c r="AM18" s="222" t="s">
        <v>199</v>
      </c>
      <c r="AN18" s="222">
        <v>303.60000000000002</v>
      </c>
      <c r="AO18" s="222" t="s">
        <v>199</v>
      </c>
      <c r="AP18" s="222">
        <v>21.4</v>
      </c>
      <c r="AQ18" s="222" t="s">
        <v>304</v>
      </c>
      <c r="AR18" s="77" t="s">
        <v>56</v>
      </c>
    </row>
    <row r="19" spans="1:44" ht="12.95" customHeight="1" x14ac:dyDescent="0.2">
      <c r="A19" s="79" t="s">
        <v>58</v>
      </c>
      <c r="B19" s="60"/>
      <c r="C19" s="115" t="s">
        <v>55</v>
      </c>
      <c r="D19" s="75" t="s">
        <v>205</v>
      </c>
      <c r="E19" s="78"/>
      <c r="F19" s="221">
        <v>24.4</v>
      </c>
      <c r="G19" s="222" t="s">
        <v>199</v>
      </c>
      <c r="H19" s="222">
        <v>27376.1</v>
      </c>
      <c r="I19" s="222" t="s">
        <v>199</v>
      </c>
      <c r="J19" s="222">
        <v>8.8000000000000007</v>
      </c>
      <c r="K19" s="222" t="s">
        <v>199</v>
      </c>
      <c r="L19" s="222">
        <v>1933.4</v>
      </c>
      <c r="M19" s="222" t="s">
        <v>199</v>
      </c>
      <c r="N19" s="222">
        <v>20.6</v>
      </c>
      <c r="O19" s="222" t="s">
        <v>199</v>
      </c>
      <c r="P19" s="222">
        <v>12255.1</v>
      </c>
      <c r="Q19" s="222" t="s">
        <v>199</v>
      </c>
      <c r="R19" s="222">
        <v>7998.2</v>
      </c>
      <c r="S19" s="222" t="s">
        <v>199</v>
      </c>
      <c r="T19" s="222">
        <v>5189.3999999999996</v>
      </c>
      <c r="U19" s="222" t="s">
        <v>199</v>
      </c>
      <c r="V19" s="222">
        <v>5561.2</v>
      </c>
      <c r="W19" s="222" t="s">
        <v>199</v>
      </c>
      <c r="X19" s="222">
        <v>5465.5</v>
      </c>
      <c r="Y19" s="222" t="s">
        <v>199</v>
      </c>
      <c r="Z19" s="222">
        <v>1228.5</v>
      </c>
      <c r="AA19" s="222" t="s">
        <v>199</v>
      </c>
      <c r="AB19" s="222">
        <v>1908.4</v>
      </c>
      <c r="AC19" s="222" t="s">
        <v>199</v>
      </c>
      <c r="AD19" s="222">
        <v>1383.4</v>
      </c>
      <c r="AE19" s="222" t="s">
        <v>199</v>
      </c>
      <c r="AF19" s="222">
        <v>225</v>
      </c>
      <c r="AG19" s="222" t="s">
        <v>199</v>
      </c>
      <c r="AH19" s="222">
        <v>1158.4000000000001</v>
      </c>
      <c r="AI19" s="222" t="s">
        <v>199</v>
      </c>
      <c r="AJ19" s="222">
        <v>524.9</v>
      </c>
      <c r="AK19" s="222" t="s">
        <v>199</v>
      </c>
      <c r="AL19" s="222">
        <v>216.8</v>
      </c>
      <c r="AM19" s="222" t="s">
        <v>199</v>
      </c>
      <c r="AN19" s="222">
        <v>308.10000000000002</v>
      </c>
      <c r="AO19" s="222" t="s">
        <v>199</v>
      </c>
      <c r="AP19" s="222">
        <v>25</v>
      </c>
      <c r="AQ19" s="222" t="s">
        <v>304</v>
      </c>
      <c r="AR19" s="77" t="s">
        <v>58</v>
      </c>
    </row>
    <row r="20" spans="1:44" ht="12.95" customHeight="1" x14ac:dyDescent="0.2">
      <c r="A20" s="79" t="s">
        <v>59</v>
      </c>
      <c r="B20" s="60"/>
      <c r="C20" s="57" t="s">
        <v>57</v>
      </c>
      <c r="D20" s="75" t="s">
        <v>211</v>
      </c>
      <c r="E20" s="78"/>
      <c r="F20" s="221">
        <v>23.8</v>
      </c>
      <c r="G20" s="222" t="s">
        <v>199</v>
      </c>
      <c r="H20" s="222">
        <v>27100.2</v>
      </c>
      <c r="I20" s="222" t="s">
        <v>199</v>
      </c>
      <c r="J20" s="222">
        <v>8.4</v>
      </c>
      <c r="K20" s="222" t="s">
        <v>199</v>
      </c>
      <c r="L20" s="222">
        <v>1917.4</v>
      </c>
      <c r="M20" s="222" t="s">
        <v>199</v>
      </c>
      <c r="N20" s="222">
        <v>19.899999999999999</v>
      </c>
      <c r="O20" s="222" t="s">
        <v>199</v>
      </c>
      <c r="P20" s="222">
        <v>11831.8</v>
      </c>
      <c r="Q20" s="222" t="s">
        <v>199</v>
      </c>
      <c r="R20" s="222">
        <v>7892.9</v>
      </c>
      <c r="S20" s="222" t="s">
        <v>199</v>
      </c>
      <c r="T20" s="222">
        <v>5458.1</v>
      </c>
      <c r="U20" s="222" t="s">
        <v>199</v>
      </c>
      <c r="V20" s="222">
        <v>5489.9</v>
      </c>
      <c r="W20" s="222" t="s">
        <v>199</v>
      </c>
      <c r="X20" s="222">
        <v>5182.5</v>
      </c>
      <c r="Y20" s="222" t="s">
        <v>199</v>
      </c>
      <c r="Z20" s="222">
        <v>1159.5</v>
      </c>
      <c r="AA20" s="222" t="s">
        <v>199</v>
      </c>
      <c r="AB20" s="222">
        <v>1893.8</v>
      </c>
      <c r="AC20" s="222" t="s">
        <v>199</v>
      </c>
      <c r="AD20" s="222">
        <v>1383.1</v>
      </c>
      <c r="AE20" s="222" t="s">
        <v>199</v>
      </c>
      <c r="AF20" s="222">
        <v>229.6</v>
      </c>
      <c r="AG20" s="222" t="s">
        <v>199</v>
      </c>
      <c r="AH20" s="222">
        <v>1153.5999999999999</v>
      </c>
      <c r="AI20" s="222" t="s">
        <v>199</v>
      </c>
      <c r="AJ20" s="222">
        <v>510.7</v>
      </c>
      <c r="AK20" s="222" t="s">
        <v>199</v>
      </c>
      <c r="AL20" s="222">
        <v>208.3</v>
      </c>
      <c r="AM20" s="222" t="s">
        <v>199</v>
      </c>
      <c r="AN20" s="222">
        <v>302.39999999999998</v>
      </c>
      <c r="AO20" s="222" t="s">
        <v>199</v>
      </c>
      <c r="AP20" s="222">
        <v>23.5</v>
      </c>
      <c r="AQ20" s="222" t="s">
        <v>304</v>
      </c>
      <c r="AR20" s="77" t="s">
        <v>59</v>
      </c>
    </row>
    <row r="21" spans="1:44" ht="12.95" customHeight="1" x14ac:dyDescent="0.2">
      <c r="A21" s="79" t="s">
        <v>60</v>
      </c>
      <c r="B21" s="60"/>
      <c r="C21" s="60"/>
      <c r="D21" s="80" t="s">
        <v>4</v>
      </c>
      <c r="E21" s="72"/>
      <c r="F21" s="81">
        <v>-2.7</v>
      </c>
      <c r="G21" s="81"/>
      <c r="H21" s="81">
        <v>-1</v>
      </c>
      <c r="I21" s="81"/>
      <c r="J21" s="81">
        <v>-4.0999999999999996</v>
      </c>
      <c r="K21" s="81"/>
      <c r="L21" s="81">
        <v>-0.8</v>
      </c>
      <c r="M21" s="81"/>
      <c r="N21" s="81">
        <v>-3.1</v>
      </c>
      <c r="O21" s="81"/>
      <c r="P21" s="81">
        <v>-3.5</v>
      </c>
      <c r="Q21" s="81"/>
      <c r="R21" s="81">
        <v>-1.3</v>
      </c>
      <c r="S21" s="81"/>
      <c r="T21" s="81">
        <v>5.2</v>
      </c>
      <c r="U21" s="81"/>
      <c r="V21" s="81">
        <v>-1.3</v>
      </c>
      <c r="W21" s="81"/>
      <c r="X21" s="81">
        <v>-5.2</v>
      </c>
      <c r="Y21" s="81"/>
      <c r="Z21" s="81">
        <v>-5.6</v>
      </c>
      <c r="AA21" s="81"/>
      <c r="AB21" s="81">
        <v>-0.8</v>
      </c>
      <c r="AC21" s="81"/>
      <c r="AD21" s="81">
        <v>0</v>
      </c>
      <c r="AE21" s="81"/>
      <c r="AF21" s="81">
        <v>2</v>
      </c>
      <c r="AG21" s="81"/>
      <c r="AH21" s="81">
        <v>-0.4</v>
      </c>
      <c r="AI21" s="81"/>
      <c r="AJ21" s="81">
        <v>-2.7</v>
      </c>
      <c r="AK21" s="81"/>
      <c r="AL21" s="81">
        <v>-3.9</v>
      </c>
      <c r="AM21" s="81"/>
      <c r="AN21" s="81">
        <v>-1.9</v>
      </c>
      <c r="AO21" s="81"/>
      <c r="AP21" s="81">
        <v>-5.8</v>
      </c>
      <c r="AQ21" s="81"/>
      <c r="AR21" s="77" t="s">
        <v>60</v>
      </c>
    </row>
    <row r="22" spans="1:44" ht="12.95" customHeight="1" x14ac:dyDescent="0.2">
      <c r="A22" s="73"/>
      <c r="B22" s="60"/>
      <c r="C22" s="60"/>
      <c r="D22" s="80"/>
      <c r="E22" s="72"/>
      <c r="F22" s="81"/>
      <c r="G22" s="81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77"/>
    </row>
    <row r="23" spans="1:44" ht="12.95" customHeight="1" x14ac:dyDescent="0.2">
      <c r="A23" s="73"/>
      <c r="B23" s="60"/>
      <c r="C23" s="60"/>
      <c r="D23" s="80"/>
      <c r="E23" s="72"/>
      <c r="F23" s="82"/>
      <c r="G23" s="82"/>
      <c r="H23" s="82"/>
      <c r="I23" s="82"/>
      <c r="J23" s="8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  <c r="Z23" s="82"/>
      <c r="AA23" s="82"/>
      <c r="AB23" s="82"/>
      <c r="AC23" s="82"/>
      <c r="AD23" s="82"/>
      <c r="AE23" s="82"/>
      <c r="AF23" s="82"/>
      <c r="AG23" s="82"/>
      <c r="AH23" s="82"/>
      <c r="AI23" s="82"/>
      <c r="AJ23" s="82"/>
      <c r="AK23" s="82"/>
      <c r="AL23" s="82"/>
      <c r="AM23" s="82"/>
      <c r="AN23" s="82"/>
      <c r="AO23" s="82"/>
      <c r="AP23" s="82"/>
      <c r="AQ23" s="82"/>
      <c r="AR23" s="77"/>
    </row>
    <row r="24" spans="1:44" ht="12.95" customHeight="1" x14ac:dyDescent="0.2">
      <c r="A24" s="73"/>
      <c r="B24" s="60"/>
      <c r="C24" s="60"/>
      <c r="D24" s="80"/>
      <c r="E24" s="72"/>
      <c r="F24" s="82"/>
      <c r="G24" s="82"/>
      <c r="H24" s="82"/>
      <c r="I24" s="82"/>
      <c r="J24" s="82"/>
      <c r="K24" s="82"/>
      <c r="L24" s="82"/>
      <c r="M24" s="82"/>
      <c r="N24" s="82"/>
      <c r="O24" s="82"/>
      <c r="P24" s="82"/>
      <c r="Q24" s="82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77"/>
    </row>
    <row r="25" spans="1:44" ht="12.95" customHeight="1" x14ac:dyDescent="0.2">
      <c r="A25" s="73" t="s">
        <v>61</v>
      </c>
      <c r="B25" s="74" t="s">
        <v>127</v>
      </c>
      <c r="C25" s="102" t="s">
        <v>63</v>
      </c>
      <c r="D25" s="75" t="s">
        <v>205</v>
      </c>
      <c r="E25" s="84"/>
      <c r="F25" s="221">
        <v>2.4</v>
      </c>
      <c r="G25" s="222" t="s">
        <v>199</v>
      </c>
      <c r="H25" s="222">
        <v>1776.6</v>
      </c>
      <c r="I25" s="222" t="s">
        <v>199</v>
      </c>
      <c r="J25" s="222">
        <v>1.1000000000000001</v>
      </c>
      <c r="K25" s="222" t="s">
        <v>199</v>
      </c>
      <c r="L25" s="222">
        <v>158.9</v>
      </c>
      <c r="M25" s="222" t="s">
        <v>199</v>
      </c>
      <c r="N25" s="222">
        <v>2</v>
      </c>
      <c r="O25" s="222" t="s">
        <v>199</v>
      </c>
      <c r="P25" s="222">
        <v>649.70000000000005</v>
      </c>
      <c r="Q25" s="222" t="s">
        <v>199</v>
      </c>
      <c r="R25" s="222">
        <v>658.6</v>
      </c>
      <c r="S25" s="222" t="s">
        <v>199</v>
      </c>
      <c r="T25" s="222">
        <v>309.5</v>
      </c>
      <c r="U25" s="222" t="s">
        <v>200</v>
      </c>
      <c r="V25" s="222">
        <v>318.7</v>
      </c>
      <c r="W25" s="222" t="s">
        <v>200</v>
      </c>
      <c r="X25" s="222">
        <v>273.7</v>
      </c>
      <c r="Y25" s="222" t="s">
        <v>200</v>
      </c>
      <c r="Z25" s="222">
        <v>57.3</v>
      </c>
      <c r="AA25" s="222" t="s">
        <v>200</v>
      </c>
      <c r="AB25" s="222">
        <v>156.6</v>
      </c>
      <c r="AC25" s="222" t="s">
        <v>199</v>
      </c>
      <c r="AD25" s="222">
        <v>110.3</v>
      </c>
      <c r="AE25" s="222" t="s">
        <v>199</v>
      </c>
      <c r="AF25" s="222">
        <v>16.399999999999999</v>
      </c>
      <c r="AG25" s="222" t="s">
        <v>200</v>
      </c>
      <c r="AH25" s="222">
        <v>93.9</v>
      </c>
      <c r="AI25" s="222" t="s">
        <v>199</v>
      </c>
      <c r="AJ25" s="222">
        <v>46.3</v>
      </c>
      <c r="AK25" s="222" t="s">
        <v>200</v>
      </c>
      <c r="AL25" s="222">
        <v>16.2</v>
      </c>
      <c r="AM25" s="222" t="s">
        <v>200</v>
      </c>
      <c r="AN25" s="222">
        <v>30</v>
      </c>
      <c r="AO25" s="222" t="s">
        <v>200</v>
      </c>
      <c r="AP25" s="223" t="s">
        <v>306</v>
      </c>
      <c r="AQ25" s="222" t="s">
        <v>305</v>
      </c>
      <c r="AR25" s="77" t="s">
        <v>61</v>
      </c>
    </row>
    <row r="26" spans="1:44" ht="12.95" customHeight="1" x14ac:dyDescent="0.2">
      <c r="A26" s="73" t="s">
        <v>64</v>
      </c>
      <c r="B26" s="62"/>
      <c r="C26" s="102" t="s">
        <v>57</v>
      </c>
      <c r="D26" s="125" t="s">
        <v>211</v>
      </c>
      <c r="E26" s="78"/>
      <c r="F26" s="221">
        <v>2.2999999999999998</v>
      </c>
      <c r="G26" s="222" t="s">
        <v>199</v>
      </c>
      <c r="H26" s="222">
        <v>1761.2</v>
      </c>
      <c r="I26" s="222" t="s">
        <v>199</v>
      </c>
      <c r="J26" s="222">
        <v>1</v>
      </c>
      <c r="K26" s="222" t="s">
        <v>199</v>
      </c>
      <c r="L26" s="222">
        <v>159.80000000000001</v>
      </c>
      <c r="M26" s="222" t="s">
        <v>199</v>
      </c>
      <c r="N26" s="222">
        <v>1.9</v>
      </c>
      <c r="O26" s="222" t="s">
        <v>199</v>
      </c>
      <c r="P26" s="222">
        <v>655.4</v>
      </c>
      <c r="Q26" s="222" t="s">
        <v>199</v>
      </c>
      <c r="R26" s="222">
        <v>647.9</v>
      </c>
      <c r="S26" s="222" t="s">
        <v>199</v>
      </c>
      <c r="T26" s="222">
        <v>298.10000000000002</v>
      </c>
      <c r="U26" s="222" t="s">
        <v>200</v>
      </c>
      <c r="V26" s="222">
        <v>320.60000000000002</v>
      </c>
      <c r="W26" s="222" t="s">
        <v>200</v>
      </c>
      <c r="X26" s="222">
        <v>274.2</v>
      </c>
      <c r="Y26" s="222" t="s">
        <v>200</v>
      </c>
      <c r="Z26" s="222">
        <v>60.6</v>
      </c>
      <c r="AA26" s="222" t="s">
        <v>200</v>
      </c>
      <c r="AB26" s="222">
        <v>157</v>
      </c>
      <c r="AC26" s="222" t="s">
        <v>199</v>
      </c>
      <c r="AD26" s="222">
        <v>111.1</v>
      </c>
      <c r="AE26" s="222" t="s">
        <v>199</v>
      </c>
      <c r="AF26" s="222">
        <v>17.899999999999999</v>
      </c>
      <c r="AG26" s="222" t="s">
        <v>200</v>
      </c>
      <c r="AH26" s="222">
        <v>93.2</v>
      </c>
      <c r="AI26" s="222" t="s">
        <v>200</v>
      </c>
      <c r="AJ26" s="222">
        <v>45.9</v>
      </c>
      <c r="AK26" s="222" t="s">
        <v>200</v>
      </c>
      <c r="AL26" s="222">
        <v>17.7</v>
      </c>
      <c r="AM26" s="222" t="s">
        <v>201</v>
      </c>
      <c r="AN26" s="222">
        <v>28.3</v>
      </c>
      <c r="AO26" s="222" t="s">
        <v>200</v>
      </c>
      <c r="AP26" s="223" t="s">
        <v>306</v>
      </c>
      <c r="AQ26" s="222" t="s">
        <v>305</v>
      </c>
      <c r="AR26" s="77" t="s">
        <v>64</v>
      </c>
    </row>
    <row r="27" spans="1:44" ht="12.95" customHeight="1" x14ac:dyDescent="0.2">
      <c r="A27" s="73" t="s">
        <v>65</v>
      </c>
      <c r="B27" s="60"/>
      <c r="C27" s="60"/>
      <c r="D27" s="80" t="s">
        <v>4</v>
      </c>
      <c r="E27" s="72"/>
      <c r="F27" s="81">
        <v>-4.5999999999999996</v>
      </c>
      <c r="G27" s="81"/>
      <c r="H27" s="81">
        <v>-0.9</v>
      </c>
      <c r="I27" s="81"/>
      <c r="J27" s="81">
        <v>-4.7</v>
      </c>
      <c r="K27" s="81"/>
      <c r="L27" s="81">
        <v>0.6</v>
      </c>
      <c r="M27" s="81"/>
      <c r="N27" s="81">
        <v>-5.5</v>
      </c>
      <c r="O27" s="81"/>
      <c r="P27" s="81">
        <v>0.9</v>
      </c>
      <c r="Q27" s="81"/>
      <c r="R27" s="81">
        <v>-1.6</v>
      </c>
      <c r="S27" s="81"/>
      <c r="T27" s="81">
        <v>-3.7</v>
      </c>
      <c r="U27" s="81"/>
      <c r="V27" s="81">
        <v>0.6</v>
      </c>
      <c r="W27" s="81"/>
      <c r="X27" s="81">
        <v>0.2</v>
      </c>
      <c r="Y27" s="81"/>
      <c r="Z27" s="81">
        <v>5.8</v>
      </c>
      <c r="AA27" s="81"/>
      <c r="AB27" s="81">
        <v>0.3</v>
      </c>
      <c r="AC27" s="81"/>
      <c r="AD27" s="81">
        <v>0.7</v>
      </c>
      <c r="AE27" s="81"/>
      <c r="AF27" s="81">
        <v>8.9</v>
      </c>
      <c r="AG27" s="81"/>
      <c r="AH27" s="81">
        <v>-0.7</v>
      </c>
      <c r="AI27" s="81"/>
      <c r="AJ27" s="81">
        <v>-0.8</v>
      </c>
      <c r="AK27" s="81"/>
      <c r="AL27" s="81">
        <v>8.6999999999999993</v>
      </c>
      <c r="AM27" s="81"/>
      <c r="AN27" s="81">
        <v>-5.9</v>
      </c>
      <c r="AO27" s="81"/>
      <c r="AP27" s="81" t="s">
        <v>307</v>
      </c>
      <c r="AQ27" s="81"/>
      <c r="AR27" s="77" t="s">
        <v>65</v>
      </c>
    </row>
    <row r="28" spans="1:44" ht="12.95" customHeight="1" x14ac:dyDescent="0.2">
      <c r="A28" s="73"/>
      <c r="B28" s="60"/>
      <c r="C28" s="60"/>
      <c r="D28" s="80"/>
      <c r="E28" s="72"/>
      <c r="F28" s="82"/>
      <c r="G28" s="82"/>
      <c r="H28" s="82"/>
      <c r="I28" s="82"/>
      <c r="J28" s="82"/>
      <c r="K28" s="82"/>
      <c r="L28" s="82"/>
      <c r="M28" s="82"/>
      <c r="N28" s="82"/>
      <c r="O28" s="82"/>
      <c r="P28" s="82"/>
      <c r="Q28" s="82"/>
      <c r="R28" s="82"/>
      <c r="S28" s="82"/>
      <c r="T28" s="82"/>
      <c r="U28" s="82"/>
      <c r="V28" s="82"/>
      <c r="W28" s="82"/>
      <c r="X28" s="82"/>
      <c r="Y28" s="82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77"/>
    </row>
    <row r="29" spans="1:44" ht="12.95" customHeight="1" x14ac:dyDescent="0.2">
      <c r="A29" s="73"/>
      <c r="B29" s="60"/>
      <c r="C29" s="60"/>
      <c r="D29" s="80"/>
      <c r="E29" s="72"/>
      <c r="F29" s="82"/>
      <c r="G29" s="82"/>
      <c r="H29" s="85"/>
      <c r="I29" s="85"/>
      <c r="J29" s="85"/>
      <c r="K29" s="85"/>
      <c r="L29" s="82"/>
      <c r="M29" s="82"/>
      <c r="N29" s="86"/>
      <c r="O29" s="86"/>
      <c r="P29" s="85"/>
      <c r="Q29" s="85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77"/>
    </row>
    <row r="30" spans="1:44" ht="12.95" customHeight="1" x14ac:dyDescent="0.2">
      <c r="A30" s="87">
        <v>10</v>
      </c>
      <c r="B30" s="74" t="s">
        <v>128</v>
      </c>
      <c r="C30" s="102" t="s">
        <v>63</v>
      </c>
      <c r="D30" s="75" t="s">
        <v>205</v>
      </c>
      <c r="E30" s="84"/>
      <c r="F30" s="221">
        <v>5.4</v>
      </c>
      <c r="G30" s="222" t="s">
        <v>199</v>
      </c>
      <c r="H30" s="222">
        <v>3349.7</v>
      </c>
      <c r="I30" s="222" t="s">
        <v>199</v>
      </c>
      <c r="J30" s="222">
        <v>2.2999999999999998</v>
      </c>
      <c r="K30" s="222" t="s">
        <v>199</v>
      </c>
      <c r="L30" s="222">
        <v>240.5</v>
      </c>
      <c r="M30" s="222" t="s">
        <v>199</v>
      </c>
      <c r="N30" s="222">
        <v>4.5999999999999996</v>
      </c>
      <c r="O30" s="222" t="s">
        <v>199</v>
      </c>
      <c r="P30" s="222">
        <v>1590.8</v>
      </c>
      <c r="Q30" s="222" t="s">
        <v>199</v>
      </c>
      <c r="R30" s="222">
        <v>899.1</v>
      </c>
      <c r="S30" s="222" t="s">
        <v>199</v>
      </c>
      <c r="T30" s="222">
        <v>619.5</v>
      </c>
      <c r="U30" s="222" t="s">
        <v>200</v>
      </c>
      <c r="V30" s="222">
        <v>772.4</v>
      </c>
      <c r="W30" s="222" t="s">
        <v>199</v>
      </c>
      <c r="X30" s="222">
        <v>667.7</v>
      </c>
      <c r="Y30" s="222" t="s">
        <v>200</v>
      </c>
      <c r="Z30" s="222">
        <v>150.6</v>
      </c>
      <c r="AA30" s="222" t="s">
        <v>200</v>
      </c>
      <c r="AB30" s="222">
        <v>237.2</v>
      </c>
      <c r="AC30" s="222" t="s">
        <v>199</v>
      </c>
      <c r="AD30" s="222">
        <v>171.9</v>
      </c>
      <c r="AE30" s="222" t="s">
        <v>199</v>
      </c>
      <c r="AF30" s="222">
        <v>24</v>
      </c>
      <c r="AG30" s="222" t="s">
        <v>200</v>
      </c>
      <c r="AH30" s="222">
        <v>147.9</v>
      </c>
      <c r="AI30" s="222" t="s">
        <v>199</v>
      </c>
      <c r="AJ30" s="222">
        <v>65.3</v>
      </c>
      <c r="AK30" s="222" t="s">
        <v>199</v>
      </c>
      <c r="AL30" s="222">
        <v>27.1</v>
      </c>
      <c r="AM30" s="222" t="s">
        <v>200</v>
      </c>
      <c r="AN30" s="222">
        <v>38.200000000000003</v>
      </c>
      <c r="AO30" s="222" t="s">
        <v>200</v>
      </c>
      <c r="AP30" s="223" t="s">
        <v>306</v>
      </c>
      <c r="AQ30" s="222" t="s">
        <v>305</v>
      </c>
      <c r="AR30" s="88">
        <v>10</v>
      </c>
    </row>
    <row r="31" spans="1:44" ht="12.95" customHeight="1" x14ac:dyDescent="0.2">
      <c r="A31" s="87">
        <v>11</v>
      </c>
      <c r="B31" s="62"/>
      <c r="C31" s="102" t="s">
        <v>57</v>
      </c>
      <c r="D31" s="125" t="s">
        <v>211</v>
      </c>
      <c r="E31" s="78"/>
      <c r="F31" s="221">
        <v>5.0999999999999996</v>
      </c>
      <c r="G31" s="222" t="s">
        <v>199</v>
      </c>
      <c r="H31" s="222">
        <v>3315.3</v>
      </c>
      <c r="I31" s="222" t="s">
        <v>199</v>
      </c>
      <c r="J31" s="222">
        <v>2.2000000000000002</v>
      </c>
      <c r="K31" s="222" t="s">
        <v>199</v>
      </c>
      <c r="L31" s="222">
        <v>243.3</v>
      </c>
      <c r="M31" s="222" t="s">
        <v>199</v>
      </c>
      <c r="N31" s="222">
        <v>4.3</v>
      </c>
      <c r="O31" s="222" t="s">
        <v>199</v>
      </c>
      <c r="P31" s="222">
        <v>1531.8</v>
      </c>
      <c r="Q31" s="222" t="s">
        <v>199</v>
      </c>
      <c r="R31" s="222">
        <v>929.5</v>
      </c>
      <c r="S31" s="222" t="s">
        <v>199</v>
      </c>
      <c r="T31" s="222">
        <v>610.6</v>
      </c>
      <c r="U31" s="222" t="s">
        <v>200</v>
      </c>
      <c r="V31" s="222">
        <v>759.8</v>
      </c>
      <c r="W31" s="222" t="s">
        <v>200</v>
      </c>
      <c r="X31" s="222">
        <v>631.70000000000005</v>
      </c>
      <c r="Y31" s="222" t="s">
        <v>200</v>
      </c>
      <c r="Z31" s="222">
        <v>140.4</v>
      </c>
      <c r="AA31" s="222" t="s">
        <v>200</v>
      </c>
      <c r="AB31" s="222">
        <v>239.5</v>
      </c>
      <c r="AC31" s="222" t="s">
        <v>199</v>
      </c>
      <c r="AD31" s="222">
        <v>177.8</v>
      </c>
      <c r="AE31" s="222" t="s">
        <v>199</v>
      </c>
      <c r="AF31" s="222">
        <v>27.6</v>
      </c>
      <c r="AG31" s="222" t="s">
        <v>200</v>
      </c>
      <c r="AH31" s="222">
        <v>150.19999999999999</v>
      </c>
      <c r="AI31" s="222" t="s">
        <v>199</v>
      </c>
      <c r="AJ31" s="222">
        <v>61.7</v>
      </c>
      <c r="AK31" s="222" t="s">
        <v>200</v>
      </c>
      <c r="AL31" s="222">
        <v>24.1</v>
      </c>
      <c r="AM31" s="222" t="s">
        <v>200</v>
      </c>
      <c r="AN31" s="222">
        <v>37.6</v>
      </c>
      <c r="AO31" s="222" t="s">
        <v>200</v>
      </c>
      <c r="AP31" s="223" t="s">
        <v>306</v>
      </c>
      <c r="AQ31" s="222" t="s">
        <v>305</v>
      </c>
      <c r="AR31" s="88">
        <v>11</v>
      </c>
    </row>
    <row r="32" spans="1:44" ht="12.95" customHeight="1" x14ac:dyDescent="0.2">
      <c r="A32" s="87">
        <v>12</v>
      </c>
      <c r="B32" s="60"/>
      <c r="C32" s="60"/>
      <c r="D32" s="80" t="s">
        <v>4</v>
      </c>
      <c r="E32" s="72"/>
      <c r="F32" s="81">
        <v>-4.5</v>
      </c>
      <c r="G32" s="81"/>
      <c r="H32" s="81">
        <v>-1</v>
      </c>
      <c r="I32" s="81"/>
      <c r="J32" s="81">
        <v>-4.5</v>
      </c>
      <c r="K32" s="81"/>
      <c r="L32" s="81">
        <v>1.2</v>
      </c>
      <c r="M32" s="81"/>
      <c r="N32" s="81">
        <v>-5.2</v>
      </c>
      <c r="O32" s="81"/>
      <c r="P32" s="81">
        <v>-3.7</v>
      </c>
      <c r="Q32" s="81"/>
      <c r="R32" s="81">
        <v>3.4</v>
      </c>
      <c r="S32" s="81"/>
      <c r="T32" s="81">
        <v>-1.4</v>
      </c>
      <c r="U32" s="81"/>
      <c r="V32" s="81">
        <v>-1.6</v>
      </c>
      <c r="W32" s="81"/>
      <c r="X32" s="81">
        <v>-5.4</v>
      </c>
      <c r="Y32" s="81"/>
      <c r="Z32" s="81">
        <v>-6.8</v>
      </c>
      <c r="AA32" s="81"/>
      <c r="AB32" s="81">
        <v>1</v>
      </c>
      <c r="AC32" s="81"/>
      <c r="AD32" s="81">
        <v>3.4</v>
      </c>
      <c r="AE32" s="81"/>
      <c r="AF32" s="81">
        <v>15</v>
      </c>
      <c r="AG32" s="81"/>
      <c r="AH32" s="81">
        <v>1.6</v>
      </c>
      <c r="AI32" s="81"/>
      <c r="AJ32" s="81">
        <v>-5.6</v>
      </c>
      <c r="AK32" s="81"/>
      <c r="AL32" s="81">
        <v>-11.2</v>
      </c>
      <c r="AM32" s="81"/>
      <c r="AN32" s="81">
        <v>-1.6</v>
      </c>
      <c r="AO32" s="81"/>
      <c r="AP32" s="81" t="s">
        <v>307</v>
      </c>
      <c r="AQ32" s="81"/>
      <c r="AR32" s="88">
        <v>12</v>
      </c>
    </row>
    <row r="33" spans="1:44" ht="12.95" customHeight="1" x14ac:dyDescent="0.2">
      <c r="A33" s="87"/>
      <c r="B33" s="60"/>
      <c r="C33" s="60"/>
      <c r="D33" s="80"/>
      <c r="E33" s="72"/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  <c r="Z33" s="82"/>
      <c r="AA33" s="82"/>
      <c r="AB33" s="82"/>
      <c r="AC33" s="82"/>
      <c r="AD33" s="82"/>
      <c r="AE33" s="82"/>
      <c r="AF33" s="82"/>
      <c r="AG33" s="82"/>
      <c r="AH33" s="82"/>
      <c r="AI33" s="82"/>
      <c r="AJ33" s="82"/>
      <c r="AK33" s="82"/>
      <c r="AL33" s="82"/>
      <c r="AM33" s="82"/>
      <c r="AN33" s="82"/>
      <c r="AO33" s="82"/>
      <c r="AP33" s="82"/>
      <c r="AQ33" s="82"/>
      <c r="AR33" s="88"/>
    </row>
    <row r="34" spans="1:44" ht="12.95" customHeight="1" x14ac:dyDescent="0.2">
      <c r="A34" s="73"/>
      <c r="B34" s="60"/>
      <c r="C34" s="60"/>
      <c r="D34" s="80"/>
      <c r="E34" s="72"/>
      <c r="F34" s="82"/>
      <c r="G34" s="82"/>
      <c r="H34" s="85"/>
      <c r="I34" s="85"/>
      <c r="J34" s="85"/>
      <c r="K34" s="85"/>
      <c r="L34" s="82"/>
      <c r="M34" s="82"/>
      <c r="N34" s="86"/>
      <c r="O34" s="86"/>
      <c r="P34" s="85"/>
      <c r="Q34" s="85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77"/>
    </row>
    <row r="35" spans="1:44" ht="12.95" customHeight="1" x14ac:dyDescent="0.2">
      <c r="A35" s="87">
        <v>13</v>
      </c>
      <c r="B35" s="74" t="s">
        <v>129</v>
      </c>
      <c r="C35" s="102" t="s">
        <v>63</v>
      </c>
      <c r="D35" s="75" t="s">
        <v>205</v>
      </c>
      <c r="E35" s="89"/>
      <c r="F35" s="221">
        <v>0.2</v>
      </c>
      <c r="G35" s="222" t="s">
        <v>199</v>
      </c>
      <c r="H35" s="222">
        <v>789.8</v>
      </c>
      <c r="I35" s="222" t="s">
        <v>199</v>
      </c>
      <c r="J35" s="222">
        <v>0.1</v>
      </c>
      <c r="K35" s="222" t="s">
        <v>199</v>
      </c>
      <c r="L35" s="222">
        <v>88.4</v>
      </c>
      <c r="M35" s="222" t="s">
        <v>199</v>
      </c>
      <c r="N35" s="222">
        <v>0.1</v>
      </c>
      <c r="O35" s="222" t="s">
        <v>199</v>
      </c>
      <c r="P35" s="222">
        <v>216.7</v>
      </c>
      <c r="Q35" s="222" t="s">
        <v>199</v>
      </c>
      <c r="R35" s="222">
        <v>345.8</v>
      </c>
      <c r="S35" s="222" t="s">
        <v>199</v>
      </c>
      <c r="T35" s="222">
        <v>138.9</v>
      </c>
      <c r="U35" s="222" t="s">
        <v>199</v>
      </c>
      <c r="V35" s="222">
        <v>93.1</v>
      </c>
      <c r="W35" s="222" t="s">
        <v>199</v>
      </c>
      <c r="X35" s="222">
        <v>96</v>
      </c>
      <c r="Y35" s="222" t="s">
        <v>199</v>
      </c>
      <c r="Z35" s="222">
        <v>27.6</v>
      </c>
      <c r="AA35" s="222" t="s">
        <v>199</v>
      </c>
      <c r="AB35" s="222">
        <v>87.2</v>
      </c>
      <c r="AC35" s="222" t="s">
        <v>199</v>
      </c>
      <c r="AD35" s="222">
        <v>59.8</v>
      </c>
      <c r="AE35" s="222" t="s">
        <v>199</v>
      </c>
      <c r="AF35" s="222">
        <v>11.4</v>
      </c>
      <c r="AG35" s="222" t="s">
        <v>199</v>
      </c>
      <c r="AH35" s="222">
        <v>48.4</v>
      </c>
      <c r="AI35" s="222" t="s">
        <v>199</v>
      </c>
      <c r="AJ35" s="222">
        <v>27.4</v>
      </c>
      <c r="AK35" s="222" t="s">
        <v>199</v>
      </c>
      <c r="AL35" s="222">
        <v>14.7</v>
      </c>
      <c r="AM35" s="222" t="s">
        <v>199</v>
      </c>
      <c r="AN35" s="222">
        <v>12.7</v>
      </c>
      <c r="AO35" s="222" t="s">
        <v>199</v>
      </c>
      <c r="AP35" s="222">
        <v>1.2</v>
      </c>
      <c r="AQ35" s="222" t="s">
        <v>199</v>
      </c>
      <c r="AR35" s="88">
        <v>13</v>
      </c>
    </row>
    <row r="36" spans="1:44" ht="12.95" customHeight="1" x14ac:dyDescent="0.2">
      <c r="A36" s="87">
        <v>14</v>
      </c>
      <c r="B36" s="62"/>
      <c r="C36" s="102" t="s">
        <v>57</v>
      </c>
      <c r="D36" s="125" t="s">
        <v>211</v>
      </c>
      <c r="E36" s="78"/>
      <c r="F36" s="221">
        <v>0.2</v>
      </c>
      <c r="G36" s="222" t="s">
        <v>199</v>
      </c>
      <c r="H36" s="222">
        <v>772.9</v>
      </c>
      <c r="I36" s="222" t="s">
        <v>199</v>
      </c>
      <c r="J36" s="222">
        <v>0.1</v>
      </c>
      <c r="K36" s="222" t="s">
        <v>199</v>
      </c>
      <c r="L36" s="222">
        <v>85.6</v>
      </c>
      <c r="M36" s="222" t="s">
        <v>199</v>
      </c>
      <c r="N36" s="222">
        <v>0.1</v>
      </c>
      <c r="O36" s="222" t="s">
        <v>199</v>
      </c>
      <c r="P36" s="222">
        <v>192</v>
      </c>
      <c r="Q36" s="222" t="s">
        <v>199</v>
      </c>
      <c r="R36" s="222">
        <v>357.4</v>
      </c>
      <c r="S36" s="222" t="s">
        <v>199</v>
      </c>
      <c r="T36" s="222">
        <v>138</v>
      </c>
      <c r="U36" s="222" t="s">
        <v>199</v>
      </c>
      <c r="V36" s="222">
        <v>91.6</v>
      </c>
      <c r="W36" s="222" t="s">
        <v>199</v>
      </c>
      <c r="X36" s="222">
        <v>76.900000000000006</v>
      </c>
      <c r="Y36" s="222" t="s">
        <v>199</v>
      </c>
      <c r="Z36" s="222">
        <v>23.5</v>
      </c>
      <c r="AA36" s="222" t="s">
        <v>199</v>
      </c>
      <c r="AB36" s="222">
        <v>84.5</v>
      </c>
      <c r="AC36" s="222" t="s">
        <v>199</v>
      </c>
      <c r="AD36" s="222">
        <v>58</v>
      </c>
      <c r="AE36" s="222" t="s">
        <v>199</v>
      </c>
      <c r="AF36" s="222">
        <v>12.3</v>
      </c>
      <c r="AG36" s="222" t="s">
        <v>199</v>
      </c>
      <c r="AH36" s="222">
        <v>45.7</v>
      </c>
      <c r="AI36" s="222" t="s">
        <v>199</v>
      </c>
      <c r="AJ36" s="222">
        <v>26.5</v>
      </c>
      <c r="AK36" s="222" t="s">
        <v>199</v>
      </c>
      <c r="AL36" s="222">
        <v>13.9</v>
      </c>
      <c r="AM36" s="222" t="s">
        <v>199</v>
      </c>
      <c r="AN36" s="222">
        <v>12.6</v>
      </c>
      <c r="AO36" s="222" t="s">
        <v>199</v>
      </c>
      <c r="AP36" s="222">
        <v>1.1000000000000001</v>
      </c>
      <c r="AQ36" s="222" t="s">
        <v>201</v>
      </c>
      <c r="AR36" s="88">
        <v>14</v>
      </c>
    </row>
    <row r="37" spans="1:44" ht="12.95" customHeight="1" x14ac:dyDescent="0.2">
      <c r="A37" s="87">
        <v>15</v>
      </c>
      <c r="B37" s="60"/>
      <c r="C37" s="60"/>
      <c r="D37" s="90" t="s">
        <v>4</v>
      </c>
      <c r="E37" s="91"/>
      <c r="F37" s="81">
        <v>-3.8</v>
      </c>
      <c r="G37" s="81"/>
      <c r="H37" s="81">
        <v>-2.1</v>
      </c>
      <c r="I37" s="81"/>
      <c r="J37" s="81">
        <v>-6.4</v>
      </c>
      <c r="K37" s="81"/>
      <c r="L37" s="81">
        <v>-3.2</v>
      </c>
      <c r="M37" s="81"/>
      <c r="N37" s="81">
        <v>-4.7</v>
      </c>
      <c r="O37" s="81"/>
      <c r="P37" s="81">
        <v>-11.4</v>
      </c>
      <c r="Q37" s="81"/>
      <c r="R37" s="81">
        <v>3.3</v>
      </c>
      <c r="S37" s="81"/>
      <c r="T37" s="81">
        <v>-0.6</v>
      </c>
      <c r="U37" s="81"/>
      <c r="V37" s="81">
        <v>-1.6</v>
      </c>
      <c r="W37" s="81"/>
      <c r="X37" s="81">
        <v>-19.899999999999999</v>
      </c>
      <c r="Y37" s="81"/>
      <c r="Z37" s="81">
        <v>-15.1</v>
      </c>
      <c r="AA37" s="81"/>
      <c r="AB37" s="81">
        <v>-3.1</v>
      </c>
      <c r="AC37" s="81"/>
      <c r="AD37" s="81">
        <v>-2.9</v>
      </c>
      <c r="AE37" s="81"/>
      <c r="AF37" s="81">
        <v>8.4</v>
      </c>
      <c r="AG37" s="81"/>
      <c r="AH37" s="81">
        <v>-5.6</v>
      </c>
      <c r="AI37" s="81"/>
      <c r="AJ37" s="81">
        <v>-3.3</v>
      </c>
      <c r="AK37" s="81"/>
      <c r="AL37" s="81">
        <v>-5.7</v>
      </c>
      <c r="AM37" s="81"/>
      <c r="AN37" s="81">
        <v>-0.6</v>
      </c>
      <c r="AO37" s="81"/>
      <c r="AP37" s="81">
        <v>-11.1</v>
      </c>
      <c r="AQ37" s="81"/>
      <c r="AR37" s="88">
        <v>15</v>
      </c>
    </row>
    <row r="38" spans="1:44" ht="12.95" customHeight="1" x14ac:dyDescent="0.2">
      <c r="A38" s="87"/>
      <c r="B38" s="60"/>
      <c r="C38" s="60"/>
      <c r="D38" s="90"/>
      <c r="E38" s="91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8"/>
    </row>
    <row r="39" spans="1:44" ht="12.95" customHeight="1" x14ac:dyDescent="0.2">
      <c r="A39" s="73"/>
      <c r="B39" s="60"/>
      <c r="C39" s="60"/>
      <c r="D39" s="90"/>
      <c r="E39" s="91"/>
      <c r="F39" s="82"/>
      <c r="G39" s="82"/>
      <c r="H39" s="85"/>
      <c r="I39" s="85"/>
      <c r="J39" s="85"/>
      <c r="K39" s="85"/>
      <c r="L39" s="82"/>
      <c r="M39" s="82"/>
      <c r="N39" s="86"/>
      <c r="O39" s="86"/>
      <c r="P39" s="85"/>
      <c r="Q39" s="85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/>
      <c r="AG39" s="86"/>
      <c r="AH39" s="86"/>
      <c r="AI39" s="86"/>
      <c r="AJ39" s="86"/>
      <c r="AK39" s="86"/>
      <c r="AL39" s="86"/>
      <c r="AM39" s="86"/>
      <c r="AN39" s="86"/>
      <c r="AO39" s="86"/>
      <c r="AP39" s="86"/>
      <c r="AQ39" s="86"/>
      <c r="AR39" s="77"/>
    </row>
    <row r="40" spans="1:44" ht="12.95" customHeight="1" x14ac:dyDescent="0.2">
      <c r="A40" s="87">
        <v>16</v>
      </c>
      <c r="B40" s="74" t="s">
        <v>130</v>
      </c>
      <c r="C40" s="102" t="s">
        <v>63</v>
      </c>
      <c r="D40" s="75" t="s">
        <v>205</v>
      </c>
      <c r="E40" s="89"/>
      <c r="F40" s="221">
        <v>1</v>
      </c>
      <c r="G40" s="222" t="s">
        <v>199</v>
      </c>
      <c r="H40" s="222">
        <v>584.9</v>
      </c>
      <c r="I40" s="222" t="s">
        <v>199</v>
      </c>
      <c r="J40" s="222">
        <v>0.4</v>
      </c>
      <c r="K40" s="222" t="s">
        <v>199</v>
      </c>
      <c r="L40" s="222">
        <v>40.4</v>
      </c>
      <c r="M40" s="222" t="s">
        <v>199</v>
      </c>
      <c r="N40" s="222">
        <v>0.9</v>
      </c>
      <c r="O40" s="222" t="s">
        <v>199</v>
      </c>
      <c r="P40" s="222">
        <v>268.2</v>
      </c>
      <c r="Q40" s="222" t="s">
        <v>199</v>
      </c>
      <c r="R40" s="222">
        <v>159.69999999999999</v>
      </c>
      <c r="S40" s="222" t="s">
        <v>199</v>
      </c>
      <c r="T40" s="222">
        <v>116.6</v>
      </c>
      <c r="U40" s="222" t="s">
        <v>200</v>
      </c>
      <c r="V40" s="222">
        <v>125.8</v>
      </c>
      <c r="W40" s="222" t="s">
        <v>200</v>
      </c>
      <c r="X40" s="222">
        <v>116.6</v>
      </c>
      <c r="Y40" s="222" t="s">
        <v>199</v>
      </c>
      <c r="Z40" s="222">
        <v>25.8</v>
      </c>
      <c r="AA40" s="222" t="s">
        <v>200</v>
      </c>
      <c r="AB40" s="222">
        <v>39.6</v>
      </c>
      <c r="AC40" s="222" t="s">
        <v>199</v>
      </c>
      <c r="AD40" s="222">
        <v>28.1</v>
      </c>
      <c r="AE40" s="222" t="s">
        <v>199</v>
      </c>
      <c r="AF40" s="222">
        <v>4</v>
      </c>
      <c r="AG40" s="222" t="s">
        <v>199</v>
      </c>
      <c r="AH40" s="222">
        <v>24.1</v>
      </c>
      <c r="AI40" s="222" t="s">
        <v>199</v>
      </c>
      <c r="AJ40" s="222">
        <v>11.5</v>
      </c>
      <c r="AK40" s="222" t="s">
        <v>199</v>
      </c>
      <c r="AL40" s="222">
        <v>4.0999999999999996</v>
      </c>
      <c r="AM40" s="222" t="s">
        <v>199</v>
      </c>
      <c r="AN40" s="222">
        <v>7.4</v>
      </c>
      <c r="AO40" s="222" t="s">
        <v>200</v>
      </c>
      <c r="AP40" s="223" t="s">
        <v>306</v>
      </c>
      <c r="AQ40" s="222" t="s">
        <v>305</v>
      </c>
      <c r="AR40" s="88">
        <v>16</v>
      </c>
    </row>
    <row r="41" spans="1:44" ht="12.95" customHeight="1" x14ac:dyDescent="0.2">
      <c r="A41" s="87">
        <v>17</v>
      </c>
      <c r="B41" s="62"/>
      <c r="C41" s="102" t="s">
        <v>57</v>
      </c>
      <c r="D41" s="125" t="s">
        <v>211</v>
      </c>
      <c r="E41" s="78"/>
      <c r="F41" s="221">
        <v>1</v>
      </c>
      <c r="G41" s="222" t="s">
        <v>199</v>
      </c>
      <c r="H41" s="222">
        <v>563.20000000000005</v>
      </c>
      <c r="I41" s="222" t="s">
        <v>199</v>
      </c>
      <c r="J41" s="222">
        <v>0.3</v>
      </c>
      <c r="K41" s="222" t="s">
        <v>200</v>
      </c>
      <c r="L41" s="222">
        <v>39.4</v>
      </c>
      <c r="M41" s="222" t="s">
        <v>199</v>
      </c>
      <c r="N41" s="222">
        <v>0.9</v>
      </c>
      <c r="O41" s="222" t="s">
        <v>199</v>
      </c>
      <c r="P41" s="222">
        <v>256.89999999999998</v>
      </c>
      <c r="Q41" s="222" t="s">
        <v>199</v>
      </c>
      <c r="R41" s="222">
        <v>148.9</v>
      </c>
      <c r="S41" s="222" t="s">
        <v>200</v>
      </c>
      <c r="T41" s="222">
        <v>118</v>
      </c>
      <c r="U41" s="222" t="s">
        <v>200</v>
      </c>
      <c r="V41" s="222">
        <v>122.2</v>
      </c>
      <c r="W41" s="222" t="s">
        <v>200</v>
      </c>
      <c r="X41" s="222">
        <v>111</v>
      </c>
      <c r="Y41" s="222" t="s">
        <v>200</v>
      </c>
      <c r="Z41" s="222">
        <v>23.7</v>
      </c>
      <c r="AA41" s="222" t="s">
        <v>200</v>
      </c>
      <c r="AB41" s="222">
        <v>38.5</v>
      </c>
      <c r="AC41" s="222" t="s">
        <v>199</v>
      </c>
      <c r="AD41" s="222">
        <v>27.9</v>
      </c>
      <c r="AE41" s="222" t="s">
        <v>199</v>
      </c>
      <c r="AF41" s="222">
        <v>4.0999999999999996</v>
      </c>
      <c r="AG41" s="222" t="s">
        <v>199</v>
      </c>
      <c r="AH41" s="222">
        <v>23.7</v>
      </c>
      <c r="AI41" s="222" t="s">
        <v>199</v>
      </c>
      <c r="AJ41" s="222">
        <v>10.6</v>
      </c>
      <c r="AK41" s="222" t="s">
        <v>200</v>
      </c>
      <c r="AL41" s="222">
        <v>3.7</v>
      </c>
      <c r="AM41" s="222" t="s">
        <v>201</v>
      </c>
      <c r="AN41" s="222">
        <v>7</v>
      </c>
      <c r="AO41" s="222" t="s">
        <v>200</v>
      </c>
      <c r="AP41" s="223" t="s">
        <v>306</v>
      </c>
      <c r="AQ41" s="222" t="s">
        <v>305</v>
      </c>
      <c r="AR41" s="88">
        <v>17</v>
      </c>
    </row>
    <row r="42" spans="1:44" ht="12.95" customHeight="1" x14ac:dyDescent="0.2">
      <c r="A42" s="87">
        <v>18</v>
      </c>
      <c r="B42" s="60"/>
      <c r="C42" s="60"/>
      <c r="D42" s="90" t="s">
        <v>4</v>
      </c>
      <c r="E42" s="91"/>
      <c r="F42" s="81">
        <v>-2.7</v>
      </c>
      <c r="G42" s="81"/>
      <c r="H42" s="81">
        <v>-3.7</v>
      </c>
      <c r="I42" s="81"/>
      <c r="J42" s="81">
        <v>-3.1</v>
      </c>
      <c r="K42" s="81"/>
      <c r="L42" s="81">
        <v>-2.5</v>
      </c>
      <c r="M42" s="81"/>
      <c r="N42" s="81">
        <v>-1.4</v>
      </c>
      <c r="O42" s="81"/>
      <c r="P42" s="81">
        <v>-4.2</v>
      </c>
      <c r="Q42" s="81"/>
      <c r="R42" s="81">
        <v>-6.8</v>
      </c>
      <c r="S42" s="81"/>
      <c r="T42" s="81">
        <v>1.2</v>
      </c>
      <c r="U42" s="81"/>
      <c r="V42" s="81">
        <v>-2.8</v>
      </c>
      <c r="W42" s="81"/>
      <c r="X42" s="81">
        <v>-4.8</v>
      </c>
      <c r="Y42" s="81"/>
      <c r="Z42" s="81">
        <v>-8.1</v>
      </c>
      <c r="AA42" s="81"/>
      <c r="AB42" s="81">
        <v>-2.8</v>
      </c>
      <c r="AC42" s="81"/>
      <c r="AD42" s="81">
        <v>-0.7</v>
      </c>
      <c r="AE42" s="81"/>
      <c r="AF42" s="81">
        <v>3.5</v>
      </c>
      <c r="AG42" s="81"/>
      <c r="AH42" s="81">
        <v>-1.4</v>
      </c>
      <c r="AI42" s="81"/>
      <c r="AJ42" s="81">
        <v>-7.9</v>
      </c>
      <c r="AK42" s="81"/>
      <c r="AL42" s="81">
        <v>-11.5</v>
      </c>
      <c r="AM42" s="81"/>
      <c r="AN42" s="81">
        <v>-5.9</v>
      </c>
      <c r="AO42" s="81"/>
      <c r="AP42" s="81" t="s">
        <v>307</v>
      </c>
      <c r="AQ42" s="81"/>
      <c r="AR42" s="88">
        <v>18</v>
      </c>
    </row>
    <row r="43" spans="1:44" ht="12.95" customHeight="1" x14ac:dyDescent="0.2">
      <c r="A43" s="87"/>
      <c r="B43" s="60"/>
      <c r="C43" s="60"/>
      <c r="D43" s="90"/>
      <c r="E43" s="91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  <c r="AE43" s="82"/>
      <c r="AF43" s="82"/>
      <c r="AG43" s="82"/>
      <c r="AH43" s="82"/>
      <c r="AI43" s="82"/>
      <c r="AJ43" s="82"/>
      <c r="AK43" s="82"/>
      <c r="AL43" s="82"/>
      <c r="AM43" s="82"/>
      <c r="AN43" s="82"/>
      <c r="AO43" s="82"/>
      <c r="AP43" s="82"/>
      <c r="AQ43" s="82"/>
      <c r="AR43" s="88"/>
    </row>
    <row r="44" spans="1:44" ht="12.95" customHeight="1" x14ac:dyDescent="0.2">
      <c r="A44" s="73"/>
      <c r="B44" s="60"/>
      <c r="C44" s="60"/>
      <c r="D44" s="90"/>
      <c r="E44" s="91"/>
      <c r="F44" s="82"/>
      <c r="G44" s="82"/>
      <c r="H44" s="85"/>
      <c r="I44" s="85"/>
      <c r="J44" s="85"/>
      <c r="K44" s="85"/>
      <c r="L44" s="82"/>
      <c r="M44" s="82"/>
      <c r="N44" s="86"/>
      <c r="O44" s="86"/>
      <c r="P44" s="85"/>
      <c r="Q44" s="85"/>
      <c r="R44" s="86"/>
      <c r="S44" s="86"/>
      <c r="T44" s="86"/>
      <c r="U44" s="86"/>
      <c r="V44" s="86"/>
      <c r="W44" s="86"/>
      <c r="X44" s="86"/>
      <c r="Y44" s="86"/>
      <c r="Z44" s="86"/>
      <c r="AA44" s="86"/>
      <c r="AB44" s="86"/>
      <c r="AC44" s="86"/>
      <c r="AD44" s="86"/>
      <c r="AE44" s="86"/>
      <c r="AF44" s="86"/>
      <c r="AG44" s="86"/>
      <c r="AH44" s="86"/>
      <c r="AI44" s="86"/>
      <c r="AJ44" s="86"/>
      <c r="AK44" s="86"/>
      <c r="AL44" s="86"/>
      <c r="AM44" s="86"/>
      <c r="AN44" s="86"/>
      <c r="AO44" s="86"/>
      <c r="AP44" s="86"/>
      <c r="AQ44" s="86"/>
      <c r="AR44" s="77"/>
    </row>
    <row r="45" spans="1:44" ht="12.95" customHeight="1" x14ac:dyDescent="0.2">
      <c r="A45" s="87">
        <v>19</v>
      </c>
      <c r="B45" s="74" t="s">
        <v>131</v>
      </c>
      <c r="C45" s="102" t="s">
        <v>63</v>
      </c>
      <c r="D45" s="75" t="s">
        <v>205</v>
      </c>
      <c r="E45" s="89"/>
      <c r="F45" s="221">
        <v>0.2</v>
      </c>
      <c r="G45" s="222" t="s">
        <v>199</v>
      </c>
      <c r="H45" s="222">
        <v>828.6</v>
      </c>
      <c r="I45" s="222" t="s">
        <v>199</v>
      </c>
      <c r="J45" s="222">
        <v>0.1</v>
      </c>
      <c r="K45" s="222" t="s">
        <v>199</v>
      </c>
      <c r="L45" s="222">
        <v>92.4</v>
      </c>
      <c r="M45" s="222" t="s">
        <v>199</v>
      </c>
      <c r="N45" s="222">
        <v>0.1</v>
      </c>
      <c r="O45" s="222" t="s">
        <v>199</v>
      </c>
      <c r="P45" s="222">
        <v>271</v>
      </c>
      <c r="Q45" s="222" t="s">
        <v>199</v>
      </c>
      <c r="R45" s="222">
        <v>323.3</v>
      </c>
      <c r="S45" s="222" t="s">
        <v>199</v>
      </c>
      <c r="T45" s="222">
        <v>141.9</v>
      </c>
      <c r="U45" s="222" t="s">
        <v>199</v>
      </c>
      <c r="V45" s="222">
        <v>115.7</v>
      </c>
      <c r="W45" s="222" t="s">
        <v>199</v>
      </c>
      <c r="X45" s="222">
        <v>117.6</v>
      </c>
      <c r="Y45" s="222" t="s">
        <v>199</v>
      </c>
      <c r="Z45" s="222">
        <v>37.700000000000003</v>
      </c>
      <c r="AA45" s="222" t="s">
        <v>199</v>
      </c>
      <c r="AB45" s="222">
        <v>91.9</v>
      </c>
      <c r="AC45" s="222" t="s">
        <v>199</v>
      </c>
      <c r="AD45" s="222">
        <v>62.2</v>
      </c>
      <c r="AE45" s="222" t="s">
        <v>199</v>
      </c>
      <c r="AF45" s="222">
        <v>12.2</v>
      </c>
      <c r="AG45" s="222" t="s">
        <v>199</v>
      </c>
      <c r="AH45" s="222">
        <v>50</v>
      </c>
      <c r="AI45" s="222" t="s">
        <v>199</v>
      </c>
      <c r="AJ45" s="222">
        <v>29.7</v>
      </c>
      <c r="AK45" s="222" t="s">
        <v>199</v>
      </c>
      <c r="AL45" s="222">
        <v>16</v>
      </c>
      <c r="AM45" s="222" t="s">
        <v>199</v>
      </c>
      <c r="AN45" s="222">
        <v>13.8</v>
      </c>
      <c r="AO45" s="222" t="s">
        <v>199</v>
      </c>
      <c r="AP45" s="222">
        <v>0.5</v>
      </c>
      <c r="AQ45" s="222" t="s">
        <v>199</v>
      </c>
      <c r="AR45" s="88">
        <v>19</v>
      </c>
    </row>
    <row r="46" spans="1:44" ht="12.95" customHeight="1" x14ac:dyDescent="0.2">
      <c r="A46" s="87">
        <v>20</v>
      </c>
      <c r="B46" s="62"/>
      <c r="C46" s="102" t="s">
        <v>57</v>
      </c>
      <c r="D46" s="125" t="s">
        <v>211</v>
      </c>
      <c r="E46" s="78"/>
      <c r="F46" s="221">
        <v>0.2</v>
      </c>
      <c r="G46" s="222" t="s">
        <v>199</v>
      </c>
      <c r="H46" s="222">
        <v>797.2</v>
      </c>
      <c r="I46" s="222" t="s">
        <v>199</v>
      </c>
      <c r="J46" s="222">
        <v>0.1</v>
      </c>
      <c r="K46" s="222" t="s">
        <v>199</v>
      </c>
      <c r="L46" s="222">
        <v>79.8</v>
      </c>
      <c r="M46" s="222" t="s">
        <v>199</v>
      </c>
      <c r="N46" s="222">
        <v>0.1</v>
      </c>
      <c r="O46" s="222" t="s">
        <v>199</v>
      </c>
      <c r="P46" s="222">
        <v>257</v>
      </c>
      <c r="Q46" s="222" t="s">
        <v>199</v>
      </c>
      <c r="R46" s="222">
        <v>262.10000000000002</v>
      </c>
      <c r="S46" s="222" t="s">
        <v>199</v>
      </c>
      <c r="T46" s="222">
        <v>198.2</v>
      </c>
      <c r="U46" s="222" t="s">
        <v>199</v>
      </c>
      <c r="V46" s="222">
        <v>113.1</v>
      </c>
      <c r="W46" s="222" t="s">
        <v>199</v>
      </c>
      <c r="X46" s="222">
        <v>98.9</v>
      </c>
      <c r="Y46" s="222" t="s">
        <v>199</v>
      </c>
      <c r="Z46" s="222">
        <v>45.1</v>
      </c>
      <c r="AA46" s="222" t="s">
        <v>199</v>
      </c>
      <c r="AB46" s="222">
        <v>79.400000000000006</v>
      </c>
      <c r="AC46" s="222" t="s">
        <v>199</v>
      </c>
      <c r="AD46" s="222">
        <v>53.4</v>
      </c>
      <c r="AE46" s="222" t="s">
        <v>199</v>
      </c>
      <c r="AF46" s="222">
        <v>12.9</v>
      </c>
      <c r="AG46" s="222" t="s">
        <v>199</v>
      </c>
      <c r="AH46" s="222">
        <v>40.5</v>
      </c>
      <c r="AI46" s="222" t="s">
        <v>199</v>
      </c>
      <c r="AJ46" s="222">
        <v>26</v>
      </c>
      <c r="AK46" s="222" t="s">
        <v>199</v>
      </c>
      <c r="AL46" s="222">
        <v>14.1</v>
      </c>
      <c r="AM46" s="222" t="s">
        <v>199</v>
      </c>
      <c r="AN46" s="222">
        <v>11.9</v>
      </c>
      <c r="AO46" s="222" t="s">
        <v>199</v>
      </c>
      <c r="AP46" s="222">
        <v>0.5</v>
      </c>
      <c r="AQ46" s="222" t="s">
        <v>199</v>
      </c>
      <c r="AR46" s="88">
        <v>20</v>
      </c>
    </row>
    <row r="47" spans="1:44" ht="12.95" customHeight="1" x14ac:dyDescent="0.2">
      <c r="A47" s="87">
        <v>21</v>
      </c>
      <c r="B47" s="60"/>
      <c r="C47" s="60"/>
      <c r="D47" s="90" t="s">
        <v>4</v>
      </c>
      <c r="E47" s="91"/>
      <c r="F47" s="81">
        <v>1.8</v>
      </c>
      <c r="G47" s="81"/>
      <c r="H47" s="81">
        <v>-3.8</v>
      </c>
      <c r="I47" s="81"/>
      <c r="J47" s="81">
        <v>1.2</v>
      </c>
      <c r="K47" s="81"/>
      <c r="L47" s="81">
        <v>-13.6</v>
      </c>
      <c r="M47" s="81"/>
      <c r="N47" s="81">
        <v>0.8</v>
      </c>
      <c r="O47" s="81"/>
      <c r="P47" s="81">
        <v>-5.2</v>
      </c>
      <c r="Q47" s="81"/>
      <c r="R47" s="81">
        <v>-18.899999999999999</v>
      </c>
      <c r="S47" s="81"/>
      <c r="T47" s="81">
        <v>39.700000000000003</v>
      </c>
      <c r="U47" s="81"/>
      <c r="V47" s="81">
        <v>-2.2999999999999998</v>
      </c>
      <c r="W47" s="81"/>
      <c r="X47" s="81">
        <v>-15.9</v>
      </c>
      <c r="Y47" s="81"/>
      <c r="Z47" s="81">
        <v>19.5</v>
      </c>
      <c r="AA47" s="81"/>
      <c r="AB47" s="81">
        <v>-13.6</v>
      </c>
      <c r="AC47" s="81"/>
      <c r="AD47" s="81">
        <v>-14.1</v>
      </c>
      <c r="AE47" s="81"/>
      <c r="AF47" s="81">
        <v>5.8</v>
      </c>
      <c r="AG47" s="81"/>
      <c r="AH47" s="81">
        <v>-19</v>
      </c>
      <c r="AI47" s="81"/>
      <c r="AJ47" s="81">
        <v>-12.6</v>
      </c>
      <c r="AK47" s="81"/>
      <c r="AL47" s="81">
        <v>-11.7</v>
      </c>
      <c r="AM47" s="81"/>
      <c r="AN47" s="81">
        <v>-13.7</v>
      </c>
      <c r="AO47" s="81"/>
      <c r="AP47" s="81">
        <v>-7.3</v>
      </c>
      <c r="AQ47" s="81"/>
      <c r="AR47" s="88">
        <v>21</v>
      </c>
    </row>
    <row r="48" spans="1:44" ht="12.95" customHeight="1" x14ac:dyDescent="0.2">
      <c r="A48" s="87"/>
      <c r="B48" s="60"/>
      <c r="C48" s="60"/>
      <c r="D48" s="90"/>
      <c r="E48" s="91"/>
      <c r="F48" s="82"/>
      <c r="G48" s="82"/>
      <c r="H48" s="82"/>
      <c r="I48" s="82"/>
      <c r="J48" s="82"/>
      <c r="K48" s="82"/>
      <c r="L48" s="82"/>
      <c r="M48" s="82"/>
      <c r="N48" s="82"/>
      <c r="O48" s="82"/>
      <c r="P48" s="82"/>
      <c r="Q48" s="82"/>
      <c r="R48" s="82"/>
      <c r="S48" s="82"/>
      <c r="T48" s="82"/>
      <c r="U48" s="82"/>
      <c r="V48" s="82"/>
      <c r="W48" s="82"/>
      <c r="X48" s="82"/>
      <c r="Y48" s="82"/>
      <c r="Z48" s="82"/>
      <c r="AA48" s="82"/>
      <c r="AB48" s="82"/>
      <c r="AC48" s="82"/>
      <c r="AD48" s="82"/>
      <c r="AE48" s="82"/>
      <c r="AF48" s="82"/>
      <c r="AG48" s="82"/>
      <c r="AH48" s="82"/>
      <c r="AI48" s="82"/>
      <c r="AJ48" s="82"/>
      <c r="AK48" s="82"/>
      <c r="AL48" s="82"/>
      <c r="AM48" s="82"/>
      <c r="AN48" s="82"/>
      <c r="AO48" s="82"/>
      <c r="AP48" s="82"/>
      <c r="AQ48" s="82"/>
      <c r="AR48" s="88"/>
    </row>
    <row r="49" spans="1:44" ht="12.95" customHeight="1" x14ac:dyDescent="0.2">
      <c r="A49" s="73"/>
      <c r="B49" s="60"/>
      <c r="C49" s="60"/>
      <c r="D49" s="90"/>
      <c r="E49" s="91"/>
      <c r="F49" s="82"/>
      <c r="G49" s="82"/>
      <c r="H49" s="85"/>
      <c r="I49" s="85"/>
      <c r="J49" s="85"/>
      <c r="K49" s="85"/>
      <c r="L49" s="82"/>
      <c r="M49" s="82"/>
      <c r="N49" s="86"/>
      <c r="O49" s="86"/>
      <c r="P49" s="85"/>
      <c r="Q49" s="85"/>
      <c r="R49" s="86"/>
      <c r="S49" s="86"/>
      <c r="T49" s="86"/>
      <c r="U49" s="86"/>
      <c r="V49" s="86"/>
      <c r="W49" s="86"/>
      <c r="X49" s="86"/>
      <c r="Y49" s="86"/>
      <c r="Z49" s="86"/>
      <c r="AA49" s="86"/>
      <c r="AB49" s="86"/>
      <c r="AC49" s="86"/>
      <c r="AD49" s="86"/>
      <c r="AE49" s="86"/>
      <c r="AF49" s="86"/>
      <c r="AG49" s="86"/>
      <c r="AH49" s="86"/>
      <c r="AI49" s="86"/>
      <c r="AJ49" s="86"/>
      <c r="AK49" s="86"/>
      <c r="AL49" s="86"/>
      <c r="AM49" s="86"/>
      <c r="AN49" s="86"/>
      <c r="AO49" s="86"/>
      <c r="AP49" s="86"/>
      <c r="AQ49" s="86"/>
      <c r="AR49" s="77"/>
    </row>
    <row r="50" spans="1:44" ht="12.95" customHeight="1" x14ac:dyDescent="0.2">
      <c r="A50" s="87">
        <v>22</v>
      </c>
      <c r="B50" s="74" t="s">
        <v>132</v>
      </c>
      <c r="C50" s="102" t="s">
        <v>63</v>
      </c>
      <c r="D50" s="75" t="s">
        <v>205</v>
      </c>
      <c r="E50" s="89"/>
      <c r="F50" s="221">
        <v>6.2</v>
      </c>
      <c r="G50" s="222" t="s">
        <v>199</v>
      </c>
      <c r="H50" s="222">
        <v>8595.2000000000007</v>
      </c>
      <c r="I50" s="222" t="s">
        <v>199</v>
      </c>
      <c r="J50" s="222">
        <v>2</v>
      </c>
      <c r="K50" s="222" t="s">
        <v>199</v>
      </c>
      <c r="L50" s="222">
        <v>479.1</v>
      </c>
      <c r="M50" s="222" t="s">
        <v>199</v>
      </c>
      <c r="N50" s="222">
        <v>5.5</v>
      </c>
      <c r="O50" s="222" t="s">
        <v>199</v>
      </c>
      <c r="P50" s="222">
        <v>4253.6000000000004</v>
      </c>
      <c r="Q50" s="222" t="s">
        <v>199</v>
      </c>
      <c r="R50" s="222">
        <v>2141.8000000000002</v>
      </c>
      <c r="S50" s="222" t="s">
        <v>199</v>
      </c>
      <c r="T50" s="222">
        <v>1720.7</v>
      </c>
      <c r="U50" s="222" t="s">
        <v>199</v>
      </c>
      <c r="V50" s="222">
        <v>1938.7</v>
      </c>
      <c r="W50" s="222" t="s">
        <v>199</v>
      </c>
      <c r="X50" s="222">
        <v>1933.2</v>
      </c>
      <c r="Y50" s="222" t="s">
        <v>199</v>
      </c>
      <c r="Z50" s="222">
        <v>381.8</v>
      </c>
      <c r="AA50" s="222" t="s">
        <v>200</v>
      </c>
      <c r="AB50" s="222">
        <v>471.6</v>
      </c>
      <c r="AC50" s="222" t="s">
        <v>199</v>
      </c>
      <c r="AD50" s="222">
        <v>348.8</v>
      </c>
      <c r="AE50" s="222" t="s">
        <v>199</v>
      </c>
      <c r="AF50" s="222">
        <v>52.4</v>
      </c>
      <c r="AG50" s="222" t="s">
        <v>199</v>
      </c>
      <c r="AH50" s="222">
        <v>296.39999999999998</v>
      </c>
      <c r="AI50" s="222" t="s">
        <v>199</v>
      </c>
      <c r="AJ50" s="222">
        <v>122.8</v>
      </c>
      <c r="AK50" s="222" t="s">
        <v>199</v>
      </c>
      <c r="AL50" s="222">
        <v>45.1</v>
      </c>
      <c r="AM50" s="222" t="s">
        <v>200</v>
      </c>
      <c r="AN50" s="222">
        <v>77.599999999999994</v>
      </c>
      <c r="AO50" s="222" t="s">
        <v>199</v>
      </c>
      <c r="AP50" s="223" t="s">
        <v>306</v>
      </c>
      <c r="AQ50" s="222" t="s">
        <v>305</v>
      </c>
      <c r="AR50" s="88">
        <v>22</v>
      </c>
    </row>
    <row r="51" spans="1:44" ht="12.95" customHeight="1" x14ac:dyDescent="0.2">
      <c r="A51" s="87">
        <v>23</v>
      </c>
      <c r="B51" s="62"/>
      <c r="C51" s="102" t="s">
        <v>57</v>
      </c>
      <c r="D51" s="125" t="s">
        <v>211</v>
      </c>
      <c r="E51" s="78"/>
      <c r="F51" s="221">
        <v>5.9</v>
      </c>
      <c r="G51" s="222" t="s">
        <v>199</v>
      </c>
      <c r="H51" s="222">
        <v>8434.4</v>
      </c>
      <c r="I51" s="222" t="s">
        <v>199</v>
      </c>
      <c r="J51" s="222">
        <v>1.9</v>
      </c>
      <c r="K51" s="222" t="s">
        <v>199</v>
      </c>
      <c r="L51" s="222">
        <v>474.7</v>
      </c>
      <c r="M51" s="222" t="s">
        <v>199</v>
      </c>
      <c r="N51" s="222">
        <v>5.2</v>
      </c>
      <c r="O51" s="222" t="s">
        <v>199</v>
      </c>
      <c r="P51" s="222">
        <v>4119.3999999999996</v>
      </c>
      <c r="Q51" s="222" t="s">
        <v>199</v>
      </c>
      <c r="R51" s="222">
        <v>2108.6999999999998</v>
      </c>
      <c r="S51" s="222" t="s">
        <v>199</v>
      </c>
      <c r="T51" s="222">
        <v>1731.6</v>
      </c>
      <c r="U51" s="222" t="s">
        <v>199</v>
      </c>
      <c r="V51" s="222">
        <v>1899.4</v>
      </c>
      <c r="W51" s="222" t="s">
        <v>199</v>
      </c>
      <c r="X51" s="222">
        <v>1853.4</v>
      </c>
      <c r="Y51" s="222" t="s">
        <v>199</v>
      </c>
      <c r="Z51" s="222">
        <v>366.6</v>
      </c>
      <c r="AA51" s="222" t="s">
        <v>200</v>
      </c>
      <c r="AB51" s="222">
        <v>470.5</v>
      </c>
      <c r="AC51" s="222" t="s">
        <v>199</v>
      </c>
      <c r="AD51" s="222">
        <v>349.4</v>
      </c>
      <c r="AE51" s="222" t="s">
        <v>199</v>
      </c>
      <c r="AF51" s="222">
        <v>52.2</v>
      </c>
      <c r="AG51" s="222" t="s">
        <v>199</v>
      </c>
      <c r="AH51" s="222">
        <v>297.2</v>
      </c>
      <c r="AI51" s="222" t="s">
        <v>199</v>
      </c>
      <c r="AJ51" s="222">
        <v>121.1</v>
      </c>
      <c r="AK51" s="222" t="s">
        <v>200</v>
      </c>
      <c r="AL51" s="222">
        <v>46</v>
      </c>
      <c r="AM51" s="222" t="s">
        <v>201</v>
      </c>
      <c r="AN51" s="222">
        <v>75</v>
      </c>
      <c r="AO51" s="222" t="s">
        <v>199</v>
      </c>
      <c r="AP51" s="223" t="s">
        <v>306</v>
      </c>
      <c r="AQ51" s="222" t="s">
        <v>305</v>
      </c>
      <c r="AR51" s="88">
        <v>23</v>
      </c>
    </row>
    <row r="52" spans="1:44" ht="12.95" customHeight="1" x14ac:dyDescent="0.2">
      <c r="A52" s="87">
        <v>24</v>
      </c>
      <c r="B52" s="71"/>
      <c r="C52" s="71"/>
      <c r="D52" s="90" t="s">
        <v>4</v>
      </c>
      <c r="E52" s="91"/>
      <c r="F52" s="81">
        <v>-4.3</v>
      </c>
      <c r="G52" s="81"/>
      <c r="H52" s="81">
        <v>-1.9</v>
      </c>
      <c r="I52" s="81"/>
      <c r="J52" s="81">
        <v>-6.1</v>
      </c>
      <c r="K52" s="81"/>
      <c r="L52" s="81">
        <v>-0.9</v>
      </c>
      <c r="M52" s="81"/>
      <c r="N52" s="81">
        <v>-5</v>
      </c>
      <c r="O52" s="81"/>
      <c r="P52" s="81">
        <v>-3.2</v>
      </c>
      <c r="Q52" s="81"/>
      <c r="R52" s="81">
        <v>-1.5</v>
      </c>
      <c r="S52" s="81"/>
      <c r="T52" s="81">
        <v>0.6</v>
      </c>
      <c r="U52" s="81"/>
      <c r="V52" s="81">
        <v>-2</v>
      </c>
      <c r="W52" s="81"/>
      <c r="X52" s="81">
        <v>-4.0999999999999996</v>
      </c>
      <c r="Y52" s="81"/>
      <c r="Z52" s="81">
        <v>-4</v>
      </c>
      <c r="AA52" s="81"/>
      <c r="AB52" s="81">
        <v>-0.2</v>
      </c>
      <c r="AC52" s="81"/>
      <c r="AD52" s="81">
        <v>0.2</v>
      </c>
      <c r="AE52" s="81"/>
      <c r="AF52" s="81">
        <v>-0.4</v>
      </c>
      <c r="AG52" s="81"/>
      <c r="AH52" s="81">
        <v>0.3</v>
      </c>
      <c r="AI52" s="81"/>
      <c r="AJ52" s="81">
        <v>-1.4</v>
      </c>
      <c r="AK52" s="81"/>
      <c r="AL52" s="81">
        <v>2</v>
      </c>
      <c r="AM52" s="81"/>
      <c r="AN52" s="81">
        <v>-3.3</v>
      </c>
      <c r="AO52" s="81"/>
      <c r="AP52" s="81" t="s">
        <v>307</v>
      </c>
      <c r="AQ52" s="81"/>
      <c r="AR52" s="88">
        <v>24</v>
      </c>
    </row>
    <row r="53" spans="1:44" ht="12.95" customHeight="1" x14ac:dyDescent="0.2">
      <c r="A53" s="87"/>
      <c r="B53" s="71"/>
      <c r="C53" s="71"/>
      <c r="D53" s="90"/>
      <c r="E53" s="91"/>
      <c r="F53" s="82"/>
      <c r="G53" s="82"/>
      <c r="H53" s="82"/>
      <c r="I53" s="82"/>
      <c r="J53" s="82"/>
      <c r="K53" s="82"/>
      <c r="L53" s="82"/>
      <c r="M53" s="82"/>
      <c r="N53" s="82"/>
      <c r="O53" s="82"/>
      <c r="P53" s="82"/>
      <c r="Q53" s="82"/>
      <c r="R53" s="82"/>
      <c r="S53" s="82"/>
      <c r="T53" s="82"/>
      <c r="U53" s="82"/>
      <c r="V53" s="82"/>
      <c r="W53" s="82"/>
      <c r="X53" s="82"/>
      <c r="Y53" s="82"/>
      <c r="Z53" s="82"/>
      <c r="AA53" s="82"/>
      <c r="AB53" s="82"/>
      <c r="AC53" s="82"/>
      <c r="AD53" s="82"/>
      <c r="AE53" s="82"/>
      <c r="AF53" s="82"/>
      <c r="AG53" s="82"/>
      <c r="AH53" s="82"/>
      <c r="AI53" s="82"/>
      <c r="AJ53" s="82"/>
      <c r="AK53" s="82"/>
      <c r="AL53" s="82"/>
      <c r="AM53" s="82"/>
      <c r="AN53" s="82"/>
      <c r="AO53" s="82"/>
      <c r="AP53" s="82"/>
      <c r="AQ53" s="82"/>
      <c r="AR53" s="88"/>
    </row>
    <row r="54" spans="1:44" ht="12.95" customHeight="1" x14ac:dyDescent="0.2">
      <c r="A54" s="73"/>
      <c r="B54" s="71"/>
      <c r="C54" s="71"/>
      <c r="D54" s="90"/>
      <c r="E54" s="91"/>
      <c r="F54" s="82"/>
      <c r="G54" s="82"/>
      <c r="H54" s="85"/>
      <c r="I54" s="85"/>
      <c r="J54" s="85"/>
      <c r="K54" s="85"/>
      <c r="L54" s="82"/>
      <c r="M54" s="82"/>
      <c r="N54" s="86"/>
      <c r="O54" s="86"/>
      <c r="P54" s="85"/>
      <c r="Q54" s="85"/>
      <c r="R54" s="86"/>
      <c r="S54" s="86"/>
      <c r="T54" s="86"/>
      <c r="U54" s="86"/>
      <c r="V54" s="86"/>
      <c r="W54" s="86"/>
      <c r="X54" s="86"/>
      <c r="Y54" s="86"/>
      <c r="Z54" s="86"/>
      <c r="AA54" s="86"/>
      <c r="AB54" s="86"/>
      <c r="AC54" s="86"/>
      <c r="AD54" s="86"/>
      <c r="AE54" s="86"/>
      <c r="AF54" s="86"/>
      <c r="AG54" s="86"/>
      <c r="AH54" s="86"/>
      <c r="AI54" s="86"/>
      <c r="AJ54" s="86"/>
      <c r="AK54" s="86"/>
      <c r="AL54" s="86"/>
      <c r="AM54" s="86"/>
      <c r="AN54" s="86"/>
      <c r="AO54" s="86"/>
      <c r="AP54" s="86"/>
      <c r="AQ54" s="86"/>
      <c r="AR54" s="77"/>
    </row>
    <row r="55" spans="1:44" ht="12.95" customHeight="1" x14ac:dyDescent="0.2">
      <c r="A55" s="87">
        <v>25</v>
      </c>
      <c r="B55" s="74" t="s">
        <v>133</v>
      </c>
      <c r="C55" s="102" t="s">
        <v>63</v>
      </c>
      <c r="D55" s="75" t="s">
        <v>205</v>
      </c>
      <c r="E55" s="89"/>
      <c r="F55" s="221">
        <v>7.4</v>
      </c>
      <c r="G55" s="222" t="s">
        <v>199</v>
      </c>
      <c r="H55" s="222">
        <v>7227.1</v>
      </c>
      <c r="I55" s="222" t="s">
        <v>199</v>
      </c>
      <c r="J55" s="222">
        <v>2.1</v>
      </c>
      <c r="K55" s="222" t="s">
        <v>199</v>
      </c>
      <c r="L55" s="222">
        <v>427.5</v>
      </c>
      <c r="M55" s="222" t="s">
        <v>199</v>
      </c>
      <c r="N55" s="222">
        <v>6</v>
      </c>
      <c r="O55" s="222" t="s">
        <v>199</v>
      </c>
      <c r="P55" s="222">
        <v>3563.2</v>
      </c>
      <c r="Q55" s="222" t="s">
        <v>199</v>
      </c>
      <c r="R55" s="222">
        <v>1925.3</v>
      </c>
      <c r="S55" s="222" t="s">
        <v>200</v>
      </c>
      <c r="T55" s="222">
        <v>1311.1</v>
      </c>
      <c r="U55" s="222" t="s">
        <v>200</v>
      </c>
      <c r="V55" s="222">
        <v>1551.5</v>
      </c>
      <c r="W55" s="222" t="s">
        <v>200</v>
      </c>
      <c r="X55" s="222">
        <v>1633.1</v>
      </c>
      <c r="Y55" s="222" t="s">
        <v>200</v>
      </c>
      <c r="Z55" s="222">
        <v>378.5</v>
      </c>
      <c r="AA55" s="222" t="s">
        <v>200</v>
      </c>
      <c r="AB55" s="222">
        <v>420.8</v>
      </c>
      <c r="AC55" s="222" t="s">
        <v>199</v>
      </c>
      <c r="AD55" s="222">
        <v>314.39999999999998</v>
      </c>
      <c r="AE55" s="222" t="s">
        <v>199</v>
      </c>
      <c r="AF55" s="222">
        <v>45.7</v>
      </c>
      <c r="AG55" s="222" t="s">
        <v>200</v>
      </c>
      <c r="AH55" s="222">
        <v>268.7</v>
      </c>
      <c r="AI55" s="222" t="s">
        <v>199</v>
      </c>
      <c r="AJ55" s="222">
        <v>106.4</v>
      </c>
      <c r="AK55" s="222" t="s">
        <v>200</v>
      </c>
      <c r="AL55" s="222">
        <v>38.9</v>
      </c>
      <c r="AM55" s="222" t="s">
        <v>201</v>
      </c>
      <c r="AN55" s="222">
        <v>67.5</v>
      </c>
      <c r="AO55" s="222" t="s">
        <v>200</v>
      </c>
      <c r="AP55" s="223" t="s">
        <v>306</v>
      </c>
      <c r="AQ55" s="222" t="s">
        <v>305</v>
      </c>
      <c r="AR55" s="88">
        <v>25</v>
      </c>
    </row>
    <row r="56" spans="1:44" ht="12.95" customHeight="1" x14ac:dyDescent="0.2">
      <c r="A56" s="87">
        <v>26</v>
      </c>
      <c r="B56" s="62"/>
      <c r="C56" s="102" t="s">
        <v>57</v>
      </c>
      <c r="D56" s="125" t="s">
        <v>211</v>
      </c>
      <c r="E56" s="78"/>
      <c r="F56" s="221">
        <v>7.4</v>
      </c>
      <c r="G56" s="222" t="s">
        <v>199</v>
      </c>
      <c r="H56" s="222">
        <v>7244.6</v>
      </c>
      <c r="I56" s="222" t="s">
        <v>199</v>
      </c>
      <c r="J56" s="222">
        <v>2</v>
      </c>
      <c r="K56" s="222" t="s">
        <v>199</v>
      </c>
      <c r="L56" s="222">
        <v>431.8</v>
      </c>
      <c r="M56" s="222" t="s">
        <v>199</v>
      </c>
      <c r="N56" s="222">
        <v>6</v>
      </c>
      <c r="O56" s="222" t="s">
        <v>199</v>
      </c>
      <c r="P56" s="222">
        <v>3407.2</v>
      </c>
      <c r="Q56" s="222" t="s">
        <v>199</v>
      </c>
      <c r="R56" s="222">
        <v>1905.3</v>
      </c>
      <c r="S56" s="222" t="s">
        <v>199</v>
      </c>
      <c r="T56" s="222">
        <v>1500.3</v>
      </c>
      <c r="U56" s="222" t="s">
        <v>200</v>
      </c>
      <c r="V56" s="222">
        <v>1528.9</v>
      </c>
      <c r="W56" s="222" t="s">
        <v>200</v>
      </c>
      <c r="X56" s="222">
        <v>1538.3</v>
      </c>
      <c r="Y56" s="222" t="s">
        <v>200</v>
      </c>
      <c r="Z56" s="222">
        <v>340</v>
      </c>
      <c r="AA56" s="222" t="s">
        <v>200</v>
      </c>
      <c r="AB56" s="222">
        <v>424.4</v>
      </c>
      <c r="AC56" s="222" t="s">
        <v>199</v>
      </c>
      <c r="AD56" s="222">
        <v>317.10000000000002</v>
      </c>
      <c r="AE56" s="222" t="s">
        <v>199</v>
      </c>
      <c r="AF56" s="222">
        <v>46.6</v>
      </c>
      <c r="AG56" s="222" t="s">
        <v>199</v>
      </c>
      <c r="AH56" s="222">
        <v>270.5</v>
      </c>
      <c r="AI56" s="222" t="s">
        <v>199</v>
      </c>
      <c r="AJ56" s="222">
        <v>107.4</v>
      </c>
      <c r="AK56" s="222" t="s">
        <v>200</v>
      </c>
      <c r="AL56" s="222">
        <v>37.4</v>
      </c>
      <c r="AM56" s="222" t="s">
        <v>200</v>
      </c>
      <c r="AN56" s="222">
        <v>70</v>
      </c>
      <c r="AO56" s="222" t="s">
        <v>200</v>
      </c>
      <c r="AP56" s="223" t="s">
        <v>306</v>
      </c>
      <c r="AQ56" s="222" t="s">
        <v>305</v>
      </c>
      <c r="AR56" s="88">
        <v>26</v>
      </c>
    </row>
    <row r="57" spans="1:44" ht="12.95" customHeight="1" x14ac:dyDescent="0.2">
      <c r="A57" s="87">
        <v>27</v>
      </c>
      <c r="B57" s="71"/>
      <c r="C57" s="71"/>
      <c r="D57" s="90" t="s">
        <v>4</v>
      </c>
      <c r="E57" s="91"/>
      <c r="F57" s="81">
        <v>0.5</v>
      </c>
      <c r="G57" s="81"/>
      <c r="H57" s="81">
        <v>0.2</v>
      </c>
      <c r="I57" s="81"/>
      <c r="J57" s="81">
        <v>-2.5</v>
      </c>
      <c r="K57" s="81"/>
      <c r="L57" s="81">
        <v>1</v>
      </c>
      <c r="M57" s="81"/>
      <c r="N57" s="81">
        <v>0.5</v>
      </c>
      <c r="O57" s="81"/>
      <c r="P57" s="81">
        <v>-4.4000000000000004</v>
      </c>
      <c r="Q57" s="81"/>
      <c r="R57" s="81">
        <v>-1</v>
      </c>
      <c r="S57" s="81"/>
      <c r="T57" s="81">
        <v>14.4</v>
      </c>
      <c r="U57" s="81"/>
      <c r="V57" s="81">
        <v>-1.5</v>
      </c>
      <c r="W57" s="81"/>
      <c r="X57" s="81">
        <v>-5.8</v>
      </c>
      <c r="Y57" s="81"/>
      <c r="Z57" s="81">
        <v>-10.199999999999999</v>
      </c>
      <c r="AA57" s="81"/>
      <c r="AB57" s="81">
        <v>0.9</v>
      </c>
      <c r="AC57" s="81"/>
      <c r="AD57" s="81">
        <v>0.9</v>
      </c>
      <c r="AE57" s="81"/>
      <c r="AF57" s="81">
        <v>2</v>
      </c>
      <c r="AG57" s="81"/>
      <c r="AH57" s="81">
        <v>0.7</v>
      </c>
      <c r="AI57" s="81"/>
      <c r="AJ57" s="81">
        <v>0.9</v>
      </c>
      <c r="AK57" s="81"/>
      <c r="AL57" s="81">
        <v>-4</v>
      </c>
      <c r="AM57" s="81"/>
      <c r="AN57" s="81">
        <v>3.6</v>
      </c>
      <c r="AO57" s="81"/>
      <c r="AP57" s="81" t="s">
        <v>307</v>
      </c>
      <c r="AQ57" s="81"/>
      <c r="AR57" s="88">
        <v>27</v>
      </c>
    </row>
    <row r="58" spans="1:44" ht="12.95" customHeight="1" x14ac:dyDescent="0.2">
      <c r="A58" s="87"/>
      <c r="B58" s="71"/>
      <c r="C58" s="71"/>
      <c r="D58" s="90"/>
      <c r="E58" s="91"/>
      <c r="F58" s="82"/>
      <c r="G58" s="82"/>
      <c r="H58" s="82"/>
      <c r="I58" s="82"/>
      <c r="J58" s="82"/>
      <c r="K58" s="82"/>
      <c r="L58" s="82"/>
      <c r="M58" s="82"/>
      <c r="N58" s="82"/>
      <c r="O58" s="82"/>
      <c r="P58" s="82"/>
      <c r="Q58" s="82"/>
      <c r="R58" s="82"/>
      <c r="S58" s="82"/>
      <c r="T58" s="82"/>
      <c r="U58" s="82"/>
      <c r="V58" s="82"/>
      <c r="W58" s="82"/>
      <c r="X58" s="82"/>
      <c r="Y58" s="82"/>
      <c r="Z58" s="82"/>
      <c r="AA58" s="82"/>
      <c r="AB58" s="82"/>
      <c r="AC58" s="82"/>
      <c r="AD58" s="82"/>
      <c r="AE58" s="82"/>
      <c r="AF58" s="82"/>
      <c r="AG58" s="82"/>
      <c r="AH58" s="82"/>
      <c r="AI58" s="82"/>
      <c r="AJ58" s="82"/>
      <c r="AK58" s="82"/>
      <c r="AL58" s="82"/>
      <c r="AM58" s="82"/>
      <c r="AN58" s="82"/>
      <c r="AO58" s="82"/>
      <c r="AP58" s="82"/>
      <c r="AQ58" s="82"/>
      <c r="AR58" s="88"/>
    </row>
    <row r="59" spans="1:44" ht="12.95" customHeight="1" x14ac:dyDescent="0.2">
      <c r="A59" s="73"/>
      <c r="B59" s="71"/>
      <c r="C59" s="71"/>
      <c r="D59" s="90"/>
      <c r="E59" s="91"/>
      <c r="F59" s="82"/>
      <c r="G59" s="82"/>
      <c r="H59" s="85"/>
      <c r="I59" s="85"/>
      <c r="J59" s="85"/>
      <c r="K59" s="85"/>
      <c r="L59" s="82"/>
      <c r="M59" s="82"/>
      <c r="N59" s="86"/>
      <c r="O59" s="86"/>
      <c r="P59" s="85"/>
      <c r="Q59" s="85"/>
      <c r="R59" s="86"/>
      <c r="S59" s="86"/>
      <c r="T59" s="86"/>
      <c r="U59" s="86"/>
      <c r="V59" s="86"/>
      <c r="W59" s="86"/>
      <c r="X59" s="86"/>
      <c r="Y59" s="86"/>
      <c r="Z59" s="86"/>
      <c r="AA59" s="86"/>
      <c r="AB59" s="86"/>
      <c r="AC59" s="86"/>
      <c r="AD59" s="86"/>
      <c r="AE59" s="86"/>
      <c r="AF59" s="86"/>
      <c r="AG59" s="86"/>
      <c r="AH59" s="86"/>
      <c r="AI59" s="86"/>
      <c r="AJ59" s="86"/>
      <c r="AK59" s="86"/>
      <c r="AL59" s="86"/>
      <c r="AM59" s="86"/>
      <c r="AN59" s="86"/>
      <c r="AO59" s="86"/>
      <c r="AP59" s="86"/>
      <c r="AQ59" s="86"/>
      <c r="AR59" s="77"/>
    </row>
    <row r="60" spans="1:44" ht="12.95" customHeight="1" x14ac:dyDescent="0.2">
      <c r="A60" s="87">
        <v>28</v>
      </c>
      <c r="B60" s="74" t="s">
        <v>134</v>
      </c>
      <c r="C60" s="102" t="s">
        <v>63</v>
      </c>
      <c r="D60" s="75" t="s">
        <v>205</v>
      </c>
      <c r="E60" s="89"/>
      <c r="F60" s="221">
        <v>0.3</v>
      </c>
      <c r="G60" s="222" t="s">
        <v>200</v>
      </c>
      <c r="H60" s="222">
        <v>183.3</v>
      </c>
      <c r="I60" s="222" t="s">
        <v>199</v>
      </c>
      <c r="J60" s="222">
        <v>0.1</v>
      </c>
      <c r="K60" s="222" t="s">
        <v>200</v>
      </c>
      <c r="L60" s="222">
        <v>11.6</v>
      </c>
      <c r="M60" s="222" t="s">
        <v>200</v>
      </c>
      <c r="N60" s="222">
        <v>0.2</v>
      </c>
      <c r="O60" s="222" t="s">
        <v>200</v>
      </c>
      <c r="P60" s="222">
        <v>81</v>
      </c>
      <c r="Q60" s="222" t="s">
        <v>200</v>
      </c>
      <c r="R60" s="222">
        <v>52.8</v>
      </c>
      <c r="S60" s="222" t="s">
        <v>200</v>
      </c>
      <c r="T60" s="222">
        <v>38</v>
      </c>
      <c r="U60" s="222" t="s">
        <v>200</v>
      </c>
      <c r="V60" s="222">
        <v>37.6</v>
      </c>
      <c r="W60" s="222" t="s">
        <v>200</v>
      </c>
      <c r="X60" s="222">
        <v>36.6</v>
      </c>
      <c r="Y60" s="222" t="s">
        <v>200</v>
      </c>
      <c r="Z60" s="222">
        <v>6.8</v>
      </c>
      <c r="AA60" s="222" t="s">
        <v>201</v>
      </c>
      <c r="AB60" s="222">
        <v>11.4</v>
      </c>
      <c r="AC60" s="222" t="s">
        <v>200</v>
      </c>
      <c r="AD60" s="222">
        <v>8.3000000000000007</v>
      </c>
      <c r="AE60" s="222" t="s">
        <v>200</v>
      </c>
      <c r="AF60" s="222">
        <v>1.2</v>
      </c>
      <c r="AG60" s="222" t="s">
        <v>200</v>
      </c>
      <c r="AH60" s="222">
        <v>7</v>
      </c>
      <c r="AI60" s="222" t="s">
        <v>200</v>
      </c>
      <c r="AJ60" s="222">
        <v>3.1</v>
      </c>
      <c r="AK60" s="222" t="s">
        <v>200</v>
      </c>
      <c r="AL60" s="222">
        <v>0.9</v>
      </c>
      <c r="AM60" s="222" t="s">
        <v>200</v>
      </c>
      <c r="AN60" s="222">
        <v>2.2000000000000002</v>
      </c>
      <c r="AO60" s="222" t="s">
        <v>200</v>
      </c>
      <c r="AP60" s="222">
        <v>0.2</v>
      </c>
      <c r="AQ60" s="222" t="s">
        <v>201</v>
      </c>
      <c r="AR60" s="88">
        <v>28</v>
      </c>
    </row>
    <row r="61" spans="1:44" ht="12.95" customHeight="1" x14ac:dyDescent="0.2">
      <c r="A61" s="87">
        <v>29</v>
      </c>
      <c r="B61" s="62"/>
      <c r="C61" s="102" t="s">
        <v>57</v>
      </c>
      <c r="D61" s="125" t="s">
        <v>211</v>
      </c>
      <c r="E61" s="78"/>
      <c r="F61" s="221">
        <v>0.3</v>
      </c>
      <c r="G61" s="222" t="s">
        <v>200</v>
      </c>
      <c r="H61" s="222">
        <v>175.9</v>
      </c>
      <c r="I61" s="222" t="s">
        <v>199</v>
      </c>
      <c r="J61" s="222">
        <v>0.1</v>
      </c>
      <c r="K61" s="222" t="s">
        <v>200</v>
      </c>
      <c r="L61" s="222">
        <v>11.2</v>
      </c>
      <c r="M61" s="222" t="s">
        <v>200</v>
      </c>
      <c r="N61" s="222">
        <v>0.2</v>
      </c>
      <c r="O61" s="222" t="s">
        <v>200</v>
      </c>
      <c r="P61" s="222">
        <v>79.400000000000006</v>
      </c>
      <c r="Q61" s="222" t="s">
        <v>200</v>
      </c>
      <c r="R61" s="222">
        <v>48.8</v>
      </c>
      <c r="S61" s="222" t="s">
        <v>200</v>
      </c>
      <c r="T61" s="222">
        <v>36.4</v>
      </c>
      <c r="U61" s="222" t="s">
        <v>200</v>
      </c>
      <c r="V61" s="222">
        <v>39.6</v>
      </c>
      <c r="W61" s="222" t="s">
        <v>200</v>
      </c>
      <c r="X61" s="222">
        <v>32</v>
      </c>
      <c r="Y61" s="222" t="s">
        <v>200</v>
      </c>
      <c r="Z61" s="222">
        <v>7.8</v>
      </c>
      <c r="AA61" s="222" t="s">
        <v>201</v>
      </c>
      <c r="AB61" s="222">
        <v>11</v>
      </c>
      <c r="AC61" s="222" t="s">
        <v>200</v>
      </c>
      <c r="AD61" s="222">
        <v>8</v>
      </c>
      <c r="AE61" s="222" t="s">
        <v>200</v>
      </c>
      <c r="AF61" s="222">
        <v>1.2</v>
      </c>
      <c r="AG61" s="222" t="s">
        <v>200</v>
      </c>
      <c r="AH61" s="222">
        <v>6.8</v>
      </c>
      <c r="AI61" s="222" t="s">
        <v>200</v>
      </c>
      <c r="AJ61" s="222">
        <v>3</v>
      </c>
      <c r="AK61" s="222" t="s">
        <v>200</v>
      </c>
      <c r="AL61" s="222">
        <v>0.8</v>
      </c>
      <c r="AM61" s="222" t="s">
        <v>200</v>
      </c>
      <c r="AN61" s="222">
        <v>2.2000000000000002</v>
      </c>
      <c r="AO61" s="222" t="s">
        <v>200</v>
      </c>
      <c r="AP61" s="222">
        <v>0.2</v>
      </c>
      <c r="AQ61" s="222" t="s">
        <v>200</v>
      </c>
      <c r="AR61" s="88">
        <v>29</v>
      </c>
    </row>
    <row r="62" spans="1:44" ht="12.95" customHeight="1" x14ac:dyDescent="0.2">
      <c r="A62" s="87">
        <v>30</v>
      </c>
      <c r="B62" s="71"/>
      <c r="C62" s="71"/>
      <c r="D62" s="90" t="s">
        <v>4</v>
      </c>
      <c r="E62" s="91"/>
      <c r="F62" s="81">
        <v>-3.3</v>
      </c>
      <c r="G62" s="81"/>
      <c r="H62" s="81">
        <v>-4</v>
      </c>
      <c r="I62" s="81"/>
      <c r="J62" s="81">
        <v>-5</v>
      </c>
      <c r="K62" s="81"/>
      <c r="L62" s="81">
        <v>-2.8</v>
      </c>
      <c r="M62" s="81"/>
      <c r="N62" s="81">
        <v>0</v>
      </c>
      <c r="O62" s="81"/>
      <c r="P62" s="81">
        <v>-1.9</v>
      </c>
      <c r="Q62" s="81"/>
      <c r="R62" s="81">
        <v>-7.5</v>
      </c>
      <c r="S62" s="81"/>
      <c r="T62" s="81">
        <v>-4.0999999999999996</v>
      </c>
      <c r="U62" s="81"/>
      <c r="V62" s="81">
        <v>5.5</v>
      </c>
      <c r="W62" s="81"/>
      <c r="X62" s="81">
        <v>-12.6</v>
      </c>
      <c r="Y62" s="81"/>
      <c r="Z62" s="81">
        <v>14.4</v>
      </c>
      <c r="AA62" s="81"/>
      <c r="AB62" s="81">
        <v>-2.8</v>
      </c>
      <c r="AC62" s="81"/>
      <c r="AD62" s="81">
        <v>-3.2</v>
      </c>
      <c r="AE62" s="81"/>
      <c r="AF62" s="81">
        <v>-2.2999999999999998</v>
      </c>
      <c r="AG62" s="81"/>
      <c r="AH62" s="81">
        <v>-3.3</v>
      </c>
      <c r="AI62" s="81"/>
      <c r="AJ62" s="81">
        <v>-1.8</v>
      </c>
      <c r="AK62" s="81"/>
      <c r="AL62" s="81">
        <v>-7.1</v>
      </c>
      <c r="AM62" s="81"/>
      <c r="AN62" s="81">
        <v>0.3</v>
      </c>
      <c r="AO62" s="81"/>
      <c r="AP62" s="81">
        <v>-5.8</v>
      </c>
      <c r="AQ62" s="81"/>
      <c r="AR62" s="88">
        <v>30</v>
      </c>
    </row>
    <row r="63" spans="1:44" ht="12.95" customHeight="1" x14ac:dyDescent="0.2">
      <c r="A63" s="87"/>
      <c r="B63" s="71"/>
      <c r="C63" s="71"/>
      <c r="D63" s="90"/>
      <c r="E63" s="91"/>
      <c r="F63" s="82"/>
      <c r="G63" s="82"/>
      <c r="H63" s="82"/>
      <c r="I63" s="82"/>
      <c r="J63" s="82"/>
      <c r="K63" s="82"/>
      <c r="L63" s="82"/>
      <c r="M63" s="82"/>
      <c r="N63" s="82"/>
      <c r="O63" s="82"/>
      <c r="P63" s="82"/>
      <c r="Q63" s="82"/>
      <c r="R63" s="82"/>
      <c r="S63" s="82"/>
      <c r="T63" s="82"/>
      <c r="U63" s="82"/>
      <c r="V63" s="82"/>
      <c r="W63" s="82"/>
      <c r="X63" s="82"/>
      <c r="Y63" s="82"/>
      <c r="Z63" s="82"/>
      <c r="AA63" s="82"/>
      <c r="AB63" s="82"/>
      <c r="AC63" s="82"/>
      <c r="AD63" s="82"/>
      <c r="AE63" s="82"/>
      <c r="AF63" s="82"/>
      <c r="AG63" s="82"/>
      <c r="AH63" s="82"/>
      <c r="AI63" s="82"/>
      <c r="AJ63" s="82"/>
      <c r="AK63" s="82"/>
      <c r="AL63" s="82"/>
      <c r="AM63" s="82"/>
      <c r="AN63" s="82"/>
      <c r="AO63" s="82"/>
      <c r="AP63" s="82"/>
      <c r="AQ63" s="82"/>
      <c r="AR63" s="88"/>
    </row>
    <row r="64" spans="1:44" ht="12.95" customHeight="1" x14ac:dyDescent="0.2">
      <c r="A64" s="73"/>
      <c r="B64" s="71"/>
      <c r="C64" s="71"/>
      <c r="D64" s="90"/>
      <c r="E64" s="91"/>
      <c r="F64" s="82"/>
      <c r="G64" s="82"/>
      <c r="H64" s="85"/>
      <c r="I64" s="85"/>
      <c r="J64" s="85"/>
      <c r="K64" s="85"/>
      <c r="L64" s="82"/>
      <c r="M64" s="82"/>
      <c r="N64" s="86"/>
      <c r="O64" s="86"/>
      <c r="P64" s="85"/>
      <c r="Q64" s="85"/>
      <c r="R64" s="86"/>
      <c r="S64" s="86"/>
      <c r="T64" s="86"/>
      <c r="U64" s="86"/>
      <c r="V64" s="86"/>
      <c r="W64" s="86"/>
      <c r="X64" s="86"/>
      <c r="Y64" s="86"/>
      <c r="Z64" s="86"/>
      <c r="AA64" s="86"/>
      <c r="AB64" s="86"/>
      <c r="AC64" s="86"/>
      <c r="AD64" s="86"/>
      <c r="AE64" s="86"/>
      <c r="AF64" s="86"/>
      <c r="AG64" s="86"/>
      <c r="AH64" s="86"/>
      <c r="AI64" s="86"/>
      <c r="AJ64" s="86"/>
      <c r="AK64" s="86"/>
      <c r="AL64" s="86"/>
      <c r="AM64" s="86"/>
      <c r="AN64" s="86"/>
      <c r="AO64" s="86"/>
      <c r="AP64" s="86"/>
      <c r="AQ64" s="86"/>
      <c r="AR64" s="77"/>
    </row>
    <row r="65" spans="1:44" ht="12.95" customHeight="1" x14ac:dyDescent="0.2">
      <c r="A65" s="87">
        <v>31</v>
      </c>
      <c r="B65" s="74" t="s">
        <v>135</v>
      </c>
      <c r="C65" s="102" t="s">
        <v>63</v>
      </c>
      <c r="D65" s="75" t="s">
        <v>205</v>
      </c>
      <c r="E65" s="92"/>
      <c r="F65" s="221">
        <v>0</v>
      </c>
      <c r="G65" s="222" t="s">
        <v>199</v>
      </c>
      <c r="H65" s="222">
        <v>4.3</v>
      </c>
      <c r="I65" s="222" t="s">
        <v>199</v>
      </c>
      <c r="J65" s="222">
        <v>0</v>
      </c>
      <c r="K65" s="222" t="s">
        <v>199</v>
      </c>
      <c r="L65" s="222">
        <v>0.2</v>
      </c>
      <c r="M65" s="222" t="s">
        <v>199</v>
      </c>
      <c r="N65" s="222">
        <v>0</v>
      </c>
      <c r="O65" s="222" t="s">
        <v>199</v>
      </c>
      <c r="P65" s="222">
        <v>2.1</v>
      </c>
      <c r="Q65" s="222" t="s">
        <v>199</v>
      </c>
      <c r="R65" s="222">
        <v>0.8</v>
      </c>
      <c r="S65" s="222" t="s">
        <v>199</v>
      </c>
      <c r="T65" s="222">
        <v>1.2</v>
      </c>
      <c r="U65" s="222" t="s">
        <v>199</v>
      </c>
      <c r="V65" s="222">
        <v>1</v>
      </c>
      <c r="W65" s="222" t="s">
        <v>199</v>
      </c>
      <c r="X65" s="222">
        <v>0.9</v>
      </c>
      <c r="Y65" s="222" t="s">
        <v>199</v>
      </c>
      <c r="Z65" s="222">
        <v>0.2</v>
      </c>
      <c r="AA65" s="222" t="s">
        <v>199</v>
      </c>
      <c r="AB65" s="222">
        <v>0.2</v>
      </c>
      <c r="AC65" s="222" t="s">
        <v>199</v>
      </c>
      <c r="AD65" s="222">
        <v>0.1</v>
      </c>
      <c r="AE65" s="222" t="s">
        <v>199</v>
      </c>
      <c r="AF65" s="222">
        <v>0</v>
      </c>
      <c r="AG65" s="222" t="s">
        <v>199</v>
      </c>
      <c r="AH65" s="222">
        <v>0.1</v>
      </c>
      <c r="AI65" s="222" t="s">
        <v>199</v>
      </c>
      <c r="AJ65" s="222">
        <v>0.1</v>
      </c>
      <c r="AK65" s="222" t="s">
        <v>199</v>
      </c>
      <c r="AL65" s="222">
        <v>0</v>
      </c>
      <c r="AM65" s="222" t="s">
        <v>199</v>
      </c>
      <c r="AN65" s="222">
        <v>0.1</v>
      </c>
      <c r="AO65" s="222" t="s">
        <v>199</v>
      </c>
      <c r="AP65" s="222">
        <v>0</v>
      </c>
      <c r="AQ65" s="222" t="s">
        <v>199</v>
      </c>
      <c r="AR65" s="88">
        <v>31</v>
      </c>
    </row>
    <row r="66" spans="1:44" s="93" customFormat="1" ht="12.95" customHeight="1" x14ac:dyDescent="0.2">
      <c r="A66" s="87">
        <v>32</v>
      </c>
      <c r="B66" s="62"/>
      <c r="C66" s="102" t="s">
        <v>57</v>
      </c>
      <c r="D66" s="125" t="s">
        <v>211</v>
      </c>
      <c r="E66" s="78"/>
      <c r="F66" s="221">
        <v>0</v>
      </c>
      <c r="G66" s="222" t="s">
        <v>199</v>
      </c>
      <c r="H66" s="222">
        <v>4.3</v>
      </c>
      <c r="I66" s="222" t="s">
        <v>199</v>
      </c>
      <c r="J66" s="222">
        <v>0</v>
      </c>
      <c r="K66" s="222" t="s">
        <v>199</v>
      </c>
      <c r="L66" s="222">
        <v>0.3</v>
      </c>
      <c r="M66" s="222" t="s">
        <v>199</v>
      </c>
      <c r="N66" s="222">
        <v>0</v>
      </c>
      <c r="O66" s="222" t="s">
        <v>199</v>
      </c>
      <c r="P66" s="222">
        <v>2.2999999999999998</v>
      </c>
      <c r="Q66" s="222" t="s">
        <v>199</v>
      </c>
      <c r="R66" s="222">
        <v>0.6</v>
      </c>
      <c r="S66" s="222" t="s">
        <v>199</v>
      </c>
      <c r="T66" s="222">
        <v>1</v>
      </c>
      <c r="U66" s="222" t="s">
        <v>199</v>
      </c>
      <c r="V66" s="222">
        <v>1.3</v>
      </c>
      <c r="W66" s="222" t="s">
        <v>199</v>
      </c>
      <c r="X66" s="222">
        <v>0.9</v>
      </c>
      <c r="Y66" s="222" t="s">
        <v>199</v>
      </c>
      <c r="Z66" s="222">
        <v>0.2</v>
      </c>
      <c r="AA66" s="222" t="s">
        <v>199</v>
      </c>
      <c r="AB66" s="222">
        <v>0.2</v>
      </c>
      <c r="AC66" s="222" t="s">
        <v>199</v>
      </c>
      <c r="AD66" s="222">
        <v>0.2</v>
      </c>
      <c r="AE66" s="222" t="s">
        <v>199</v>
      </c>
      <c r="AF66" s="222">
        <v>0</v>
      </c>
      <c r="AG66" s="222" t="s">
        <v>199</v>
      </c>
      <c r="AH66" s="222">
        <v>0.1</v>
      </c>
      <c r="AI66" s="222" t="s">
        <v>199</v>
      </c>
      <c r="AJ66" s="222">
        <v>0.1</v>
      </c>
      <c r="AK66" s="222" t="s">
        <v>199</v>
      </c>
      <c r="AL66" s="222">
        <v>0</v>
      </c>
      <c r="AM66" s="222" t="s">
        <v>199</v>
      </c>
      <c r="AN66" s="222">
        <v>0.1</v>
      </c>
      <c r="AO66" s="222" t="s">
        <v>199</v>
      </c>
      <c r="AP66" s="222">
        <v>0</v>
      </c>
      <c r="AQ66" s="222" t="s">
        <v>199</v>
      </c>
      <c r="AR66" s="88">
        <v>32</v>
      </c>
    </row>
    <row r="67" spans="1:44" ht="12.95" customHeight="1" x14ac:dyDescent="0.2">
      <c r="A67" s="87">
        <v>33</v>
      </c>
      <c r="B67" s="71"/>
      <c r="C67" s="71"/>
      <c r="D67" s="90" t="s">
        <v>4</v>
      </c>
      <c r="E67" s="91"/>
      <c r="F67" s="81">
        <v>-11.1</v>
      </c>
      <c r="G67" s="81"/>
      <c r="H67" s="81">
        <v>-1.7</v>
      </c>
      <c r="I67" s="81"/>
      <c r="J67" s="81">
        <v>28.6</v>
      </c>
      <c r="K67" s="81"/>
      <c r="L67" s="81">
        <v>3.7</v>
      </c>
      <c r="M67" s="81"/>
      <c r="N67" s="81">
        <v>-16.7</v>
      </c>
      <c r="O67" s="81"/>
      <c r="P67" s="81">
        <v>8.5</v>
      </c>
      <c r="Q67" s="81"/>
      <c r="R67" s="81">
        <v>-18.8</v>
      </c>
      <c r="S67" s="81"/>
      <c r="T67" s="81">
        <v>-9.9</v>
      </c>
      <c r="U67" s="81"/>
      <c r="V67" s="81">
        <v>30.2</v>
      </c>
      <c r="W67" s="81"/>
      <c r="X67" s="81">
        <v>-3.4</v>
      </c>
      <c r="Y67" s="81"/>
      <c r="Z67" s="81">
        <v>-34.4</v>
      </c>
      <c r="AA67" s="81"/>
      <c r="AB67" s="81">
        <v>1.7</v>
      </c>
      <c r="AC67" s="81"/>
      <c r="AD67" s="81">
        <v>4.2</v>
      </c>
      <c r="AE67" s="81"/>
      <c r="AF67" s="81">
        <v>17.600000000000001</v>
      </c>
      <c r="AG67" s="81"/>
      <c r="AH67" s="81">
        <v>2.4</v>
      </c>
      <c r="AI67" s="81"/>
      <c r="AJ67" s="81">
        <v>-2.2000000000000002</v>
      </c>
      <c r="AK67" s="81"/>
      <c r="AL67" s="81">
        <v>271.39999999999998</v>
      </c>
      <c r="AM67" s="81"/>
      <c r="AN67" s="81">
        <v>-25</v>
      </c>
      <c r="AO67" s="81"/>
      <c r="AP67" s="81">
        <v>45.5</v>
      </c>
      <c r="AQ67" s="81"/>
      <c r="AR67" s="88">
        <v>33</v>
      </c>
    </row>
    <row r="68" spans="1:44" ht="12.95" customHeight="1" x14ac:dyDescent="0.2">
      <c r="A68" s="87"/>
      <c r="B68" s="71"/>
      <c r="C68" s="71"/>
      <c r="D68" s="90"/>
      <c r="E68" s="91"/>
      <c r="F68" s="82"/>
      <c r="G68" s="82"/>
      <c r="H68" s="82"/>
      <c r="I68" s="82"/>
      <c r="J68" s="82"/>
      <c r="K68" s="82"/>
      <c r="L68" s="82"/>
      <c r="M68" s="82"/>
      <c r="N68" s="82"/>
      <c r="O68" s="82"/>
      <c r="P68" s="82"/>
      <c r="Q68" s="82"/>
      <c r="R68" s="82"/>
      <c r="S68" s="82"/>
      <c r="T68" s="82"/>
      <c r="U68" s="82"/>
      <c r="V68" s="82"/>
      <c r="W68" s="82"/>
      <c r="X68" s="82"/>
      <c r="Y68" s="82"/>
      <c r="Z68" s="82"/>
      <c r="AA68" s="82"/>
      <c r="AB68" s="82"/>
      <c r="AC68" s="82"/>
      <c r="AD68" s="82"/>
      <c r="AE68" s="82"/>
      <c r="AF68" s="82"/>
      <c r="AG68" s="82"/>
      <c r="AH68" s="82"/>
      <c r="AI68" s="82"/>
      <c r="AJ68" s="82"/>
      <c r="AK68" s="82"/>
      <c r="AL68" s="82"/>
      <c r="AM68" s="82"/>
      <c r="AN68" s="82"/>
      <c r="AO68" s="82"/>
      <c r="AP68" s="82"/>
      <c r="AQ68" s="82"/>
      <c r="AR68" s="88"/>
    </row>
    <row r="69" spans="1:44" ht="12.95" customHeight="1" x14ac:dyDescent="0.2">
      <c r="A69" s="73"/>
      <c r="B69" s="71"/>
      <c r="C69" s="71"/>
      <c r="D69" s="90"/>
      <c r="E69" s="91"/>
      <c r="F69" s="82"/>
      <c r="G69" s="82"/>
      <c r="H69" s="85"/>
      <c r="I69" s="85"/>
      <c r="J69" s="85"/>
      <c r="K69" s="85"/>
      <c r="L69" s="82"/>
      <c r="M69" s="82"/>
      <c r="N69" s="86"/>
      <c r="O69" s="86"/>
      <c r="P69" s="85"/>
      <c r="Q69" s="85"/>
      <c r="R69" s="86"/>
      <c r="S69" s="86"/>
      <c r="T69" s="86"/>
      <c r="U69" s="86"/>
      <c r="V69" s="86"/>
      <c r="W69" s="86"/>
      <c r="X69" s="86"/>
      <c r="Y69" s="86"/>
      <c r="Z69" s="86"/>
      <c r="AA69" s="86"/>
      <c r="AB69" s="86"/>
      <c r="AC69" s="86"/>
      <c r="AD69" s="86"/>
      <c r="AE69" s="86"/>
      <c r="AF69" s="86"/>
      <c r="AG69" s="86"/>
      <c r="AH69" s="86"/>
      <c r="AI69" s="86"/>
      <c r="AJ69" s="86"/>
      <c r="AK69" s="86"/>
      <c r="AL69" s="86"/>
      <c r="AM69" s="86"/>
      <c r="AN69" s="86"/>
      <c r="AO69" s="86"/>
      <c r="AP69" s="86"/>
      <c r="AQ69" s="86"/>
      <c r="AR69" s="77"/>
    </row>
    <row r="70" spans="1:44" ht="12.95" customHeight="1" x14ac:dyDescent="0.2">
      <c r="A70" s="87">
        <v>34</v>
      </c>
      <c r="B70" s="74" t="s">
        <v>136</v>
      </c>
      <c r="C70" s="102" t="s">
        <v>63</v>
      </c>
      <c r="D70" s="75" t="s">
        <v>205</v>
      </c>
      <c r="E70" s="89"/>
      <c r="F70" s="221">
        <v>0.2</v>
      </c>
      <c r="G70" s="222" t="s">
        <v>199</v>
      </c>
      <c r="H70" s="222">
        <v>649.79999999999995</v>
      </c>
      <c r="I70" s="222" t="s">
        <v>199</v>
      </c>
      <c r="J70" s="222">
        <v>0.1</v>
      </c>
      <c r="K70" s="222" t="s">
        <v>199</v>
      </c>
      <c r="L70" s="222">
        <v>71.2</v>
      </c>
      <c r="M70" s="222" t="s">
        <v>199</v>
      </c>
      <c r="N70" s="222">
        <v>0.1</v>
      </c>
      <c r="O70" s="222" t="s">
        <v>199</v>
      </c>
      <c r="P70" s="222">
        <v>203</v>
      </c>
      <c r="Q70" s="222" t="s">
        <v>199</v>
      </c>
      <c r="R70" s="222">
        <v>237.6</v>
      </c>
      <c r="S70" s="222" t="s">
        <v>199</v>
      </c>
      <c r="T70" s="222">
        <v>138</v>
      </c>
      <c r="U70" s="222" t="s">
        <v>199</v>
      </c>
      <c r="V70" s="222">
        <v>92.2</v>
      </c>
      <c r="W70" s="222" t="s">
        <v>199</v>
      </c>
      <c r="X70" s="222">
        <v>89.7</v>
      </c>
      <c r="Y70" s="222" t="s">
        <v>199</v>
      </c>
      <c r="Z70" s="222">
        <v>21.1</v>
      </c>
      <c r="AA70" s="222" t="s">
        <v>199</v>
      </c>
      <c r="AB70" s="222">
        <v>70.8</v>
      </c>
      <c r="AC70" s="222" t="s">
        <v>199</v>
      </c>
      <c r="AD70" s="222">
        <v>47.2</v>
      </c>
      <c r="AE70" s="222" t="s">
        <v>199</v>
      </c>
      <c r="AF70" s="222">
        <v>11.8</v>
      </c>
      <c r="AG70" s="222" t="s">
        <v>199</v>
      </c>
      <c r="AH70" s="222">
        <v>35.4</v>
      </c>
      <c r="AI70" s="222" t="s">
        <v>199</v>
      </c>
      <c r="AJ70" s="222">
        <v>23.6</v>
      </c>
      <c r="AK70" s="222" t="s">
        <v>199</v>
      </c>
      <c r="AL70" s="222">
        <v>9.9</v>
      </c>
      <c r="AM70" s="222" t="s">
        <v>199</v>
      </c>
      <c r="AN70" s="222">
        <v>13.8</v>
      </c>
      <c r="AO70" s="222" t="s">
        <v>199</v>
      </c>
      <c r="AP70" s="222">
        <v>0.3</v>
      </c>
      <c r="AQ70" s="222" t="s">
        <v>199</v>
      </c>
      <c r="AR70" s="88">
        <v>34</v>
      </c>
    </row>
    <row r="71" spans="1:44" ht="12.95" customHeight="1" x14ac:dyDescent="0.2">
      <c r="A71" s="87">
        <v>35</v>
      </c>
      <c r="B71" s="62"/>
      <c r="C71" s="102" t="s">
        <v>57</v>
      </c>
      <c r="D71" s="125" t="s">
        <v>211</v>
      </c>
      <c r="E71" s="78"/>
      <c r="F71" s="221">
        <v>0.2</v>
      </c>
      <c r="G71" s="222" t="s">
        <v>199</v>
      </c>
      <c r="H71" s="222">
        <v>654.6</v>
      </c>
      <c r="I71" s="222" t="s">
        <v>199</v>
      </c>
      <c r="J71" s="222">
        <v>0.1</v>
      </c>
      <c r="K71" s="222" t="s">
        <v>199</v>
      </c>
      <c r="L71" s="222">
        <v>72.5</v>
      </c>
      <c r="M71" s="222" t="s">
        <v>199</v>
      </c>
      <c r="N71" s="222">
        <v>0.1</v>
      </c>
      <c r="O71" s="222" t="s">
        <v>199</v>
      </c>
      <c r="P71" s="222">
        <v>189.2</v>
      </c>
      <c r="Q71" s="222" t="s">
        <v>199</v>
      </c>
      <c r="R71" s="222">
        <v>253.3</v>
      </c>
      <c r="S71" s="222" t="s">
        <v>199</v>
      </c>
      <c r="T71" s="222">
        <v>139.6</v>
      </c>
      <c r="U71" s="222" t="s">
        <v>199</v>
      </c>
      <c r="V71" s="222">
        <v>91.4</v>
      </c>
      <c r="W71" s="222" t="s">
        <v>199</v>
      </c>
      <c r="X71" s="222">
        <v>74.900000000000006</v>
      </c>
      <c r="Y71" s="222" t="s">
        <v>199</v>
      </c>
      <c r="Z71" s="222">
        <v>23</v>
      </c>
      <c r="AA71" s="222" t="s">
        <v>199</v>
      </c>
      <c r="AB71" s="222">
        <v>72.2</v>
      </c>
      <c r="AC71" s="222" t="s">
        <v>199</v>
      </c>
      <c r="AD71" s="222">
        <v>48.8</v>
      </c>
      <c r="AE71" s="222" t="s">
        <v>199</v>
      </c>
      <c r="AF71" s="222">
        <v>10.1</v>
      </c>
      <c r="AG71" s="222" t="s">
        <v>199</v>
      </c>
      <c r="AH71" s="222">
        <v>38.700000000000003</v>
      </c>
      <c r="AI71" s="222" t="s">
        <v>199</v>
      </c>
      <c r="AJ71" s="222">
        <v>23.4</v>
      </c>
      <c r="AK71" s="222" t="s">
        <v>199</v>
      </c>
      <c r="AL71" s="222">
        <v>11.8</v>
      </c>
      <c r="AM71" s="222" t="s">
        <v>199</v>
      </c>
      <c r="AN71" s="222">
        <v>11.7</v>
      </c>
      <c r="AO71" s="222" t="s">
        <v>199</v>
      </c>
      <c r="AP71" s="222">
        <v>0.4</v>
      </c>
      <c r="AQ71" s="222" t="s">
        <v>199</v>
      </c>
      <c r="AR71" s="88">
        <v>35</v>
      </c>
    </row>
    <row r="72" spans="1:44" ht="12.95" customHeight="1" x14ac:dyDescent="0.2">
      <c r="A72" s="87">
        <v>36</v>
      </c>
      <c r="B72" s="71"/>
      <c r="C72" s="71"/>
      <c r="D72" s="90" t="s">
        <v>4</v>
      </c>
      <c r="E72" s="91"/>
      <c r="F72" s="81">
        <v>-1.2</v>
      </c>
      <c r="G72" s="81"/>
      <c r="H72" s="81">
        <v>0.8</v>
      </c>
      <c r="I72" s="81"/>
      <c r="J72" s="81">
        <v>-1.2</v>
      </c>
      <c r="K72" s="81"/>
      <c r="L72" s="81">
        <v>2</v>
      </c>
      <c r="M72" s="81"/>
      <c r="N72" s="81">
        <v>-2.2000000000000002</v>
      </c>
      <c r="O72" s="81"/>
      <c r="P72" s="81">
        <v>-6.8</v>
      </c>
      <c r="Q72" s="81"/>
      <c r="R72" s="81">
        <v>6.6</v>
      </c>
      <c r="S72" s="81"/>
      <c r="T72" s="81">
        <v>1.2</v>
      </c>
      <c r="U72" s="81"/>
      <c r="V72" s="81">
        <v>-1</v>
      </c>
      <c r="W72" s="81"/>
      <c r="X72" s="81">
        <v>-16.5</v>
      </c>
      <c r="Y72" s="81"/>
      <c r="Z72" s="81">
        <v>8.9</v>
      </c>
      <c r="AA72" s="81"/>
      <c r="AB72" s="81">
        <v>2</v>
      </c>
      <c r="AC72" s="81"/>
      <c r="AD72" s="81">
        <v>3.3</v>
      </c>
      <c r="AE72" s="81"/>
      <c r="AF72" s="81">
        <v>-14.2</v>
      </c>
      <c r="AG72" s="81"/>
      <c r="AH72" s="81">
        <v>9.1</v>
      </c>
      <c r="AI72" s="81"/>
      <c r="AJ72" s="81">
        <v>-0.7</v>
      </c>
      <c r="AK72" s="81"/>
      <c r="AL72" s="81">
        <v>19.399999999999999</v>
      </c>
      <c r="AM72" s="81"/>
      <c r="AN72" s="81">
        <v>-15.1</v>
      </c>
      <c r="AO72" s="81"/>
      <c r="AP72" s="81">
        <v>2.2999999999999998</v>
      </c>
      <c r="AQ72" s="81"/>
      <c r="AR72" s="88">
        <v>36</v>
      </c>
    </row>
    <row r="73" spans="1:44" ht="12.95" customHeight="1" x14ac:dyDescent="0.2">
      <c r="A73" s="87"/>
      <c r="B73" s="71"/>
      <c r="C73" s="71"/>
      <c r="D73" s="90"/>
      <c r="E73" s="91"/>
      <c r="F73" s="82"/>
      <c r="G73" s="82"/>
      <c r="H73" s="82"/>
      <c r="I73" s="82"/>
      <c r="J73" s="82"/>
      <c r="K73" s="82"/>
      <c r="L73" s="82"/>
      <c r="M73" s="82"/>
      <c r="N73" s="82"/>
      <c r="O73" s="82"/>
      <c r="P73" s="82"/>
      <c r="Q73" s="82"/>
      <c r="R73" s="82"/>
      <c r="S73" s="82"/>
      <c r="T73" s="82"/>
      <c r="U73" s="82"/>
      <c r="V73" s="82"/>
      <c r="W73" s="82"/>
      <c r="X73" s="82"/>
      <c r="Y73" s="82"/>
      <c r="Z73" s="82"/>
      <c r="AA73" s="82"/>
      <c r="AB73" s="82"/>
      <c r="AC73" s="82"/>
      <c r="AD73" s="82"/>
      <c r="AE73" s="82"/>
      <c r="AF73" s="82"/>
      <c r="AG73" s="82"/>
      <c r="AH73" s="82"/>
      <c r="AI73" s="82"/>
      <c r="AJ73" s="82"/>
      <c r="AK73" s="82"/>
      <c r="AL73" s="82"/>
      <c r="AM73" s="82"/>
      <c r="AN73" s="82"/>
      <c r="AO73" s="82"/>
      <c r="AP73" s="82"/>
      <c r="AQ73" s="82"/>
      <c r="AR73" s="88"/>
    </row>
    <row r="74" spans="1:44" ht="12.95" customHeight="1" x14ac:dyDescent="0.2">
      <c r="A74" s="73"/>
      <c r="B74" s="71"/>
      <c r="C74" s="71"/>
      <c r="D74" s="90"/>
      <c r="E74" s="91"/>
      <c r="F74" s="82"/>
      <c r="G74" s="82"/>
      <c r="H74" s="85"/>
      <c r="I74" s="85"/>
      <c r="J74" s="85"/>
      <c r="K74" s="85"/>
      <c r="L74" s="82"/>
      <c r="M74" s="82"/>
      <c r="N74" s="86"/>
      <c r="O74" s="86"/>
      <c r="P74" s="85"/>
      <c r="Q74" s="85"/>
      <c r="R74" s="86"/>
      <c r="S74" s="86"/>
      <c r="T74" s="86"/>
      <c r="U74" s="86"/>
      <c r="V74" s="86"/>
      <c r="W74" s="86"/>
      <c r="X74" s="86"/>
      <c r="Y74" s="86"/>
      <c r="Z74" s="86"/>
      <c r="AA74" s="86"/>
      <c r="AB74" s="86"/>
      <c r="AC74" s="86"/>
      <c r="AD74" s="86"/>
      <c r="AE74" s="86"/>
      <c r="AF74" s="86"/>
      <c r="AG74" s="86"/>
      <c r="AH74" s="86"/>
      <c r="AI74" s="86"/>
      <c r="AJ74" s="86"/>
      <c r="AK74" s="86"/>
      <c r="AL74" s="86"/>
      <c r="AM74" s="86"/>
      <c r="AN74" s="86"/>
      <c r="AO74" s="86"/>
      <c r="AP74" s="86"/>
      <c r="AQ74" s="86"/>
      <c r="AR74" s="77"/>
    </row>
    <row r="75" spans="1:44" ht="12.95" customHeight="1" x14ac:dyDescent="0.2">
      <c r="A75" s="87">
        <v>37</v>
      </c>
      <c r="B75" s="74" t="s">
        <v>140</v>
      </c>
      <c r="C75" s="102" t="s">
        <v>63</v>
      </c>
      <c r="D75" s="75" t="s">
        <v>205</v>
      </c>
      <c r="E75" s="89"/>
      <c r="F75" s="221">
        <v>0.2</v>
      </c>
      <c r="G75" s="222" t="s">
        <v>199</v>
      </c>
      <c r="H75" s="222">
        <v>1177.5999999999999</v>
      </c>
      <c r="I75" s="222" t="s">
        <v>199</v>
      </c>
      <c r="J75" s="222">
        <v>0.1</v>
      </c>
      <c r="K75" s="222" t="s">
        <v>199</v>
      </c>
      <c r="L75" s="222">
        <v>143.6</v>
      </c>
      <c r="M75" s="222" t="s">
        <v>199</v>
      </c>
      <c r="N75" s="222">
        <v>0.2</v>
      </c>
      <c r="O75" s="222" t="s">
        <v>199</v>
      </c>
      <c r="P75" s="222">
        <v>293.3</v>
      </c>
      <c r="Q75" s="222" t="s">
        <v>199</v>
      </c>
      <c r="R75" s="222">
        <v>531.6</v>
      </c>
      <c r="S75" s="222" t="s">
        <v>199</v>
      </c>
      <c r="T75" s="222">
        <v>209</v>
      </c>
      <c r="U75" s="222" t="s">
        <v>199</v>
      </c>
      <c r="V75" s="222">
        <v>135</v>
      </c>
      <c r="W75" s="222" t="s">
        <v>199</v>
      </c>
      <c r="X75" s="222">
        <v>120.2</v>
      </c>
      <c r="Y75" s="222" t="s">
        <v>199</v>
      </c>
      <c r="Z75" s="222">
        <v>38.200000000000003</v>
      </c>
      <c r="AA75" s="222" t="s">
        <v>199</v>
      </c>
      <c r="AB75" s="222">
        <v>142.9</v>
      </c>
      <c r="AC75" s="222" t="s">
        <v>199</v>
      </c>
      <c r="AD75" s="222">
        <v>103.6</v>
      </c>
      <c r="AE75" s="222" t="s">
        <v>199</v>
      </c>
      <c r="AF75" s="222">
        <v>21.5</v>
      </c>
      <c r="AG75" s="222" t="s">
        <v>199</v>
      </c>
      <c r="AH75" s="222">
        <v>82.1</v>
      </c>
      <c r="AI75" s="222" t="s">
        <v>199</v>
      </c>
      <c r="AJ75" s="222">
        <v>39.299999999999997</v>
      </c>
      <c r="AK75" s="222" t="s">
        <v>199</v>
      </c>
      <c r="AL75" s="222">
        <v>20</v>
      </c>
      <c r="AM75" s="222" t="s">
        <v>199</v>
      </c>
      <c r="AN75" s="222">
        <v>19.3</v>
      </c>
      <c r="AO75" s="222" t="s">
        <v>199</v>
      </c>
      <c r="AP75" s="222">
        <v>0.7</v>
      </c>
      <c r="AQ75" s="222" t="s">
        <v>199</v>
      </c>
      <c r="AR75" s="88">
        <v>37</v>
      </c>
    </row>
    <row r="76" spans="1:44" ht="12.95" customHeight="1" x14ac:dyDescent="0.2">
      <c r="A76" s="87">
        <v>38</v>
      </c>
      <c r="B76" s="62"/>
      <c r="C76" s="102" t="s">
        <v>57</v>
      </c>
      <c r="D76" s="125" t="s">
        <v>211</v>
      </c>
      <c r="E76" s="78"/>
      <c r="F76" s="221">
        <v>0.2</v>
      </c>
      <c r="G76" s="222" t="s">
        <v>199</v>
      </c>
      <c r="H76" s="222">
        <v>1164.8</v>
      </c>
      <c r="I76" s="222" t="s">
        <v>199</v>
      </c>
      <c r="J76" s="222">
        <v>0.1</v>
      </c>
      <c r="K76" s="222" t="s">
        <v>199</v>
      </c>
      <c r="L76" s="222">
        <v>141.9</v>
      </c>
      <c r="M76" s="222" t="s">
        <v>199</v>
      </c>
      <c r="N76" s="222">
        <v>0.1</v>
      </c>
      <c r="O76" s="222" t="s">
        <v>199</v>
      </c>
      <c r="P76" s="222">
        <v>271.89999999999998</v>
      </c>
      <c r="Q76" s="222" t="s">
        <v>199</v>
      </c>
      <c r="R76" s="222">
        <v>529.29999999999995</v>
      </c>
      <c r="S76" s="222" t="s">
        <v>199</v>
      </c>
      <c r="T76" s="222">
        <v>221.7</v>
      </c>
      <c r="U76" s="222" t="s">
        <v>199</v>
      </c>
      <c r="V76" s="222">
        <v>116.9</v>
      </c>
      <c r="W76" s="222" t="s">
        <v>199</v>
      </c>
      <c r="X76" s="222">
        <v>117.5</v>
      </c>
      <c r="Y76" s="222" t="s">
        <v>199</v>
      </c>
      <c r="Z76" s="222">
        <v>37.5</v>
      </c>
      <c r="AA76" s="222" t="s">
        <v>199</v>
      </c>
      <c r="AB76" s="222">
        <v>141.19999999999999</v>
      </c>
      <c r="AC76" s="222" t="s">
        <v>199</v>
      </c>
      <c r="AD76" s="222">
        <v>103</v>
      </c>
      <c r="AE76" s="222" t="s">
        <v>199</v>
      </c>
      <c r="AF76" s="222">
        <v>21.2</v>
      </c>
      <c r="AG76" s="222" t="s">
        <v>199</v>
      </c>
      <c r="AH76" s="222">
        <v>81.8</v>
      </c>
      <c r="AI76" s="222" t="s">
        <v>199</v>
      </c>
      <c r="AJ76" s="222">
        <v>38.1</v>
      </c>
      <c r="AK76" s="222" t="s">
        <v>199</v>
      </c>
      <c r="AL76" s="222">
        <v>17</v>
      </c>
      <c r="AM76" s="222" t="s">
        <v>199</v>
      </c>
      <c r="AN76" s="222">
        <v>21.2</v>
      </c>
      <c r="AO76" s="222" t="s">
        <v>199</v>
      </c>
      <c r="AP76" s="222">
        <v>0.7</v>
      </c>
      <c r="AQ76" s="222" t="s">
        <v>199</v>
      </c>
      <c r="AR76" s="88">
        <v>38</v>
      </c>
    </row>
    <row r="77" spans="1:44" ht="12.95" customHeight="1" x14ac:dyDescent="0.2">
      <c r="A77" s="87">
        <v>39</v>
      </c>
      <c r="B77" s="71"/>
      <c r="C77" s="71"/>
      <c r="D77" s="90" t="s">
        <v>4</v>
      </c>
      <c r="E77" s="91"/>
      <c r="F77" s="81">
        <v>-4.8</v>
      </c>
      <c r="G77" s="81"/>
      <c r="H77" s="81">
        <v>-1.1000000000000001</v>
      </c>
      <c r="I77" s="81"/>
      <c r="J77" s="81">
        <v>-1.8</v>
      </c>
      <c r="K77" s="81"/>
      <c r="L77" s="81">
        <v>-1.2</v>
      </c>
      <c r="M77" s="81"/>
      <c r="N77" s="81">
        <v>-5.8</v>
      </c>
      <c r="O77" s="81"/>
      <c r="P77" s="81">
        <v>-7.3</v>
      </c>
      <c r="Q77" s="81"/>
      <c r="R77" s="81">
        <v>-0.4</v>
      </c>
      <c r="S77" s="81"/>
      <c r="T77" s="81">
        <v>6</v>
      </c>
      <c r="U77" s="81"/>
      <c r="V77" s="81">
        <v>-13.4</v>
      </c>
      <c r="W77" s="81"/>
      <c r="X77" s="81">
        <v>-2.2000000000000002</v>
      </c>
      <c r="Y77" s="81"/>
      <c r="Z77" s="81">
        <v>-1.7</v>
      </c>
      <c r="AA77" s="81"/>
      <c r="AB77" s="81">
        <v>-1.2</v>
      </c>
      <c r="AC77" s="81"/>
      <c r="AD77" s="81">
        <v>-0.5</v>
      </c>
      <c r="AE77" s="81"/>
      <c r="AF77" s="81">
        <v>-1.2</v>
      </c>
      <c r="AG77" s="81"/>
      <c r="AH77" s="81">
        <v>-0.3</v>
      </c>
      <c r="AI77" s="81"/>
      <c r="AJ77" s="81">
        <v>-3</v>
      </c>
      <c r="AK77" s="81"/>
      <c r="AL77" s="81">
        <v>-15.2</v>
      </c>
      <c r="AM77" s="81"/>
      <c r="AN77" s="81">
        <v>9.8000000000000007</v>
      </c>
      <c r="AO77" s="81"/>
      <c r="AP77" s="81">
        <v>-1.9</v>
      </c>
      <c r="AQ77" s="81"/>
      <c r="AR77" s="88">
        <v>39</v>
      </c>
    </row>
    <row r="78" spans="1:44" ht="12.95" customHeight="1" x14ac:dyDescent="0.2">
      <c r="A78" s="87"/>
      <c r="B78" s="71"/>
      <c r="C78" s="71"/>
      <c r="D78" s="90"/>
      <c r="E78" s="91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  <c r="AC78" s="82"/>
      <c r="AD78" s="82"/>
      <c r="AE78" s="82"/>
      <c r="AF78" s="82"/>
      <c r="AG78" s="82"/>
      <c r="AH78" s="82"/>
      <c r="AI78" s="82"/>
      <c r="AJ78" s="82"/>
      <c r="AK78" s="82"/>
      <c r="AL78" s="82"/>
      <c r="AM78" s="82"/>
      <c r="AN78" s="82"/>
      <c r="AO78" s="82"/>
      <c r="AP78" s="82"/>
      <c r="AQ78" s="82"/>
      <c r="AR78" s="88"/>
    </row>
    <row r="79" spans="1:44" ht="12.95" customHeight="1" x14ac:dyDescent="0.2">
      <c r="A79" s="73"/>
      <c r="B79" s="71"/>
      <c r="C79" s="71"/>
      <c r="D79" s="90"/>
      <c r="E79" s="91"/>
      <c r="F79" s="82"/>
      <c r="G79" s="82"/>
      <c r="H79" s="85"/>
      <c r="I79" s="85"/>
      <c r="J79" s="85"/>
      <c r="K79" s="85"/>
      <c r="L79" s="82"/>
      <c r="M79" s="82"/>
      <c r="N79" s="86"/>
      <c r="O79" s="86"/>
      <c r="P79" s="85"/>
      <c r="Q79" s="85"/>
      <c r="R79" s="86"/>
      <c r="S79" s="86"/>
      <c r="T79" s="86"/>
      <c r="U79" s="86"/>
      <c r="V79" s="86"/>
      <c r="W79" s="86"/>
      <c r="X79" s="86"/>
      <c r="Y79" s="86"/>
      <c r="Z79" s="86"/>
      <c r="AA79" s="86"/>
      <c r="AB79" s="86"/>
      <c r="AC79" s="86"/>
      <c r="AD79" s="86"/>
      <c r="AE79" s="86"/>
      <c r="AF79" s="86"/>
      <c r="AG79" s="86"/>
      <c r="AH79" s="86"/>
      <c r="AI79" s="86"/>
      <c r="AJ79" s="86"/>
      <c r="AK79" s="86"/>
      <c r="AL79" s="86"/>
      <c r="AM79" s="86"/>
      <c r="AN79" s="86"/>
      <c r="AO79" s="86"/>
      <c r="AP79" s="86"/>
      <c r="AQ79" s="86"/>
      <c r="AR79" s="77"/>
    </row>
    <row r="80" spans="1:44" ht="12.95" customHeight="1" x14ac:dyDescent="0.2">
      <c r="A80" s="87">
        <v>40</v>
      </c>
      <c r="B80" s="74" t="s">
        <v>137</v>
      </c>
      <c r="C80" s="102" t="s">
        <v>63</v>
      </c>
      <c r="D80" s="75" t="s">
        <v>205</v>
      </c>
      <c r="E80" s="89"/>
      <c r="F80" s="221">
        <v>0.9</v>
      </c>
      <c r="G80" s="222" t="s">
        <v>199</v>
      </c>
      <c r="H80" s="222">
        <v>1469</v>
      </c>
      <c r="I80" s="222" t="s">
        <v>199</v>
      </c>
      <c r="J80" s="222">
        <v>0.3</v>
      </c>
      <c r="K80" s="222" t="s">
        <v>199</v>
      </c>
      <c r="L80" s="222">
        <v>90.6</v>
      </c>
      <c r="M80" s="222" t="s">
        <v>199</v>
      </c>
      <c r="N80" s="222">
        <v>0.8</v>
      </c>
      <c r="O80" s="222" t="s">
        <v>199</v>
      </c>
      <c r="P80" s="222">
        <v>688.4</v>
      </c>
      <c r="Q80" s="222" t="s">
        <v>199</v>
      </c>
      <c r="R80" s="222">
        <v>358.9</v>
      </c>
      <c r="S80" s="222" t="s">
        <v>199</v>
      </c>
      <c r="T80" s="222">
        <v>331</v>
      </c>
      <c r="U80" s="222" t="s">
        <v>199</v>
      </c>
      <c r="V80" s="222">
        <v>310.5</v>
      </c>
      <c r="W80" s="222" t="s">
        <v>200</v>
      </c>
      <c r="X80" s="222">
        <v>300.60000000000002</v>
      </c>
      <c r="Y80" s="222" t="s">
        <v>200</v>
      </c>
      <c r="Z80" s="222">
        <v>77.3</v>
      </c>
      <c r="AA80" s="222" t="s">
        <v>200</v>
      </c>
      <c r="AB80" s="222">
        <v>89.4</v>
      </c>
      <c r="AC80" s="222" t="s">
        <v>199</v>
      </c>
      <c r="AD80" s="222">
        <v>65.099999999999994</v>
      </c>
      <c r="AE80" s="222" t="s">
        <v>199</v>
      </c>
      <c r="AF80" s="222">
        <v>10.7</v>
      </c>
      <c r="AG80" s="222" t="s">
        <v>199</v>
      </c>
      <c r="AH80" s="222">
        <v>54.4</v>
      </c>
      <c r="AI80" s="222" t="s">
        <v>199</v>
      </c>
      <c r="AJ80" s="222">
        <v>24.3</v>
      </c>
      <c r="AK80" s="222" t="s">
        <v>200</v>
      </c>
      <c r="AL80" s="222">
        <v>11.7</v>
      </c>
      <c r="AM80" s="222" t="s">
        <v>201</v>
      </c>
      <c r="AN80" s="222">
        <v>12.6</v>
      </c>
      <c r="AO80" s="222" t="s">
        <v>199</v>
      </c>
      <c r="AP80" s="223" t="s">
        <v>306</v>
      </c>
      <c r="AQ80" s="222" t="s">
        <v>305</v>
      </c>
      <c r="AR80" s="88">
        <v>40</v>
      </c>
    </row>
    <row r="81" spans="1:44" ht="12.95" customHeight="1" x14ac:dyDescent="0.2">
      <c r="A81" s="87">
        <v>41</v>
      </c>
      <c r="B81" s="94"/>
      <c r="C81" s="102" t="s">
        <v>57</v>
      </c>
      <c r="D81" s="125" t="s">
        <v>211</v>
      </c>
      <c r="E81" s="78"/>
      <c r="F81" s="221">
        <v>0.9</v>
      </c>
      <c r="G81" s="222" t="s">
        <v>199</v>
      </c>
      <c r="H81" s="222">
        <v>1459.5</v>
      </c>
      <c r="I81" s="222" t="s">
        <v>199</v>
      </c>
      <c r="J81" s="222">
        <v>0.3</v>
      </c>
      <c r="K81" s="222" t="s">
        <v>199</v>
      </c>
      <c r="L81" s="222">
        <v>90.8</v>
      </c>
      <c r="M81" s="222" t="s">
        <v>199</v>
      </c>
      <c r="N81" s="222">
        <v>0.8</v>
      </c>
      <c r="O81" s="222" t="s">
        <v>199</v>
      </c>
      <c r="P81" s="222">
        <v>679.9</v>
      </c>
      <c r="Q81" s="222" t="s">
        <v>199</v>
      </c>
      <c r="R81" s="222">
        <v>350.5</v>
      </c>
      <c r="S81" s="222" t="s">
        <v>199</v>
      </c>
      <c r="T81" s="222">
        <v>338.2</v>
      </c>
      <c r="U81" s="222" t="s">
        <v>199</v>
      </c>
      <c r="V81" s="222">
        <v>322.3</v>
      </c>
      <c r="W81" s="222" t="s">
        <v>200</v>
      </c>
      <c r="X81" s="222">
        <v>288.8</v>
      </c>
      <c r="Y81" s="222" t="s">
        <v>200</v>
      </c>
      <c r="Z81" s="222">
        <v>68.900000000000006</v>
      </c>
      <c r="AA81" s="222" t="s">
        <v>200</v>
      </c>
      <c r="AB81" s="222">
        <v>89.6</v>
      </c>
      <c r="AC81" s="222" t="s">
        <v>199</v>
      </c>
      <c r="AD81" s="222">
        <v>65.400000000000006</v>
      </c>
      <c r="AE81" s="222" t="s">
        <v>199</v>
      </c>
      <c r="AF81" s="222">
        <v>10.7</v>
      </c>
      <c r="AG81" s="222" t="s">
        <v>199</v>
      </c>
      <c r="AH81" s="222">
        <v>54.7</v>
      </c>
      <c r="AI81" s="222" t="s">
        <v>199</v>
      </c>
      <c r="AJ81" s="222">
        <v>24.2</v>
      </c>
      <c r="AK81" s="222" t="s">
        <v>200</v>
      </c>
      <c r="AL81" s="222">
        <v>12.5</v>
      </c>
      <c r="AM81" s="222" t="s">
        <v>201</v>
      </c>
      <c r="AN81" s="222">
        <v>11.7</v>
      </c>
      <c r="AO81" s="222" t="s">
        <v>199</v>
      </c>
      <c r="AP81" s="223" t="s">
        <v>306</v>
      </c>
      <c r="AQ81" s="222" t="s">
        <v>305</v>
      </c>
      <c r="AR81" s="88">
        <v>41</v>
      </c>
    </row>
    <row r="82" spans="1:44" ht="12.95" customHeight="1" x14ac:dyDescent="0.2">
      <c r="A82" s="87">
        <v>42</v>
      </c>
      <c r="B82" s="94"/>
      <c r="C82" s="94"/>
      <c r="D82" s="90" t="s">
        <v>4</v>
      </c>
      <c r="E82" s="91"/>
      <c r="F82" s="81">
        <v>-1.9</v>
      </c>
      <c r="G82" s="81"/>
      <c r="H82" s="81">
        <v>-0.6</v>
      </c>
      <c r="I82" s="81"/>
      <c r="J82" s="81">
        <v>-3.1</v>
      </c>
      <c r="K82" s="81"/>
      <c r="L82" s="81">
        <v>0.2</v>
      </c>
      <c r="M82" s="81"/>
      <c r="N82" s="81">
        <v>-2.7</v>
      </c>
      <c r="O82" s="81"/>
      <c r="P82" s="81">
        <v>-1.2</v>
      </c>
      <c r="Q82" s="81"/>
      <c r="R82" s="81">
        <v>-2.2999999999999998</v>
      </c>
      <c r="S82" s="81"/>
      <c r="T82" s="81">
        <v>2.2000000000000002</v>
      </c>
      <c r="U82" s="81"/>
      <c r="V82" s="81">
        <v>3.8</v>
      </c>
      <c r="W82" s="81"/>
      <c r="X82" s="81">
        <v>-3.9</v>
      </c>
      <c r="Y82" s="81"/>
      <c r="Z82" s="81">
        <v>-10.9</v>
      </c>
      <c r="AA82" s="81"/>
      <c r="AB82" s="81">
        <v>0.2</v>
      </c>
      <c r="AC82" s="81"/>
      <c r="AD82" s="81">
        <v>0.5</v>
      </c>
      <c r="AE82" s="81"/>
      <c r="AF82" s="81">
        <v>-0.6</v>
      </c>
      <c r="AG82" s="81"/>
      <c r="AH82" s="81">
        <v>0.7</v>
      </c>
      <c r="AI82" s="81"/>
      <c r="AJ82" s="81">
        <v>-0.5</v>
      </c>
      <c r="AK82" s="81"/>
      <c r="AL82" s="81">
        <v>6.7</v>
      </c>
      <c r="AM82" s="81"/>
      <c r="AN82" s="81">
        <v>-7.2</v>
      </c>
      <c r="AO82" s="81"/>
      <c r="AP82" s="81" t="s">
        <v>307</v>
      </c>
      <c r="AQ82" s="81"/>
      <c r="AR82" s="88">
        <v>42</v>
      </c>
    </row>
    <row r="83" spans="1:44" ht="12.95" customHeight="1" x14ac:dyDescent="0.2">
      <c r="A83" s="87"/>
      <c r="B83" s="94"/>
      <c r="C83" s="94"/>
      <c r="D83" s="90"/>
      <c r="E83" s="91"/>
      <c r="F83" s="82"/>
      <c r="G83" s="82"/>
      <c r="H83" s="82"/>
      <c r="I83" s="82"/>
      <c r="J83" s="82"/>
      <c r="K83" s="82"/>
      <c r="L83" s="82"/>
      <c r="M83" s="82"/>
      <c r="N83" s="82"/>
      <c r="O83" s="82"/>
      <c r="P83" s="82"/>
      <c r="Q83" s="82"/>
      <c r="R83" s="82"/>
      <c r="S83" s="82"/>
      <c r="T83" s="82"/>
      <c r="U83" s="82"/>
      <c r="V83" s="82"/>
      <c r="W83" s="82"/>
      <c r="X83" s="82"/>
      <c r="Y83" s="82"/>
      <c r="Z83" s="82"/>
      <c r="AA83" s="82"/>
      <c r="AB83" s="82"/>
      <c r="AC83" s="82"/>
      <c r="AD83" s="82"/>
      <c r="AE83" s="82"/>
      <c r="AF83" s="82"/>
      <c r="AG83" s="82"/>
      <c r="AH83" s="82"/>
      <c r="AI83" s="82"/>
      <c r="AJ83" s="82"/>
      <c r="AK83" s="82"/>
      <c r="AL83" s="82"/>
      <c r="AM83" s="82"/>
      <c r="AN83" s="82"/>
      <c r="AO83" s="82"/>
      <c r="AP83" s="82"/>
      <c r="AQ83" s="82"/>
      <c r="AR83" s="88"/>
    </row>
    <row r="84" spans="1:44" ht="12.95" customHeight="1" x14ac:dyDescent="0.2">
      <c r="A84" s="73"/>
      <c r="B84" s="95"/>
      <c r="C84" s="95"/>
      <c r="D84" s="90"/>
      <c r="E84" s="91"/>
      <c r="F84" s="82"/>
      <c r="G84" s="82"/>
      <c r="H84" s="85"/>
      <c r="I84" s="85"/>
      <c r="J84" s="85"/>
      <c r="K84" s="85"/>
      <c r="L84" s="82"/>
      <c r="M84" s="82"/>
      <c r="N84" s="86"/>
      <c r="O84" s="86"/>
      <c r="P84" s="85"/>
      <c r="Q84" s="85"/>
      <c r="R84" s="86"/>
      <c r="S84" s="86"/>
      <c r="T84" s="86"/>
      <c r="U84" s="86"/>
      <c r="V84" s="86"/>
      <c r="W84" s="86"/>
      <c r="X84" s="86"/>
      <c r="Y84" s="86"/>
      <c r="Z84" s="86"/>
      <c r="AA84" s="86"/>
      <c r="AB84" s="86"/>
      <c r="AC84" s="86"/>
      <c r="AD84" s="86"/>
      <c r="AE84" s="86"/>
      <c r="AF84" s="86"/>
      <c r="AG84" s="86"/>
      <c r="AH84" s="86"/>
      <c r="AI84" s="86"/>
      <c r="AJ84" s="86"/>
      <c r="AK84" s="86"/>
      <c r="AL84" s="86"/>
      <c r="AM84" s="86"/>
      <c r="AN84" s="86"/>
      <c r="AO84" s="86"/>
      <c r="AP84" s="86"/>
      <c r="AQ84" s="86"/>
      <c r="AR84" s="77"/>
    </row>
    <row r="85" spans="1:44" ht="12.95" customHeight="1" x14ac:dyDescent="0.2">
      <c r="A85" s="87">
        <v>43</v>
      </c>
      <c r="B85" s="74" t="s">
        <v>138</v>
      </c>
      <c r="C85" s="102" t="s">
        <v>63</v>
      </c>
      <c r="D85" s="75" t="s">
        <v>205</v>
      </c>
      <c r="E85" s="89"/>
      <c r="F85" s="221">
        <v>0.2</v>
      </c>
      <c r="G85" s="222" t="s">
        <v>199</v>
      </c>
      <c r="H85" s="222">
        <v>740.1</v>
      </c>
      <c r="I85" s="222" t="s">
        <v>199</v>
      </c>
      <c r="J85" s="222">
        <v>0.1</v>
      </c>
      <c r="K85" s="222" t="s">
        <v>199</v>
      </c>
      <c r="L85" s="222">
        <v>89</v>
      </c>
      <c r="M85" s="222" t="s">
        <v>199</v>
      </c>
      <c r="N85" s="222">
        <v>0.1</v>
      </c>
      <c r="O85" s="222" t="s">
        <v>199</v>
      </c>
      <c r="P85" s="222">
        <v>174.1</v>
      </c>
      <c r="Q85" s="222" t="s">
        <v>199</v>
      </c>
      <c r="R85" s="222">
        <v>363.1</v>
      </c>
      <c r="S85" s="222" t="s">
        <v>199</v>
      </c>
      <c r="T85" s="222">
        <v>114</v>
      </c>
      <c r="U85" s="222" t="s">
        <v>199</v>
      </c>
      <c r="V85" s="222">
        <v>68.900000000000006</v>
      </c>
      <c r="W85" s="222" t="s">
        <v>199</v>
      </c>
      <c r="X85" s="222">
        <v>79.599999999999994</v>
      </c>
      <c r="Y85" s="222" t="s">
        <v>199</v>
      </c>
      <c r="Z85" s="222">
        <v>25.5</v>
      </c>
      <c r="AA85" s="222" t="s">
        <v>199</v>
      </c>
      <c r="AB85" s="222">
        <v>88.7</v>
      </c>
      <c r="AC85" s="222" t="s">
        <v>199</v>
      </c>
      <c r="AD85" s="222">
        <v>63.6</v>
      </c>
      <c r="AE85" s="222" t="s">
        <v>199</v>
      </c>
      <c r="AF85" s="222">
        <v>13.7</v>
      </c>
      <c r="AG85" s="222" t="s">
        <v>199</v>
      </c>
      <c r="AH85" s="222">
        <v>49.9</v>
      </c>
      <c r="AI85" s="222" t="s">
        <v>199</v>
      </c>
      <c r="AJ85" s="222">
        <v>25.1</v>
      </c>
      <c r="AK85" s="222" t="s">
        <v>199</v>
      </c>
      <c r="AL85" s="222">
        <v>12.1</v>
      </c>
      <c r="AM85" s="222" t="s">
        <v>199</v>
      </c>
      <c r="AN85" s="222">
        <v>13</v>
      </c>
      <c r="AO85" s="222" t="s">
        <v>199</v>
      </c>
      <c r="AP85" s="222">
        <v>0.3</v>
      </c>
      <c r="AQ85" s="222" t="s">
        <v>199</v>
      </c>
      <c r="AR85" s="88">
        <v>43</v>
      </c>
    </row>
    <row r="86" spans="1:44" ht="12.95" customHeight="1" x14ac:dyDescent="0.2">
      <c r="A86" s="87">
        <v>44</v>
      </c>
      <c r="B86" s="60"/>
      <c r="C86" s="102" t="s">
        <v>57</v>
      </c>
      <c r="D86" s="125" t="s">
        <v>211</v>
      </c>
      <c r="E86" s="78"/>
      <c r="F86" s="221">
        <v>0.2</v>
      </c>
      <c r="G86" s="222" t="s">
        <v>199</v>
      </c>
      <c r="H86" s="222">
        <v>752.2</v>
      </c>
      <c r="I86" s="222" t="s">
        <v>199</v>
      </c>
      <c r="J86" s="222">
        <v>0.1</v>
      </c>
      <c r="K86" s="222" t="s">
        <v>199</v>
      </c>
      <c r="L86" s="222">
        <v>86</v>
      </c>
      <c r="M86" s="222" t="s">
        <v>199</v>
      </c>
      <c r="N86" s="222">
        <v>0.1</v>
      </c>
      <c r="O86" s="222" t="s">
        <v>199</v>
      </c>
      <c r="P86" s="222">
        <v>189.3</v>
      </c>
      <c r="Q86" s="222" t="s">
        <v>199</v>
      </c>
      <c r="R86" s="222">
        <v>350.5</v>
      </c>
      <c r="S86" s="222" t="s">
        <v>199</v>
      </c>
      <c r="T86" s="222">
        <v>126.3</v>
      </c>
      <c r="U86" s="222" t="s">
        <v>199</v>
      </c>
      <c r="V86" s="222">
        <v>82.9</v>
      </c>
      <c r="W86" s="222" t="s">
        <v>199</v>
      </c>
      <c r="X86" s="222">
        <v>84</v>
      </c>
      <c r="Y86" s="222" t="s">
        <v>199</v>
      </c>
      <c r="Z86" s="222">
        <v>22.3</v>
      </c>
      <c r="AA86" s="222" t="s">
        <v>199</v>
      </c>
      <c r="AB86" s="222">
        <v>85.7</v>
      </c>
      <c r="AC86" s="222" t="s">
        <v>199</v>
      </c>
      <c r="AD86" s="222">
        <v>63.1</v>
      </c>
      <c r="AE86" s="222" t="s">
        <v>199</v>
      </c>
      <c r="AF86" s="222">
        <v>12.7</v>
      </c>
      <c r="AG86" s="222" t="s">
        <v>199</v>
      </c>
      <c r="AH86" s="222">
        <v>50.3</v>
      </c>
      <c r="AI86" s="222" t="s">
        <v>199</v>
      </c>
      <c r="AJ86" s="222">
        <v>22.7</v>
      </c>
      <c r="AK86" s="222" t="s">
        <v>199</v>
      </c>
      <c r="AL86" s="222">
        <v>9.4</v>
      </c>
      <c r="AM86" s="222" t="s">
        <v>199</v>
      </c>
      <c r="AN86" s="222">
        <v>13.2</v>
      </c>
      <c r="AO86" s="222" t="s">
        <v>199</v>
      </c>
      <c r="AP86" s="222">
        <v>0.3</v>
      </c>
      <c r="AQ86" s="222" t="s">
        <v>199</v>
      </c>
      <c r="AR86" s="88">
        <v>44</v>
      </c>
    </row>
    <row r="87" spans="1:44" ht="12.95" customHeight="1" x14ac:dyDescent="0.2">
      <c r="A87" s="87">
        <v>45</v>
      </c>
      <c r="B87" s="60"/>
      <c r="C87" s="60"/>
      <c r="D87" s="90" t="s">
        <v>4</v>
      </c>
      <c r="E87" s="91"/>
      <c r="F87" s="81">
        <v>-2.4</v>
      </c>
      <c r="G87" s="81"/>
      <c r="H87" s="81">
        <v>1.6</v>
      </c>
      <c r="I87" s="81"/>
      <c r="J87" s="81">
        <v>0</v>
      </c>
      <c r="K87" s="81"/>
      <c r="L87" s="81">
        <v>-3.3</v>
      </c>
      <c r="M87" s="81"/>
      <c r="N87" s="81">
        <v>-2.9</v>
      </c>
      <c r="O87" s="81"/>
      <c r="P87" s="81">
        <v>8.6999999999999993</v>
      </c>
      <c r="Q87" s="81"/>
      <c r="R87" s="81">
        <v>-3.5</v>
      </c>
      <c r="S87" s="81"/>
      <c r="T87" s="81">
        <v>10.8</v>
      </c>
      <c r="U87" s="81"/>
      <c r="V87" s="81">
        <v>20.3</v>
      </c>
      <c r="W87" s="81"/>
      <c r="X87" s="81">
        <v>5.5</v>
      </c>
      <c r="Y87" s="81"/>
      <c r="Z87" s="81">
        <v>-12.6</v>
      </c>
      <c r="AA87" s="81"/>
      <c r="AB87" s="81">
        <v>-3.4</v>
      </c>
      <c r="AC87" s="81"/>
      <c r="AD87" s="81">
        <v>-0.9</v>
      </c>
      <c r="AE87" s="81"/>
      <c r="AF87" s="81">
        <v>-7</v>
      </c>
      <c r="AG87" s="81"/>
      <c r="AH87" s="81">
        <v>0.8</v>
      </c>
      <c r="AI87" s="81"/>
      <c r="AJ87" s="81">
        <v>-9.6</v>
      </c>
      <c r="AK87" s="81"/>
      <c r="AL87" s="81">
        <v>-21.8</v>
      </c>
      <c r="AM87" s="81"/>
      <c r="AN87" s="81">
        <v>1.8</v>
      </c>
      <c r="AO87" s="81"/>
      <c r="AP87" s="81">
        <v>8.5</v>
      </c>
      <c r="AQ87" s="81"/>
      <c r="AR87" s="88">
        <v>45</v>
      </c>
    </row>
    <row r="88" spans="1:44" x14ac:dyDescent="0.2">
      <c r="A88" s="71"/>
      <c r="B88" s="60"/>
      <c r="C88" s="60"/>
      <c r="D88" s="61"/>
      <c r="E88" s="61"/>
      <c r="F88" s="96"/>
      <c r="G88" s="96"/>
      <c r="H88" s="96"/>
      <c r="I88" s="96"/>
      <c r="J88" s="96"/>
      <c r="K88" s="96"/>
      <c r="L88" s="85"/>
      <c r="M88" s="85"/>
      <c r="N88" s="96"/>
      <c r="O88" s="96"/>
      <c r="P88" s="96"/>
      <c r="Q88" s="96"/>
      <c r="R88" s="97"/>
      <c r="S88" s="97"/>
      <c r="T88" s="97"/>
      <c r="U88" s="97"/>
      <c r="V88" s="97"/>
      <c r="W88" s="97"/>
      <c r="X88" s="97"/>
      <c r="Y88" s="97"/>
      <c r="Z88" s="97"/>
      <c r="AA88" s="97"/>
      <c r="AB88" s="97"/>
      <c r="AC88" s="97"/>
      <c r="AD88" s="97"/>
      <c r="AE88" s="97"/>
      <c r="AF88" s="97"/>
      <c r="AG88" s="97"/>
      <c r="AH88" s="97"/>
      <c r="AI88" s="97"/>
      <c r="AJ88" s="97"/>
      <c r="AK88" s="97"/>
      <c r="AL88" s="97"/>
      <c r="AM88" s="97"/>
      <c r="AN88" s="97"/>
      <c r="AO88" s="97"/>
      <c r="AP88" s="97"/>
      <c r="AQ88" s="97"/>
      <c r="AR88" s="60"/>
    </row>
    <row r="89" spans="1:44" x14ac:dyDescent="0.2">
      <c r="A89" s="319"/>
      <c r="B89" s="63"/>
      <c r="C89" s="63"/>
      <c r="D89" s="304"/>
      <c r="E89" s="304"/>
      <c r="F89" s="61"/>
      <c r="G89" s="61"/>
      <c r="H89" s="61"/>
      <c r="I89" s="61"/>
      <c r="J89" s="61"/>
      <c r="K89" s="61"/>
      <c r="L89" s="61"/>
      <c r="M89" s="61"/>
      <c r="N89" s="61"/>
      <c r="O89" s="61"/>
      <c r="P89" s="61"/>
      <c r="Q89" s="61"/>
      <c r="R89" s="60"/>
      <c r="S89" s="60"/>
      <c r="T89" s="60"/>
      <c r="U89" s="60"/>
      <c r="V89" s="71" t="s">
        <v>422</v>
      </c>
      <c r="W89" s="71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</row>
    <row r="90" spans="1:44" ht="6.75" customHeight="1" x14ac:dyDescent="0.2">
      <c r="A90" s="71"/>
      <c r="B90" s="60"/>
      <c r="C90" s="60"/>
      <c r="D90" s="61"/>
      <c r="E90" s="61"/>
      <c r="F90" s="61"/>
      <c r="G90" s="61"/>
      <c r="H90" s="61"/>
      <c r="I90" s="61"/>
      <c r="J90" s="61"/>
      <c r="K90" s="61"/>
      <c r="L90" s="61"/>
      <c r="M90" s="61"/>
      <c r="N90" s="61"/>
      <c r="O90" s="61"/>
      <c r="P90" s="61"/>
      <c r="Q90" s="61"/>
      <c r="R90" s="60"/>
      <c r="S90" s="60"/>
      <c r="T90" s="60"/>
      <c r="U90" s="60"/>
      <c r="V90" s="71"/>
      <c r="W90" s="71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</row>
    <row r="91" spans="1:44" x14ac:dyDescent="0.2">
      <c r="A91" s="518" t="s">
        <v>210</v>
      </c>
      <c r="B91" s="518"/>
      <c r="C91" s="518"/>
      <c r="D91" s="518"/>
      <c r="E91" s="518"/>
      <c r="F91" s="518"/>
      <c r="G91" s="518"/>
      <c r="H91" s="518"/>
      <c r="I91" s="518"/>
      <c r="J91" s="518"/>
      <c r="K91" s="518"/>
      <c r="L91" s="518"/>
      <c r="M91" s="518"/>
      <c r="N91" s="518"/>
      <c r="O91" s="518"/>
      <c r="P91" s="518"/>
      <c r="Q91" s="518"/>
      <c r="R91" s="518"/>
      <c r="S91" s="518"/>
      <c r="T91" s="518"/>
      <c r="U91" s="210"/>
      <c r="V91" s="518" t="s">
        <v>210</v>
      </c>
      <c r="W91" s="518"/>
      <c r="X91" s="518"/>
      <c r="Y91" s="518"/>
      <c r="Z91" s="518"/>
      <c r="AA91" s="518"/>
      <c r="AB91" s="518"/>
      <c r="AC91" s="518"/>
      <c r="AD91" s="518"/>
      <c r="AE91" s="518"/>
      <c r="AF91" s="518"/>
      <c r="AG91" s="518"/>
      <c r="AH91" s="518"/>
      <c r="AI91" s="518"/>
      <c r="AJ91" s="518"/>
      <c r="AK91" s="518"/>
      <c r="AL91" s="518"/>
      <c r="AM91" s="518"/>
      <c r="AN91" s="518"/>
      <c r="AO91" s="518"/>
      <c r="AP91" s="518"/>
      <c r="AQ91" s="518"/>
      <c r="AR91" s="518"/>
    </row>
    <row r="92" spans="1:44" x14ac:dyDescent="0.2">
      <c r="A92" s="518" t="s">
        <v>187</v>
      </c>
      <c r="B92" s="518"/>
      <c r="C92" s="518"/>
      <c r="D92" s="518"/>
      <c r="E92" s="518"/>
      <c r="F92" s="518"/>
      <c r="G92" s="518"/>
      <c r="H92" s="518"/>
      <c r="I92" s="518"/>
      <c r="J92" s="518"/>
      <c r="K92" s="210"/>
      <c r="L92" s="210"/>
      <c r="M92" s="210"/>
      <c r="N92" s="210"/>
      <c r="O92" s="210"/>
      <c r="P92" s="210"/>
      <c r="Q92" s="210"/>
      <c r="R92" s="60"/>
      <c r="S92" s="60"/>
      <c r="T92" s="60"/>
      <c r="U92" s="60"/>
      <c r="V92" s="518" t="s">
        <v>187</v>
      </c>
      <c r="W92" s="518"/>
      <c r="X92" s="518"/>
      <c r="Y92" s="518"/>
      <c r="Z92" s="518"/>
      <c r="AA92" s="518"/>
      <c r="AB92" s="518"/>
      <c r="AC92" s="518"/>
      <c r="AD92" s="518"/>
      <c r="AE92" s="518"/>
      <c r="AF92" s="518"/>
      <c r="AG92" s="518"/>
      <c r="AH92" s="518"/>
      <c r="AI92" s="518"/>
      <c r="AJ92" s="518"/>
      <c r="AK92" s="518"/>
      <c r="AL92" s="518"/>
      <c r="AM92" s="210"/>
      <c r="AN92" s="60"/>
      <c r="AO92" s="60"/>
      <c r="AP92" s="60"/>
      <c r="AQ92" s="60"/>
      <c r="AR92" s="60"/>
    </row>
    <row r="93" spans="1:44" x14ac:dyDescent="0.2">
      <c r="A93" s="210"/>
      <c r="B93" s="210"/>
      <c r="C93" s="210"/>
      <c r="D93" s="210"/>
      <c r="E93" s="210"/>
      <c r="F93" s="210"/>
      <c r="G93" s="210"/>
      <c r="H93" s="210"/>
      <c r="I93" s="210"/>
      <c r="J93" s="210"/>
      <c r="K93" s="210"/>
      <c r="L93" s="210"/>
      <c r="M93" s="210"/>
      <c r="N93" s="210"/>
      <c r="O93" s="210"/>
      <c r="P93" s="210"/>
      <c r="Q93" s="21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98"/>
      <c r="AI93" s="98"/>
      <c r="AJ93" s="60"/>
      <c r="AK93" s="60"/>
      <c r="AL93" s="60"/>
      <c r="AM93" s="60"/>
      <c r="AN93" s="60"/>
      <c r="AO93" s="60"/>
      <c r="AP93" s="60"/>
      <c r="AQ93" s="60"/>
      <c r="AR93" s="60"/>
    </row>
    <row r="94" spans="1:44" x14ac:dyDescent="0.2">
      <c r="A94" s="220"/>
      <c r="B94" s="220"/>
      <c r="C94" s="220"/>
      <c r="D94" s="220"/>
      <c r="E94" s="220"/>
      <c r="F94" s="220"/>
      <c r="G94" s="220"/>
      <c r="H94" s="220"/>
      <c r="I94" s="220"/>
      <c r="J94" s="220"/>
      <c r="K94" s="220"/>
      <c r="L94" s="220"/>
      <c r="M94" s="220"/>
      <c r="N94" s="220"/>
      <c r="O94" s="220"/>
      <c r="P94" s="220"/>
      <c r="Q94" s="22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98"/>
      <c r="AI94" s="98"/>
      <c r="AJ94" s="60"/>
      <c r="AK94" s="60"/>
      <c r="AL94" s="60"/>
      <c r="AM94" s="60"/>
      <c r="AN94" s="60"/>
      <c r="AO94" s="60"/>
      <c r="AP94" s="60"/>
      <c r="AQ94" s="60"/>
      <c r="AR94" s="60"/>
    </row>
    <row r="95" spans="1:44" x14ac:dyDescent="0.2">
      <c r="A95" s="220"/>
      <c r="B95" s="220"/>
      <c r="C95" s="220"/>
      <c r="D95" s="220"/>
      <c r="E95" s="220"/>
      <c r="F95" s="220"/>
      <c r="G95" s="220"/>
      <c r="H95" s="220"/>
      <c r="I95" s="220"/>
      <c r="J95" s="220"/>
      <c r="K95" s="220"/>
      <c r="L95" s="220"/>
      <c r="M95" s="220"/>
      <c r="N95" s="220"/>
      <c r="O95" s="220"/>
      <c r="P95" s="220"/>
      <c r="Q95" s="22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98"/>
      <c r="AI95" s="98"/>
      <c r="AJ95" s="60"/>
      <c r="AK95" s="60"/>
      <c r="AL95" s="60"/>
      <c r="AM95" s="60"/>
      <c r="AN95" s="60"/>
      <c r="AO95" s="60"/>
      <c r="AP95" s="60"/>
      <c r="AQ95" s="60"/>
      <c r="AR95" s="60"/>
    </row>
    <row r="96" spans="1:44" x14ac:dyDescent="0.2">
      <c r="A96" s="220"/>
      <c r="B96" s="220"/>
      <c r="C96" s="220"/>
      <c r="D96" s="220"/>
      <c r="E96" s="220"/>
      <c r="F96" s="220"/>
      <c r="G96" s="220"/>
      <c r="H96" s="220"/>
      <c r="I96" s="220"/>
      <c r="J96" s="220"/>
      <c r="K96" s="220"/>
      <c r="L96" s="220"/>
      <c r="M96" s="220"/>
      <c r="N96" s="220"/>
      <c r="O96" s="220"/>
      <c r="P96" s="220"/>
      <c r="Q96" s="22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98"/>
      <c r="AI96" s="98"/>
      <c r="AJ96" s="60"/>
      <c r="AK96" s="60"/>
      <c r="AL96" s="60"/>
      <c r="AM96" s="60"/>
      <c r="AN96" s="60"/>
      <c r="AO96" s="60"/>
      <c r="AP96" s="60"/>
      <c r="AQ96" s="60"/>
      <c r="AR96" s="60"/>
    </row>
    <row r="97" spans="1:44" x14ac:dyDescent="0.2">
      <c r="A97" s="220"/>
      <c r="B97" s="220"/>
      <c r="C97" s="220"/>
      <c r="D97" s="220"/>
      <c r="E97" s="220"/>
      <c r="F97" s="220"/>
      <c r="G97" s="220"/>
      <c r="H97" s="220"/>
      <c r="I97" s="220"/>
      <c r="J97" s="220"/>
      <c r="K97" s="220"/>
      <c r="L97" s="220"/>
      <c r="M97" s="220"/>
      <c r="N97" s="220"/>
      <c r="O97" s="220"/>
      <c r="P97" s="220"/>
      <c r="Q97" s="22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98"/>
      <c r="AI97" s="98"/>
      <c r="AJ97" s="60"/>
      <c r="AK97" s="60"/>
      <c r="AL97" s="60"/>
      <c r="AM97" s="60"/>
      <c r="AN97" s="60"/>
      <c r="AO97" s="60"/>
      <c r="AP97" s="60"/>
      <c r="AQ97" s="60"/>
      <c r="AR97" s="60"/>
    </row>
    <row r="98" spans="1:44" x14ac:dyDescent="0.2">
      <c r="A98" s="220"/>
      <c r="B98" s="220"/>
      <c r="C98" s="220"/>
      <c r="D98" s="220"/>
      <c r="E98" s="220"/>
      <c r="F98" s="220"/>
      <c r="G98" s="220"/>
      <c r="H98" s="220"/>
      <c r="I98" s="220"/>
      <c r="J98" s="220"/>
      <c r="K98" s="220"/>
      <c r="L98" s="220"/>
      <c r="M98" s="220"/>
      <c r="N98" s="220"/>
      <c r="O98" s="220"/>
      <c r="P98" s="220"/>
      <c r="Q98" s="22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98"/>
      <c r="AI98" s="98"/>
      <c r="AJ98" s="60"/>
      <c r="AK98" s="60"/>
      <c r="AL98" s="60"/>
      <c r="AM98" s="60"/>
      <c r="AN98" s="60"/>
      <c r="AO98" s="60"/>
      <c r="AP98" s="60"/>
      <c r="AQ98" s="60"/>
      <c r="AR98" s="60"/>
    </row>
    <row r="99" spans="1:44" x14ac:dyDescent="0.2">
      <c r="A99" s="220"/>
      <c r="B99" s="220"/>
      <c r="C99" s="220"/>
      <c r="D99" s="220"/>
      <c r="E99" s="220"/>
      <c r="F99" s="220"/>
      <c r="G99" s="220"/>
      <c r="H99" s="220"/>
      <c r="I99" s="220"/>
      <c r="J99" s="220"/>
      <c r="K99" s="220"/>
      <c r="L99" s="220"/>
      <c r="M99" s="220"/>
      <c r="N99" s="220"/>
      <c r="O99" s="220"/>
      <c r="P99" s="220"/>
      <c r="Q99" s="22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98"/>
      <c r="AI99" s="98"/>
      <c r="AJ99" s="60"/>
      <c r="AK99" s="60"/>
      <c r="AL99" s="60"/>
      <c r="AM99" s="60"/>
      <c r="AN99" s="60"/>
      <c r="AO99" s="60"/>
      <c r="AP99" s="60"/>
      <c r="AQ99" s="60"/>
      <c r="AR99" s="60"/>
    </row>
    <row r="100" spans="1:44" x14ac:dyDescent="0.2">
      <c r="A100" s="210"/>
      <c r="B100" s="210"/>
      <c r="C100" s="210"/>
      <c r="D100" s="210"/>
      <c r="E100" s="210"/>
      <c r="F100" s="210"/>
      <c r="G100" s="210"/>
      <c r="H100" s="210"/>
      <c r="I100" s="210"/>
      <c r="J100" s="210"/>
      <c r="K100" s="210"/>
      <c r="L100" s="210"/>
      <c r="M100" s="210"/>
      <c r="N100" s="210"/>
      <c r="O100" s="210"/>
      <c r="P100" s="210"/>
      <c r="Q100" s="21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98"/>
      <c r="AI100" s="98"/>
      <c r="AJ100" s="60"/>
      <c r="AK100" s="60"/>
      <c r="AL100" s="103"/>
      <c r="AM100" s="103"/>
      <c r="AN100" s="60"/>
      <c r="AO100" s="60"/>
      <c r="AP100" s="60"/>
      <c r="AQ100" s="60"/>
      <c r="AR100" s="60"/>
    </row>
    <row r="101" spans="1:44" x14ac:dyDescent="0.2">
      <c r="A101" s="210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98"/>
      <c r="AI101" s="98"/>
      <c r="AJ101" s="60"/>
      <c r="AK101" s="60"/>
      <c r="AL101" s="60"/>
      <c r="AM101" s="60"/>
      <c r="AN101" s="60"/>
      <c r="AO101" s="60"/>
      <c r="AP101" s="60"/>
      <c r="AQ101" s="60"/>
      <c r="AR101" s="60"/>
    </row>
    <row r="102" spans="1:44" x14ac:dyDescent="0.2">
      <c r="A102" s="62"/>
      <c r="B102" s="60"/>
      <c r="C102" s="60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</row>
    <row r="103" spans="1:44" s="335" customFormat="1" ht="12" x14ac:dyDescent="0.2">
      <c r="A103" s="497" t="s">
        <v>208</v>
      </c>
      <c r="B103" s="497"/>
      <c r="C103" s="497"/>
      <c r="D103" s="497"/>
      <c r="E103" s="497"/>
      <c r="F103" s="497"/>
      <c r="G103" s="497"/>
      <c r="H103" s="497"/>
      <c r="I103" s="497"/>
      <c r="J103" s="497"/>
      <c r="K103" s="497"/>
      <c r="L103" s="497"/>
      <c r="M103" s="497"/>
      <c r="N103" s="497"/>
      <c r="O103" s="497"/>
      <c r="P103" s="497"/>
      <c r="Q103" s="497"/>
      <c r="R103" s="497"/>
      <c r="S103" s="497"/>
      <c r="T103" s="497"/>
      <c r="U103" s="333"/>
      <c r="V103" s="497" t="s">
        <v>208</v>
      </c>
      <c r="W103" s="497"/>
      <c r="X103" s="497"/>
      <c r="Y103" s="497"/>
      <c r="Z103" s="497"/>
      <c r="AA103" s="497"/>
      <c r="AB103" s="497"/>
      <c r="AC103" s="497"/>
      <c r="AD103" s="497"/>
      <c r="AE103" s="497"/>
      <c r="AF103" s="497"/>
      <c r="AG103" s="497"/>
      <c r="AH103" s="497"/>
      <c r="AI103" s="497"/>
      <c r="AJ103" s="497"/>
      <c r="AK103" s="497"/>
      <c r="AL103" s="497"/>
      <c r="AM103" s="497"/>
      <c r="AN103" s="497"/>
      <c r="AO103" s="333"/>
      <c r="AP103" s="40"/>
      <c r="AQ103" s="40"/>
      <c r="AR103" s="334"/>
    </row>
  </sheetData>
  <mergeCells count="42">
    <mergeCell ref="V8:W11"/>
    <mergeCell ref="X8:Y11"/>
    <mergeCell ref="V6:Z7"/>
    <mergeCell ref="Z8:AA11"/>
    <mergeCell ref="AB8:AC13"/>
    <mergeCell ref="AB6:AQ6"/>
    <mergeCell ref="AF9:AG13"/>
    <mergeCell ref="AH9:AI13"/>
    <mergeCell ref="AJ9:AK13"/>
    <mergeCell ref="AB7:AO7"/>
    <mergeCell ref="AP7:AQ13"/>
    <mergeCell ref="AD9:AE13"/>
    <mergeCell ref="AD8:AI8"/>
    <mergeCell ref="AJ8:AO8"/>
    <mergeCell ref="AL9:AM13"/>
    <mergeCell ref="AN9:AO13"/>
    <mergeCell ref="N12:O13"/>
    <mergeCell ref="P12:Q13"/>
    <mergeCell ref="N6:Q11"/>
    <mergeCell ref="R6:S13"/>
    <mergeCell ref="T6:U13"/>
    <mergeCell ref="A92:J92"/>
    <mergeCell ref="F12:G13"/>
    <mergeCell ref="H12:I13"/>
    <mergeCell ref="J12:K13"/>
    <mergeCell ref="L12:M13"/>
    <mergeCell ref="A103:T103"/>
    <mergeCell ref="V103:AN103"/>
    <mergeCell ref="AR6:AR13"/>
    <mergeCell ref="V12:Z13"/>
    <mergeCell ref="A1:T1"/>
    <mergeCell ref="V1:AP1"/>
    <mergeCell ref="A3:T3"/>
    <mergeCell ref="V3:AP3"/>
    <mergeCell ref="A6:A13"/>
    <mergeCell ref="B6:B13"/>
    <mergeCell ref="C6:E13"/>
    <mergeCell ref="F6:H11"/>
    <mergeCell ref="J6:L11"/>
    <mergeCell ref="V92:AL92"/>
    <mergeCell ref="A91:T91"/>
    <mergeCell ref="V91:AR91"/>
  </mergeCells>
  <printOptions horizontalCentered="1" verticalCentered="1"/>
  <pageMargins left="0.19685039370078741" right="0.19685039370078741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2" man="1"/>
  </colBreaks>
  <ignoredErrors>
    <ignoredError sqref="AR16:AR27 D82:D84 D77:D79 D21:D24 D26:D29 D32:D34 D37:D39 D42:D44 D47:D49 D52:D54 D57:D59 D62:D64 D67:D69 D72:D74 D25 D16:D20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O72"/>
  <sheetViews>
    <sheetView showGridLines="0" zoomScaleNormal="100" workbookViewId="0"/>
  </sheetViews>
  <sheetFormatPr baseColWidth="10" defaultColWidth="9.140625" defaultRowHeight="12.75" x14ac:dyDescent="0.2"/>
  <cols>
    <col min="1" max="1" width="11.28515625" style="126" customWidth="1"/>
    <col min="2" max="2" width="4.85546875" style="126" customWidth="1"/>
    <col min="3" max="3" width="9.28515625" style="126" customWidth="1"/>
    <col min="4" max="4" width="5.28515625" style="126" customWidth="1"/>
    <col min="5" max="5" width="31.42578125" style="126" customWidth="1"/>
    <col min="6" max="6" width="4.42578125" style="126" customWidth="1"/>
    <col min="7" max="7" width="31.42578125" style="126" customWidth="1"/>
    <col min="8" max="8" width="4.42578125" style="126" customWidth="1"/>
    <col min="9" max="9" width="3.7109375" style="126" customWidth="1"/>
    <col min="10" max="256" width="9.140625" style="126"/>
    <col min="257" max="257" width="11.28515625" style="126" customWidth="1"/>
    <col min="258" max="258" width="4.85546875" style="126" customWidth="1"/>
    <col min="259" max="259" width="9.28515625" style="126" customWidth="1"/>
    <col min="260" max="260" width="2.28515625" style="126" customWidth="1"/>
    <col min="261" max="261" width="38.42578125" style="126" customWidth="1"/>
    <col min="262" max="262" width="3.7109375" style="126" customWidth="1"/>
    <col min="263" max="263" width="33.7109375" style="126" customWidth="1"/>
    <col min="264" max="264" width="3.42578125" style="126" customWidth="1"/>
    <col min="265" max="512" width="9.140625" style="126"/>
    <col min="513" max="513" width="11.28515625" style="126" customWidth="1"/>
    <col min="514" max="514" width="4.85546875" style="126" customWidth="1"/>
    <col min="515" max="515" width="9.28515625" style="126" customWidth="1"/>
    <col min="516" max="516" width="2.28515625" style="126" customWidth="1"/>
    <col min="517" max="517" width="38.42578125" style="126" customWidth="1"/>
    <col min="518" max="518" width="3.7109375" style="126" customWidth="1"/>
    <col min="519" max="519" width="33.7109375" style="126" customWidth="1"/>
    <col min="520" max="520" width="3.42578125" style="126" customWidth="1"/>
    <col min="521" max="768" width="9.140625" style="126"/>
    <col min="769" max="769" width="11.28515625" style="126" customWidth="1"/>
    <col min="770" max="770" width="4.85546875" style="126" customWidth="1"/>
    <col min="771" max="771" width="9.28515625" style="126" customWidth="1"/>
    <col min="772" max="772" width="2.28515625" style="126" customWidth="1"/>
    <col min="773" max="773" width="38.42578125" style="126" customWidth="1"/>
    <col min="774" max="774" width="3.7109375" style="126" customWidth="1"/>
    <col min="775" max="775" width="33.7109375" style="126" customWidth="1"/>
    <col min="776" max="776" width="3.42578125" style="126" customWidth="1"/>
    <col min="777" max="1024" width="9.140625" style="126"/>
    <col min="1025" max="1025" width="11.28515625" style="126" customWidth="1"/>
    <col min="1026" max="1026" width="4.85546875" style="126" customWidth="1"/>
    <col min="1027" max="1027" width="9.28515625" style="126" customWidth="1"/>
    <col min="1028" max="1028" width="2.28515625" style="126" customWidth="1"/>
    <col min="1029" max="1029" width="38.42578125" style="126" customWidth="1"/>
    <col min="1030" max="1030" width="3.7109375" style="126" customWidth="1"/>
    <col min="1031" max="1031" width="33.7109375" style="126" customWidth="1"/>
    <col min="1032" max="1032" width="3.42578125" style="126" customWidth="1"/>
    <col min="1033" max="1280" width="9.140625" style="126"/>
    <col min="1281" max="1281" width="11.28515625" style="126" customWidth="1"/>
    <col min="1282" max="1282" width="4.85546875" style="126" customWidth="1"/>
    <col min="1283" max="1283" width="9.28515625" style="126" customWidth="1"/>
    <col min="1284" max="1284" width="2.28515625" style="126" customWidth="1"/>
    <col min="1285" max="1285" width="38.42578125" style="126" customWidth="1"/>
    <col min="1286" max="1286" width="3.7109375" style="126" customWidth="1"/>
    <col min="1287" max="1287" width="33.7109375" style="126" customWidth="1"/>
    <col min="1288" max="1288" width="3.42578125" style="126" customWidth="1"/>
    <col min="1289" max="1536" width="9.140625" style="126"/>
    <col min="1537" max="1537" width="11.28515625" style="126" customWidth="1"/>
    <col min="1538" max="1538" width="4.85546875" style="126" customWidth="1"/>
    <col min="1539" max="1539" width="9.28515625" style="126" customWidth="1"/>
    <col min="1540" max="1540" width="2.28515625" style="126" customWidth="1"/>
    <col min="1541" max="1541" width="38.42578125" style="126" customWidth="1"/>
    <col min="1542" max="1542" width="3.7109375" style="126" customWidth="1"/>
    <col min="1543" max="1543" width="33.7109375" style="126" customWidth="1"/>
    <col min="1544" max="1544" width="3.42578125" style="126" customWidth="1"/>
    <col min="1545" max="1792" width="9.140625" style="126"/>
    <col min="1793" max="1793" width="11.28515625" style="126" customWidth="1"/>
    <col min="1794" max="1794" width="4.85546875" style="126" customWidth="1"/>
    <col min="1795" max="1795" width="9.28515625" style="126" customWidth="1"/>
    <col min="1796" max="1796" width="2.28515625" style="126" customWidth="1"/>
    <col min="1797" max="1797" width="38.42578125" style="126" customWidth="1"/>
    <col min="1798" max="1798" width="3.7109375" style="126" customWidth="1"/>
    <col min="1799" max="1799" width="33.7109375" style="126" customWidth="1"/>
    <col min="1800" max="1800" width="3.42578125" style="126" customWidth="1"/>
    <col min="1801" max="2048" width="9.140625" style="126"/>
    <col min="2049" max="2049" width="11.28515625" style="126" customWidth="1"/>
    <col min="2050" max="2050" width="4.85546875" style="126" customWidth="1"/>
    <col min="2051" max="2051" width="9.28515625" style="126" customWidth="1"/>
    <col min="2052" max="2052" width="2.28515625" style="126" customWidth="1"/>
    <col min="2053" max="2053" width="38.42578125" style="126" customWidth="1"/>
    <col min="2054" max="2054" width="3.7109375" style="126" customWidth="1"/>
    <col min="2055" max="2055" width="33.7109375" style="126" customWidth="1"/>
    <col min="2056" max="2056" width="3.42578125" style="126" customWidth="1"/>
    <col min="2057" max="2304" width="9.140625" style="126"/>
    <col min="2305" max="2305" width="11.28515625" style="126" customWidth="1"/>
    <col min="2306" max="2306" width="4.85546875" style="126" customWidth="1"/>
    <col min="2307" max="2307" width="9.28515625" style="126" customWidth="1"/>
    <col min="2308" max="2308" width="2.28515625" style="126" customWidth="1"/>
    <col min="2309" max="2309" width="38.42578125" style="126" customWidth="1"/>
    <col min="2310" max="2310" width="3.7109375" style="126" customWidth="1"/>
    <col min="2311" max="2311" width="33.7109375" style="126" customWidth="1"/>
    <col min="2312" max="2312" width="3.42578125" style="126" customWidth="1"/>
    <col min="2313" max="2560" width="9.140625" style="126"/>
    <col min="2561" max="2561" width="11.28515625" style="126" customWidth="1"/>
    <col min="2562" max="2562" width="4.85546875" style="126" customWidth="1"/>
    <col min="2563" max="2563" width="9.28515625" style="126" customWidth="1"/>
    <col min="2564" max="2564" width="2.28515625" style="126" customWidth="1"/>
    <col min="2565" max="2565" width="38.42578125" style="126" customWidth="1"/>
    <col min="2566" max="2566" width="3.7109375" style="126" customWidth="1"/>
    <col min="2567" max="2567" width="33.7109375" style="126" customWidth="1"/>
    <col min="2568" max="2568" width="3.42578125" style="126" customWidth="1"/>
    <col min="2569" max="2816" width="9.140625" style="126"/>
    <col min="2817" max="2817" width="11.28515625" style="126" customWidth="1"/>
    <col min="2818" max="2818" width="4.85546875" style="126" customWidth="1"/>
    <col min="2819" max="2819" width="9.28515625" style="126" customWidth="1"/>
    <col min="2820" max="2820" width="2.28515625" style="126" customWidth="1"/>
    <col min="2821" max="2821" width="38.42578125" style="126" customWidth="1"/>
    <col min="2822" max="2822" width="3.7109375" style="126" customWidth="1"/>
    <col min="2823" max="2823" width="33.7109375" style="126" customWidth="1"/>
    <col min="2824" max="2824" width="3.42578125" style="126" customWidth="1"/>
    <col min="2825" max="3072" width="9.140625" style="126"/>
    <col min="3073" max="3073" width="11.28515625" style="126" customWidth="1"/>
    <col min="3074" max="3074" width="4.85546875" style="126" customWidth="1"/>
    <col min="3075" max="3075" width="9.28515625" style="126" customWidth="1"/>
    <col min="3076" max="3076" width="2.28515625" style="126" customWidth="1"/>
    <col min="3077" max="3077" width="38.42578125" style="126" customWidth="1"/>
    <col min="3078" max="3078" width="3.7109375" style="126" customWidth="1"/>
    <col min="3079" max="3079" width="33.7109375" style="126" customWidth="1"/>
    <col min="3080" max="3080" width="3.42578125" style="126" customWidth="1"/>
    <col min="3081" max="3328" width="9.140625" style="126"/>
    <col min="3329" max="3329" width="11.28515625" style="126" customWidth="1"/>
    <col min="3330" max="3330" width="4.85546875" style="126" customWidth="1"/>
    <col min="3331" max="3331" width="9.28515625" style="126" customWidth="1"/>
    <col min="3332" max="3332" width="2.28515625" style="126" customWidth="1"/>
    <col min="3333" max="3333" width="38.42578125" style="126" customWidth="1"/>
    <col min="3334" max="3334" width="3.7109375" style="126" customWidth="1"/>
    <col min="3335" max="3335" width="33.7109375" style="126" customWidth="1"/>
    <col min="3336" max="3336" width="3.42578125" style="126" customWidth="1"/>
    <col min="3337" max="3584" width="9.140625" style="126"/>
    <col min="3585" max="3585" width="11.28515625" style="126" customWidth="1"/>
    <col min="3586" max="3586" width="4.85546875" style="126" customWidth="1"/>
    <col min="3587" max="3587" width="9.28515625" style="126" customWidth="1"/>
    <col min="3588" max="3588" width="2.28515625" style="126" customWidth="1"/>
    <col min="3589" max="3589" width="38.42578125" style="126" customWidth="1"/>
    <col min="3590" max="3590" width="3.7109375" style="126" customWidth="1"/>
    <col min="3591" max="3591" width="33.7109375" style="126" customWidth="1"/>
    <col min="3592" max="3592" width="3.42578125" style="126" customWidth="1"/>
    <col min="3593" max="3840" width="9.140625" style="126"/>
    <col min="3841" max="3841" width="11.28515625" style="126" customWidth="1"/>
    <col min="3842" max="3842" width="4.85546875" style="126" customWidth="1"/>
    <col min="3843" max="3843" width="9.28515625" style="126" customWidth="1"/>
    <col min="3844" max="3844" width="2.28515625" style="126" customWidth="1"/>
    <col min="3845" max="3845" width="38.42578125" style="126" customWidth="1"/>
    <col min="3846" max="3846" width="3.7109375" style="126" customWidth="1"/>
    <col min="3847" max="3847" width="33.7109375" style="126" customWidth="1"/>
    <col min="3848" max="3848" width="3.42578125" style="126" customWidth="1"/>
    <col min="3849" max="4096" width="9.140625" style="126"/>
    <col min="4097" max="4097" width="11.28515625" style="126" customWidth="1"/>
    <col min="4098" max="4098" width="4.85546875" style="126" customWidth="1"/>
    <col min="4099" max="4099" width="9.28515625" style="126" customWidth="1"/>
    <col min="4100" max="4100" width="2.28515625" style="126" customWidth="1"/>
    <col min="4101" max="4101" width="38.42578125" style="126" customWidth="1"/>
    <col min="4102" max="4102" width="3.7109375" style="126" customWidth="1"/>
    <col min="4103" max="4103" width="33.7109375" style="126" customWidth="1"/>
    <col min="4104" max="4104" width="3.42578125" style="126" customWidth="1"/>
    <col min="4105" max="4352" width="9.140625" style="126"/>
    <col min="4353" max="4353" width="11.28515625" style="126" customWidth="1"/>
    <col min="4354" max="4354" width="4.85546875" style="126" customWidth="1"/>
    <col min="4355" max="4355" width="9.28515625" style="126" customWidth="1"/>
    <col min="4356" max="4356" width="2.28515625" style="126" customWidth="1"/>
    <col min="4357" max="4357" width="38.42578125" style="126" customWidth="1"/>
    <col min="4358" max="4358" width="3.7109375" style="126" customWidth="1"/>
    <col min="4359" max="4359" width="33.7109375" style="126" customWidth="1"/>
    <col min="4360" max="4360" width="3.42578125" style="126" customWidth="1"/>
    <col min="4361" max="4608" width="9.140625" style="126"/>
    <col min="4609" max="4609" width="11.28515625" style="126" customWidth="1"/>
    <col min="4610" max="4610" width="4.85546875" style="126" customWidth="1"/>
    <col min="4611" max="4611" width="9.28515625" style="126" customWidth="1"/>
    <col min="4612" max="4612" width="2.28515625" style="126" customWidth="1"/>
    <col min="4613" max="4613" width="38.42578125" style="126" customWidth="1"/>
    <col min="4614" max="4614" width="3.7109375" style="126" customWidth="1"/>
    <col min="4615" max="4615" width="33.7109375" style="126" customWidth="1"/>
    <col min="4616" max="4616" width="3.42578125" style="126" customWidth="1"/>
    <col min="4617" max="4864" width="9.140625" style="126"/>
    <col min="4865" max="4865" width="11.28515625" style="126" customWidth="1"/>
    <col min="4866" max="4866" width="4.85546875" style="126" customWidth="1"/>
    <col min="4867" max="4867" width="9.28515625" style="126" customWidth="1"/>
    <col min="4868" max="4868" width="2.28515625" style="126" customWidth="1"/>
    <col min="4869" max="4869" width="38.42578125" style="126" customWidth="1"/>
    <col min="4870" max="4870" width="3.7109375" style="126" customWidth="1"/>
    <col min="4871" max="4871" width="33.7109375" style="126" customWidth="1"/>
    <col min="4872" max="4872" width="3.42578125" style="126" customWidth="1"/>
    <col min="4873" max="5120" width="9.140625" style="126"/>
    <col min="5121" max="5121" width="11.28515625" style="126" customWidth="1"/>
    <col min="5122" max="5122" width="4.85546875" style="126" customWidth="1"/>
    <col min="5123" max="5123" width="9.28515625" style="126" customWidth="1"/>
    <col min="5124" max="5124" width="2.28515625" style="126" customWidth="1"/>
    <col min="5125" max="5125" width="38.42578125" style="126" customWidth="1"/>
    <col min="5126" max="5126" width="3.7109375" style="126" customWidth="1"/>
    <col min="5127" max="5127" width="33.7109375" style="126" customWidth="1"/>
    <col min="5128" max="5128" width="3.42578125" style="126" customWidth="1"/>
    <col min="5129" max="5376" width="9.140625" style="126"/>
    <col min="5377" max="5377" width="11.28515625" style="126" customWidth="1"/>
    <col min="5378" max="5378" width="4.85546875" style="126" customWidth="1"/>
    <col min="5379" max="5379" width="9.28515625" style="126" customWidth="1"/>
    <col min="5380" max="5380" width="2.28515625" style="126" customWidth="1"/>
    <col min="5381" max="5381" width="38.42578125" style="126" customWidth="1"/>
    <col min="5382" max="5382" width="3.7109375" style="126" customWidth="1"/>
    <col min="5383" max="5383" width="33.7109375" style="126" customWidth="1"/>
    <col min="5384" max="5384" width="3.42578125" style="126" customWidth="1"/>
    <col min="5385" max="5632" width="9.140625" style="126"/>
    <col min="5633" max="5633" width="11.28515625" style="126" customWidth="1"/>
    <col min="5634" max="5634" width="4.85546875" style="126" customWidth="1"/>
    <col min="5635" max="5635" width="9.28515625" style="126" customWidth="1"/>
    <col min="5636" max="5636" width="2.28515625" style="126" customWidth="1"/>
    <col min="5637" max="5637" width="38.42578125" style="126" customWidth="1"/>
    <col min="5638" max="5638" width="3.7109375" style="126" customWidth="1"/>
    <col min="5639" max="5639" width="33.7109375" style="126" customWidth="1"/>
    <col min="5640" max="5640" width="3.42578125" style="126" customWidth="1"/>
    <col min="5641" max="5888" width="9.140625" style="126"/>
    <col min="5889" max="5889" width="11.28515625" style="126" customWidth="1"/>
    <col min="5890" max="5890" width="4.85546875" style="126" customWidth="1"/>
    <col min="5891" max="5891" width="9.28515625" style="126" customWidth="1"/>
    <col min="5892" max="5892" width="2.28515625" style="126" customWidth="1"/>
    <col min="5893" max="5893" width="38.42578125" style="126" customWidth="1"/>
    <col min="5894" max="5894" width="3.7109375" style="126" customWidth="1"/>
    <col min="5895" max="5895" width="33.7109375" style="126" customWidth="1"/>
    <col min="5896" max="5896" width="3.42578125" style="126" customWidth="1"/>
    <col min="5897" max="6144" width="9.140625" style="126"/>
    <col min="6145" max="6145" width="11.28515625" style="126" customWidth="1"/>
    <col min="6146" max="6146" width="4.85546875" style="126" customWidth="1"/>
    <col min="6147" max="6147" width="9.28515625" style="126" customWidth="1"/>
    <col min="6148" max="6148" width="2.28515625" style="126" customWidth="1"/>
    <col min="6149" max="6149" width="38.42578125" style="126" customWidth="1"/>
    <col min="6150" max="6150" width="3.7109375" style="126" customWidth="1"/>
    <col min="6151" max="6151" width="33.7109375" style="126" customWidth="1"/>
    <col min="6152" max="6152" width="3.42578125" style="126" customWidth="1"/>
    <col min="6153" max="6400" width="9.140625" style="126"/>
    <col min="6401" max="6401" width="11.28515625" style="126" customWidth="1"/>
    <col min="6402" max="6402" width="4.85546875" style="126" customWidth="1"/>
    <col min="6403" max="6403" width="9.28515625" style="126" customWidth="1"/>
    <col min="6404" max="6404" width="2.28515625" style="126" customWidth="1"/>
    <col min="6405" max="6405" width="38.42578125" style="126" customWidth="1"/>
    <col min="6406" max="6406" width="3.7109375" style="126" customWidth="1"/>
    <col min="6407" max="6407" width="33.7109375" style="126" customWidth="1"/>
    <col min="6408" max="6408" width="3.42578125" style="126" customWidth="1"/>
    <col min="6409" max="6656" width="9.140625" style="126"/>
    <col min="6657" max="6657" width="11.28515625" style="126" customWidth="1"/>
    <col min="6658" max="6658" width="4.85546875" style="126" customWidth="1"/>
    <col min="6659" max="6659" width="9.28515625" style="126" customWidth="1"/>
    <col min="6660" max="6660" width="2.28515625" style="126" customWidth="1"/>
    <col min="6661" max="6661" width="38.42578125" style="126" customWidth="1"/>
    <col min="6662" max="6662" width="3.7109375" style="126" customWidth="1"/>
    <col min="6663" max="6663" width="33.7109375" style="126" customWidth="1"/>
    <col min="6664" max="6664" width="3.42578125" style="126" customWidth="1"/>
    <col min="6665" max="6912" width="9.140625" style="126"/>
    <col min="6913" max="6913" width="11.28515625" style="126" customWidth="1"/>
    <col min="6914" max="6914" width="4.85546875" style="126" customWidth="1"/>
    <col min="6915" max="6915" width="9.28515625" style="126" customWidth="1"/>
    <col min="6916" max="6916" width="2.28515625" style="126" customWidth="1"/>
    <col min="6917" max="6917" width="38.42578125" style="126" customWidth="1"/>
    <col min="6918" max="6918" width="3.7109375" style="126" customWidth="1"/>
    <col min="6919" max="6919" width="33.7109375" style="126" customWidth="1"/>
    <col min="6920" max="6920" width="3.42578125" style="126" customWidth="1"/>
    <col min="6921" max="7168" width="9.140625" style="126"/>
    <col min="7169" max="7169" width="11.28515625" style="126" customWidth="1"/>
    <col min="7170" max="7170" width="4.85546875" style="126" customWidth="1"/>
    <col min="7171" max="7171" width="9.28515625" style="126" customWidth="1"/>
    <col min="7172" max="7172" width="2.28515625" style="126" customWidth="1"/>
    <col min="7173" max="7173" width="38.42578125" style="126" customWidth="1"/>
    <col min="7174" max="7174" width="3.7109375" style="126" customWidth="1"/>
    <col min="7175" max="7175" width="33.7109375" style="126" customWidth="1"/>
    <col min="7176" max="7176" width="3.42578125" style="126" customWidth="1"/>
    <col min="7177" max="7424" width="9.140625" style="126"/>
    <col min="7425" max="7425" width="11.28515625" style="126" customWidth="1"/>
    <col min="7426" max="7426" width="4.85546875" style="126" customWidth="1"/>
    <col min="7427" max="7427" width="9.28515625" style="126" customWidth="1"/>
    <col min="7428" max="7428" width="2.28515625" style="126" customWidth="1"/>
    <col min="7429" max="7429" width="38.42578125" style="126" customWidth="1"/>
    <col min="7430" max="7430" width="3.7109375" style="126" customWidth="1"/>
    <col min="7431" max="7431" width="33.7109375" style="126" customWidth="1"/>
    <col min="7432" max="7432" width="3.42578125" style="126" customWidth="1"/>
    <col min="7433" max="7680" width="9.140625" style="126"/>
    <col min="7681" max="7681" width="11.28515625" style="126" customWidth="1"/>
    <col min="7682" max="7682" width="4.85546875" style="126" customWidth="1"/>
    <col min="7683" max="7683" width="9.28515625" style="126" customWidth="1"/>
    <col min="7684" max="7684" width="2.28515625" style="126" customWidth="1"/>
    <col min="7685" max="7685" width="38.42578125" style="126" customWidth="1"/>
    <col min="7686" max="7686" width="3.7109375" style="126" customWidth="1"/>
    <col min="7687" max="7687" width="33.7109375" style="126" customWidth="1"/>
    <col min="7688" max="7688" width="3.42578125" style="126" customWidth="1"/>
    <col min="7689" max="7936" width="9.140625" style="126"/>
    <col min="7937" max="7937" width="11.28515625" style="126" customWidth="1"/>
    <col min="7938" max="7938" width="4.85546875" style="126" customWidth="1"/>
    <col min="7939" max="7939" width="9.28515625" style="126" customWidth="1"/>
    <col min="7940" max="7940" width="2.28515625" style="126" customWidth="1"/>
    <col min="7941" max="7941" width="38.42578125" style="126" customWidth="1"/>
    <col min="7942" max="7942" width="3.7109375" style="126" customWidth="1"/>
    <col min="7943" max="7943" width="33.7109375" style="126" customWidth="1"/>
    <col min="7944" max="7944" width="3.42578125" style="126" customWidth="1"/>
    <col min="7945" max="8192" width="9.140625" style="126"/>
    <col min="8193" max="8193" width="11.28515625" style="126" customWidth="1"/>
    <col min="8194" max="8194" width="4.85546875" style="126" customWidth="1"/>
    <col min="8195" max="8195" width="9.28515625" style="126" customWidth="1"/>
    <col min="8196" max="8196" width="2.28515625" style="126" customWidth="1"/>
    <col min="8197" max="8197" width="38.42578125" style="126" customWidth="1"/>
    <col min="8198" max="8198" width="3.7109375" style="126" customWidth="1"/>
    <col min="8199" max="8199" width="33.7109375" style="126" customWidth="1"/>
    <col min="8200" max="8200" width="3.42578125" style="126" customWidth="1"/>
    <col min="8201" max="8448" width="9.140625" style="126"/>
    <col min="8449" max="8449" width="11.28515625" style="126" customWidth="1"/>
    <col min="8450" max="8450" width="4.85546875" style="126" customWidth="1"/>
    <col min="8451" max="8451" width="9.28515625" style="126" customWidth="1"/>
    <col min="8452" max="8452" width="2.28515625" style="126" customWidth="1"/>
    <col min="8453" max="8453" width="38.42578125" style="126" customWidth="1"/>
    <col min="8454" max="8454" width="3.7109375" style="126" customWidth="1"/>
    <col min="8455" max="8455" width="33.7109375" style="126" customWidth="1"/>
    <col min="8456" max="8456" width="3.42578125" style="126" customWidth="1"/>
    <col min="8457" max="8704" width="9.140625" style="126"/>
    <col min="8705" max="8705" width="11.28515625" style="126" customWidth="1"/>
    <col min="8706" max="8706" width="4.85546875" style="126" customWidth="1"/>
    <col min="8707" max="8707" width="9.28515625" style="126" customWidth="1"/>
    <col min="8708" max="8708" width="2.28515625" style="126" customWidth="1"/>
    <col min="8709" max="8709" width="38.42578125" style="126" customWidth="1"/>
    <col min="8710" max="8710" width="3.7109375" style="126" customWidth="1"/>
    <col min="8711" max="8711" width="33.7109375" style="126" customWidth="1"/>
    <col min="8712" max="8712" width="3.42578125" style="126" customWidth="1"/>
    <col min="8713" max="8960" width="9.140625" style="126"/>
    <col min="8961" max="8961" width="11.28515625" style="126" customWidth="1"/>
    <col min="8962" max="8962" width="4.85546875" style="126" customWidth="1"/>
    <col min="8963" max="8963" width="9.28515625" style="126" customWidth="1"/>
    <col min="8964" max="8964" width="2.28515625" style="126" customWidth="1"/>
    <col min="8965" max="8965" width="38.42578125" style="126" customWidth="1"/>
    <col min="8966" max="8966" width="3.7109375" style="126" customWidth="1"/>
    <col min="8967" max="8967" width="33.7109375" style="126" customWidth="1"/>
    <col min="8968" max="8968" width="3.42578125" style="126" customWidth="1"/>
    <col min="8969" max="9216" width="9.140625" style="126"/>
    <col min="9217" max="9217" width="11.28515625" style="126" customWidth="1"/>
    <col min="9218" max="9218" width="4.85546875" style="126" customWidth="1"/>
    <col min="9219" max="9219" width="9.28515625" style="126" customWidth="1"/>
    <col min="9220" max="9220" width="2.28515625" style="126" customWidth="1"/>
    <col min="9221" max="9221" width="38.42578125" style="126" customWidth="1"/>
    <col min="9222" max="9222" width="3.7109375" style="126" customWidth="1"/>
    <col min="9223" max="9223" width="33.7109375" style="126" customWidth="1"/>
    <col min="9224" max="9224" width="3.42578125" style="126" customWidth="1"/>
    <col min="9225" max="9472" width="9.140625" style="126"/>
    <col min="9473" max="9473" width="11.28515625" style="126" customWidth="1"/>
    <col min="9474" max="9474" width="4.85546875" style="126" customWidth="1"/>
    <col min="9475" max="9475" width="9.28515625" style="126" customWidth="1"/>
    <col min="9476" max="9476" width="2.28515625" style="126" customWidth="1"/>
    <col min="9477" max="9477" width="38.42578125" style="126" customWidth="1"/>
    <col min="9478" max="9478" width="3.7109375" style="126" customWidth="1"/>
    <col min="9479" max="9479" width="33.7109375" style="126" customWidth="1"/>
    <col min="9480" max="9480" width="3.42578125" style="126" customWidth="1"/>
    <col min="9481" max="9728" width="9.140625" style="126"/>
    <col min="9729" max="9729" width="11.28515625" style="126" customWidth="1"/>
    <col min="9730" max="9730" width="4.85546875" style="126" customWidth="1"/>
    <col min="9731" max="9731" width="9.28515625" style="126" customWidth="1"/>
    <col min="9732" max="9732" width="2.28515625" style="126" customWidth="1"/>
    <col min="9733" max="9733" width="38.42578125" style="126" customWidth="1"/>
    <col min="9734" max="9734" width="3.7109375" style="126" customWidth="1"/>
    <col min="9735" max="9735" width="33.7109375" style="126" customWidth="1"/>
    <col min="9736" max="9736" width="3.42578125" style="126" customWidth="1"/>
    <col min="9737" max="9984" width="9.140625" style="126"/>
    <col min="9985" max="9985" width="11.28515625" style="126" customWidth="1"/>
    <col min="9986" max="9986" width="4.85546875" style="126" customWidth="1"/>
    <col min="9987" max="9987" width="9.28515625" style="126" customWidth="1"/>
    <col min="9988" max="9988" width="2.28515625" style="126" customWidth="1"/>
    <col min="9989" max="9989" width="38.42578125" style="126" customWidth="1"/>
    <col min="9990" max="9990" width="3.7109375" style="126" customWidth="1"/>
    <col min="9991" max="9991" width="33.7109375" style="126" customWidth="1"/>
    <col min="9992" max="9992" width="3.42578125" style="126" customWidth="1"/>
    <col min="9993" max="10240" width="9.140625" style="126"/>
    <col min="10241" max="10241" width="11.28515625" style="126" customWidth="1"/>
    <col min="10242" max="10242" width="4.85546875" style="126" customWidth="1"/>
    <col min="10243" max="10243" width="9.28515625" style="126" customWidth="1"/>
    <col min="10244" max="10244" width="2.28515625" style="126" customWidth="1"/>
    <col min="10245" max="10245" width="38.42578125" style="126" customWidth="1"/>
    <col min="10246" max="10246" width="3.7109375" style="126" customWidth="1"/>
    <col min="10247" max="10247" width="33.7109375" style="126" customWidth="1"/>
    <col min="10248" max="10248" width="3.42578125" style="126" customWidth="1"/>
    <col min="10249" max="10496" width="9.140625" style="126"/>
    <col min="10497" max="10497" width="11.28515625" style="126" customWidth="1"/>
    <col min="10498" max="10498" width="4.85546875" style="126" customWidth="1"/>
    <col min="10499" max="10499" width="9.28515625" style="126" customWidth="1"/>
    <col min="10500" max="10500" width="2.28515625" style="126" customWidth="1"/>
    <col min="10501" max="10501" width="38.42578125" style="126" customWidth="1"/>
    <col min="10502" max="10502" width="3.7109375" style="126" customWidth="1"/>
    <col min="10503" max="10503" width="33.7109375" style="126" customWidth="1"/>
    <col min="10504" max="10504" width="3.42578125" style="126" customWidth="1"/>
    <col min="10505" max="10752" width="9.140625" style="126"/>
    <col min="10753" max="10753" width="11.28515625" style="126" customWidth="1"/>
    <col min="10754" max="10754" width="4.85546875" style="126" customWidth="1"/>
    <col min="10755" max="10755" width="9.28515625" style="126" customWidth="1"/>
    <col min="10756" max="10756" width="2.28515625" style="126" customWidth="1"/>
    <col min="10757" max="10757" width="38.42578125" style="126" customWidth="1"/>
    <col min="10758" max="10758" width="3.7109375" style="126" customWidth="1"/>
    <col min="10759" max="10759" width="33.7109375" style="126" customWidth="1"/>
    <col min="10760" max="10760" width="3.42578125" style="126" customWidth="1"/>
    <col min="10761" max="11008" width="9.140625" style="126"/>
    <col min="11009" max="11009" width="11.28515625" style="126" customWidth="1"/>
    <col min="11010" max="11010" width="4.85546875" style="126" customWidth="1"/>
    <col min="11011" max="11011" width="9.28515625" style="126" customWidth="1"/>
    <col min="11012" max="11012" width="2.28515625" style="126" customWidth="1"/>
    <col min="11013" max="11013" width="38.42578125" style="126" customWidth="1"/>
    <col min="11014" max="11014" width="3.7109375" style="126" customWidth="1"/>
    <col min="11015" max="11015" width="33.7109375" style="126" customWidth="1"/>
    <col min="11016" max="11016" width="3.42578125" style="126" customWidth="1"/>
    <col min="11017" max="11264" width="9.140625" style="126"/>
    <col min="11265" max="11265" width="11.28515625" style="126" customWidth="1"/>
    <col min="11266" max="11266" width="4.85546875" style="126" customWidth="1"/>
    <col min="11267" max="11267" width="9.28515625" style="126" customWidth="1"/>
    <col min="11268" max="11268" width="2.28515625" style="126" customWidth="1"/>
    <col min="11269" max="11269" width="38.42578125" style="126" customWidth="1"/>
    <col min="11270" max="11270" width="3.7109375" style="126" customWidth="1"/>
    <col min="11271" max="11271" width="33.7109375" style="126" customWidth="1"/>
    <col min="11272" max="11272" width="3.42578125" style="126" customWidth="1"/>
    <col min="11273" max="11520" width="9.140625" style="126"/>
    <col min="11521" max="11521" width="11.28515625" style="126" customWidth="1"/>
    <col min="11522" max="11522" width="4.85546875" style="126" customWidth="1"/>
    <col min="11523" max="11523" width="9.28515625" style="126" customWidth="1"/>
    <col min="11524" max="11524" width="2.28515625" style="126" customWidth="1"/>
    <col min="11525" max="11525" width="38.42578125" style="126" customWidth="1"/>
    <col min="11526" max="11526" width="3.7109375" style="126" customWidth="1"/>
    <col min="11527" max="11527" width="33.7109375" style="126" customWidth="1"/>
    <col min="11528" max="11528" width="3.42578125" style="126" customWidth="1"/>
    <col min="11529" max="11776" width="9.140625" style="126"/>
    <col min="11777" max="11777" width="11.28515625" style="126" customWidth="1"/>
    <col min="11778" max="11778" width="4.85546875" style="126" customWidth="1"/>
    <col min="11779" max="11779" width="9.28515625" style="126" customWidth="1"/>
    <col min="11780" max="11780" width="2.28515625" style="126" customWidth="1"/>
    <col min="11781" max="11781" width="38.42578125" style="126" customWidth="1"/>
    <col min="11782" max="11782" width="3.7109375" style="126" customWidth="1"/>
    <col min="11783" max="11783" width="33.7109375" style="126" customWidth="1"/>
    <col min="11784" max="11784" width="3.42578125" style="126" customWidth="1"/>
    <col min="11785" max="12032" width="9.140625" style="126"/>
    <col min="12033" max="12033" width="11.28515625" style="126" customWidth="1"/>
    <col min="12034" max="12034" width="4.85546875" style="126" customWidth="1"/>
    <col min="12035" max="12035" width="9.28515625" style="126" customWidth="1"/>
    <col min="12036" max="12036" width="2.28515625" style="126" customWidth="1"/>
    <col min="12037" max="12037" width="38.42578125" style="126" customWidth="1"/>
    <col min="12038" max="12038" width="3.7109375" style="126" customWidth="1"/>
    <col min="12039" max="12039" width="33.7109375" style="126" customWidth="1"/>
    <col min="12040" max="12040" width="3.42578125" style="126" customWidth="1"/>
    <col min="12041" max="12288" width="9.140625" style="126"/>
    <col min="12289" max="12289" width="11.28515625" style="126" customWidth="1"/>
    <col min="12290" max="12290" width="4.85546875" style="126" customWidth="1"/>
    <col min="12291" max="12291" width="9.28515625" style="126" customWidth="1"/>
    <col min="12292" max="12292" width="2.28515625" style="126" customWidth="1"/>
    <col min="12293" max="12293" width="38.42578125" style="126" customWidth="1"/>
    <col min="12294" max="12294" width="3.7109375" style="126" customWidth="1"/>
    <col min="12295" max="12295" width="33.7109375" style="126" customWidth="1"/>
    <col min="12296" max="12296" width="3.42578125" style="126" customWidth="1"/>
    <col min="12297" max="12544" width="9.140625" style="126"/>
    <col min="12545" max="12545" width="11.28515625" style="126" customWidth="1"/>
    <col min="12546" max="12546" width="4.85546875" style="126" customWidth="1"/>
    <col min="12547" max="12547" width="9.28515625" style="126" customWidth="1"/>
    <col min="12548" max="12548" width="2.28515625" style="126" customWidth="1"/>
    <col min="12549" max="12549" width="38.42578125" style="126" customWidth="1"/>
    <col min="12550" max="12550" width="3.7109375" style="126" customWidth="1"/>
    <col min="12551" max="12551" width="33.7109375" style="126" customWidth="1"/>
    <col min="12552" max="12552" width="3.42578125" style="126" customWidth="1"/>
    <col min="12553" max="12800" width="9.140625" style="126"/>
    <col min="12801" max="12801" width="11.28515625" style="126" customWidth="1"/>
    <col min="12802" max="12802" width="4.85546875" style="126" customWidth="1"/>
    <col min="12803" max="12803" width="9.28515625" style="126" customWidth="1"/>
    <col min="12804" max="12804" width="2.28515625" style="126" customWidth="1"/>
    <col min="12805" max="12805" width="38.42578125" style="126" customWidth="1"/>
    <col min="12806" max="12806" width="3.7109375" style="126" customWidth="1"/>
    <col min="12807" max="12807" width="33.7109375" style="126" customWidth="1"/>
    <col min="12808" max="12808" width="3.42578125" style="126" customWidth="1"/>
    <col min="12809" max="13056" width="9.140625" style="126"/>
    <col min="13057" max="13057" width="11.28515625" style="126" customWidth="1"/>
    <col min="13058" max="13058" width="4.85546875" style="126" customWidth="1"/>
    <col min="13059" max="13059" width="9.28515625" style="126" customWidth="1"/>
    <col min="13060" max="13060" width="2.28515625" style="126" customWidth="1"/>
    <col min="13061" max="13061" width="38.42578125" style="126" customWidth="1"/>
    <col min="13062" max="13062" width="3.7109375" style="126" customWidth="1"/>
    <col min="13063" max="13063" width="33.7109375" style="126" customWidth="1"/>
    <col min="13064" max="13064" width="3.42578125" style="126" customWidth="1"/>
    <col min="13065" max="13312" width="9.140625" style="126"/>
    <col min="13313" max="13313" width="11.28515625" style="126" customWidth="1"/>
    <col min="13314" max="13314" width="4.85546875" style="126" customWidth="1"/>
    <col min="13315" max="13315" width="9.28515625" style="126" customWidth="1"/>
    <col min="13316" max="13316" width="2.28515625" style="126" customWidth="1"/>
    <col min="13317" max="13317" width="38.42578125" style="126" customWidth="1"/>
    <col min="13318" max="13318" width="3.7109375" style="126" customWidth="1"/>
    <col min="13319" max="13319" width="33.7109375" style="126" customWidth="1"/>
    <col min="13320" max="13320" width="3.42578125" style="126" customWidth="1"/>
    <col min="13321" max="13568" width="9.140625" style="126"/>
    <col min="13569" max="13569" width="11.28515625" style="126" customWidth="1"/>
    <col min="13570" max="13570" width="4.85546875" style="126" customWidth="1"/>
    <col min="13571" max="13571" width="9.28515625" style="126" customWidth="1"/>
    <col min="13572" max="13572" width="2.28515625" style="126" customWidth="1"/>
    <col min="13573" max="13573" width="38.42578125" style="126" customWidth="1"/>
    <col min="13574" max="13574" width="3.7109375" style="126" customWidth="1"/>
    <col min="13575" max="13575" width="33.7109375" style="126" customWidth="1"/>
    <col min="13576" max="13576" width="3.42578125" style="126" customWidth="1"/>
    <col min="13577" max="13824" width="9.140625" style="126"/>
    <col min="13825" max="13825" width="11.28515625" style="126" customWidth="1"/>
    <col min="13826" max="13826" width="4.85546875" style="126" customWidth="1"/>
    <col min="13827" max="13827" width="9.28515625" style="126" customWidth="1"/>
    <col min="13828" max="13828" width="2.28515625" style="126" customWidth="1"/>
    <col min="13829" max="13829" width="38.42578125" style="126" customWidth="1"/>
    <col min="13830" max="13830" width="3.7109375" style="126" customWidth="1"/>
    <col min="13831" max="13831" width="33.7109375" style="126" customWidth="1"/>
    <col min="13832" max="13832" width="3.42578125" style="126" customWidth="1"/>
    <col min="13833" max="14080" width="9.140625" style="126"/>
    <col min="14081" max="14081" width="11.28515625" style="126" customWidth="1"/>
    <col min="14082" max="14082" width="4.85546875" style="126" customWidth="1"/>
    <col min="14083" max="14083" width="9.28515625" style="126" customWidth="1"/>
    <col min="14084" max="14084" width="2.28515625" style="126" customWidth="1"/>
    <col min="14085" max="14085" width="38.42578125" style="126" customWidth="1"/>
    <col min="14086" max="14086" width="3.7109375" style="126" customWidth="1"/>
    <col min="14087" max="14087" width="33.7109375" style="126" customWidth="1"/>
    <col min="14088" max="14088" width="3.42578125" style="126" customWidth="1"/>
    <col min="14089" max="14336" width="9.140625" style="126"/>
    <col min="14337" max="14337" width="11.28515625" style="126" customWidth="1"/>
    <col min="14338" max="14338" width="4.85546875" style="126" customWidth="1"/>
    <col min="14339" max="14339" width="9.28515625" style="126" customWidth="1"/>
    <col min="14340" max="14340" width="2.28515625" style="126" customWidth="1"/>
    <col min="14341" max="14341" width="38.42578125" style="126" customWidth="1"/>
    <col min="14342" max="14342" width="3.7109375" style="126" customWidth="1"/>
    <col min="14343" max="14343" width="33.7109375" style="126" customWidth="1"/>
    <col min="14344" max="14344" width="3.42578125" style="126" customWidth="1"/>
    <col min="14345" max="14592" width="9.140625" style="126"/>
    <col min="14593" max="14593" width="11.28515625" style="126" customWidth="1"/>
    <col min="14594" max="14594" width="4.85546875" style="126" customWidth="1"/>
    <col min="14595" max="14595" width="9.28515625" style="126" customWidth="1"/>
    <col min="14596" max="14596" width="2.28515625" style="126" customWidth="1"/>
    <col min="14597" max="14597" width="38.42578125" style="126" customWidth="1"/>
    <col min="14598" max="14598" width="3.7109375" style="126" customWidth="1"/>
    <col min="14599" max="14599" width="33.7109375" style="126" customWidth="1"/>
    <col min="14600" max="14600" width="3.42578125" style="126" customWidth="1"/>
    <col min="14601" max="14848" width="9.140625" style="126"/>
    <col min="14849" max="14849" width="11.28515625" style="126" customWidth="1"/>
    <col min="14850" max="14850" width="4.85546875" style="126" customWidth="1"/>
    <col min="14851" max="14851" width="9.28515625" style="126" customWidth="1"/>
    <col min="14852" max="14852" width="2.28515625" style="126" customWidth="1"/>
    <col min="14853" max="14853" width="38.42578125" style="126" customWidth="1"/>
    <col min="14854" max="14854" width="3.7109375" style="126" customWidth="1"/>
    <col min="14855" max="14855" width="33.7109375" style="126" customWidth="1"/>
    <col min="14856" max="14856" width="3.42578125" style="126" customWidth="1"/>
    <col min="14857" max="15104" width="9.140625" style="126"/>
    <col min="15105" max="15105" width="11.28515625" style="126" customWidth="1"/>
    <col min="15106" max="15106" width="4.85546875" style="126" customWidth="1"/>
    <col min="15107" max="15107" width="9.28515625" style="126" customWidth="1"/>
    <col min="15108" max="15108" width="2.28515625" style="126" customWidth="1"/>
    <col min="15109" max="15109" width="38.42578125" style="126" customWidth="1"/>
    <col min="15110" max="15110" width="3.7109375" style="126" customWidth="1"/>
    <col min="15111" max="15111" width="33.7109375" style="126" customWidth="1"/>
    <col min="15112" max="15112" width="3.42578125" style="126" customWidth="1"/>
    <col min="15113" max="15360" width="9.140625" style="126"/>
    <col min="15361" max="15361" width="11.28515625" style="126" customWidth="1"/>
    <col min="15362" max="15362" width="4.85546875" style="126" customWidth="1"/>
    <col min="15363" max="15363" width="9.28515625" style="126" customWidth="1"/>
    <col min="15364" max="15364" width="2.28515625" style="126" customWidth="1"/>
    <col min="15365" max="15365" width="38.42578125" style="126" customWidth="1"/>
    <col min="15366" max="15366" width="3.7109375" style="126" customWidth="1"/>
    <col min="15367" max="15367" width="33.7109375" style="126" customWidth="1"/>
    <col min="15368" max="15368" width="3.42578125" style="126" customWidth="1"/>
    <col min="15369" max="15616" width="9.140625" style="126"/>
    <col min="15617" max="15617" width="11.28515625" style="126" customWidth="1"/>
    <col min="15618" max="15618" width="4.85546875" style="126" customWidth="1"/>
    <col min="15619" max="15619" width="9.28515625" style="126" customWidth="1"/>
    <col min="15620" max="15620" width="2.28515625" style="126" customWidth="1"/>
    <col min="15621" max="15621" width="38.42578125" style="126" customWidth="1"/>
    <col min="15622" max="15622" width="3.7109375" style="126" customWidth="1"/>
    <col min="15623" max="15623" width="33.7109375" style="126" customWidth="1"/>
    <col min="15624" max="15624" width="3.42578125" style="126" customWidth="1"/>
    <col min="15625" max="15872" width="9.140625" style="126"/>
    <col min="15873" max="15873" width="11.28515625" style="126" customWidth="1"/>
    <col min="15874" max="15874" width="4.85546875" style="126" customWidth="1"/>
    <col min="15875" max="15875" width="9.28515625" style="126" customWidth="1"/>
    <col min="15876" max="15876" width="2.28515625" style="126" customWidth="1"/>
    <col min="15877" max="15877" width="38.42578125" style="126" customWidth="1"/>
    <col min="15878" max="15878" width="3.7109375" style="126" customWidth="1"/>
    <col min="15879" max="15879" width="33.7109375" style="126" customWidth="1"/>
    <col min="15880" max="15880" width="3.42578125" style="126" customWidth="1"/>
    <col min="15881" max="16128" width="9.140625" style="126"/>
    <col min="16129" max="16129" width="11.28515625" style="126" customWidth="1"/>
    <col min="16130" max="16130" width="4.85546875" style="126" customWidth="1"/>
    <col min="16131" max="16131" width="9.28515625" style="126" customWidth="1"/>
    <col min="16132" max="16132" width="2.28515625" style="126" customWidth="1"/>
    <col min="16133" max="16133" width="38.42578125" style="126" customWidth="1"/>
    <col min="16134" max="16134" width="3.7109375" style="126" customWidth="1"/>
    <col min="16135" max="16135" width="33.7109375" style="126" customWidth="1"/>
    <col min="16136" max="16136" width="3.42578125" style="126" customWidth="1"/>
    <col min="16137" max="16384" width="9.140625" style="126"/>
  </cols>
  <sheetData>
    <row r="1" spans="1:15" ht="15" x14ac:dyDescent="0.2">
      <c r="A1" s="170" t="s">
        <v>209</v>
      </c>
      <c r="B1" s="151"/>
      <c r="C1" s="151"/>
      <c r="D1" s="151"/>
      <c r="E1" s="151"/>
      <c r="F1" s="56"/>
      <c r="G1" s="56"/>
      <c r="H1" s="56"/>
      <c r="I1" s="56"/>
      <c r="J1" s="56"/>
      <c r="K1" s="56"/>
      <c r="L1" s="56"/>
      <c r="M1" s="56"/>
      <c r="N1" s="56"/>
      <c r="O1" s="56"/>
    </row>
    <row r="2" spans="1:15" ht="15" x14ac:dyDescent="0.25">
      <c r="A2" s="123" t="s">
        <v>141</v>
      </c>
      <c r="B2" s="113"/>
      <c r="C2" s="113"/>
      <c r="D2" s="113"/>
      <c r="E2" s="113"/>
      <c r="F2" s="113"/>
      <c r="G2" s="113"/>
      <c r="H2" s="113"/>
      <c r="I2" s="56"/>
      <c r="J2" s="56"/>
      <c r="K2" s="56"/>
      <c r="L2" s="56"/>
      <c r="M2" s="56"/>
      <c r="N2" s="56"/>
      <c r="O2" s="56"/>
    </row>
    <row r="3" spans="1:15" ht="15" x14ac:dyDescent="0.25">
      <c r="A3" s="171" t="s">
        <v>273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</row>
    <row r="4" spans="1:15" ht="15" x14ac:dyDescent="0.25">
      <c r="A4" s="172" t="s">
        <v>144</v>
      </c>
      <c r="B4" s="152"/>
      <c r="C4" s="152"/>
      <c r="D4" s="152"/>
      <c r="E4" s="152"/>
      <c r="F4" s="152"/>
      <c r="G4" s="152"/>
      <c r="H4" s="152"/>
    </row>
    <row r="5" spans="1:15" x14ac:dyDescent="0.2">
      <c r="A5" s="474" t="s">
        <v>38</v>
      </c>
      <c r="B5" s="474"/>
      <c r="C5" s="474"/>
      <c r="D5" s="474"/>
      <c r="E5" s="474"/>
      <c r="F5" s="474"/>
      <c r="G5" s="474"/>
      <c r="H5" s="129" t="s">
        <v>38</v>
      </c>
    </row>
    <row r="6" spans="1:15" x14ac:dyDescent="0.2">
      <c r="A6" s="470" t="s">
        <v>274</v>
      </c>
      <c r="B6" s="470"/>
      <c r="C6" s="470"/>
      <c r="D6" s="471"/>
      <c r="E6" s="491" t="s">
        <v>155</v>
      </c>
      <c r="F6" s="492"/>
      <c r="G6" s="479" t="s">
        <v>51</v>
      </c>
      <c r="H6" s="472"/>
    </row>
    <row r="7" spans="1:15" x14ac:dyDescent="0.2">
      <c r="A7" s="472"/>
      <c r="B7" s="472"/>
      <c r="C7" s="472"/>
      <c r="D7" s="473"/>
      <c r="E7" s="491"/>
      <c r="F7" s="492"/>
      <c r="G7" s="479"/>
      <c r="H7" s="472"/>
    </row>
    <row r="8" spans="1:15" x14ac:dyDescent="0.2">
      <c r="A8" s="472"/>
      <c r="B8" s="472"/>
      <c r="C8" s="472"/>
      <c r="D8" s="473"/>
      <c r="E8" s="491"/>
      <c r="F8" s="492"/>
      <c r="G8" s="479"/>
      <c r="H8" s="472"/>
    </row>
    <row r="9" spans="1:15" x14ac:dyDescent="0.2">
      <c r="A9" s="472"/>
      <c r="B9" s="472"/>
      <c r="C9" s="472"/>
      <c r="D9" s="473"/>
      <c r="E9" s="491"/>
      <c r="F9" s="492"/>
      <c r="G9" s="479"/>
      <c r="H9" s="472"/>
    </row>
    <row r="10" spans="1:15" x14ac:dyDescent="0.2">
      <c r="A10" s="472"/>
      <c r="B10" s="472"/>
      <c r="C10" s="472"/>
      <c r="D10" s="473"/>
      <c r="E10" s="491"/>
      <c r="F10" s="492"/>
      <c r="G10" s="479"/>
      <c r="H10" s="472"/>
    </row>
    <row r="11" spans="1:15" x14ac:dyDescent="0.2">
      <c r="A11" s="474"/>
      <c r="B11" s="474"/>
      <c r="C11" s="474"/>
      <c r="D11" s="475"/>
      <c r="E11" s="493"/>
      <c r="F11" s="494"/>
      <c r="G11" s="496"/>
      <c r="H11" s="569"/>
    </row>
    <row r="12" spans="1:15" x14ac:dyDescent="0.2">
      <c r="A12" s="472"/>
      <c r="B12" s="472"/>
      <c r="C12" s="472"/>
      <c r="D12" s="472"/>
      <c r="E12" s="484"/>
      <c r="F12" s="484"/>
      <c r="G12" s="484"/>
      <c r="H12" s="484"/>
    </row>
    <row r="13" spans="1:15" x14ac:dyDescent="0.2">
      <c r="A13" s="130"/>
      <c r="B13" s="130"/>
      <c r="C13" s="130"/>
      <c r="D13" s="130"/>
      <c r="E13" s="130"/>
      <c r="F13" s="130"/>
      <c r="G13" s="130"/>
      <c r="H13" s="130"/>
    </row>
    <row r="14" spans="1:15" x14ac:dyDescent="0.2">
      <c r="A14" s="130"/>
      <c r="B14" s="130"/>
      <c r="C14" s="130"/>
      <c r="D14" s="130"/>
      <c r="E14" s="132" t="s">
        <v>203</v>
      </c>
      <c r="F14" s="130"/>
      <c r="G14" s="130"/>
      <c r="H14" s="130"/>
    </row>
    <row r="15" spans="1:15" s="295" customFormat="1" x14ac:dyDescent="0.2">
      <c r="A15" s="299"/>
      <c r="B15" s="299"/>
      <c r="C15" s="299"/>
      <c r="D15" s="299"/>
      <c r="E15" s="303"/>
      <c r="F15" s="299"/>
      <c r="G15" s="299"/>
      <c r="H15" s="299"/>
    </row>
    <row r="16" spans="1:15" x14ac:dyDescent="0.2">
      <c r="A16" s="463" t="s">
        <v>275</v>
      </c>
      <c r="B16" s="463"/>
      <c r="C16" s="463"/>
      <c r="D16" s="464"/>
      <c r="E16" s="153">
        <v>23.8</v>
      </c>
      <c r="F16" s="286" t="s">
        <v>199</v>
      </c>
      <c r="G16" s="154">
        <v>27100.2</v>
      </c>
      <c r="H16" s="286" t="s">
        <v>199</v>
      </c>
    </row>
    <row r="17" spans="1:8" x14ac:dyDescent="0.2">
      <c r="A17" s="136"/>
      <c r="B17" s="127"/>
      <c r="C17" s="136" t="s">
        <v>202</v>
      </c>
      <c r="D17" s="136"/>
      <c r="E17" s="153">
        <v>1.9</v>
      </c>
      <c r="F17" s="286" t="s">
        <v>200</v>
      </c>
      <c r="G17" s="154">
        <v>138.1</v>
      </c>
      <c r="H17" s="286" t="s">
        <v>200</v>
      </c>
    </row>
    <row r="18" spans="1:8" x14ac:dyDescent="0.2">
      <c r="A18" s="136" t="s">
        <v>221</v>
      </c>
      <c r="B18" s="136" t="s">
        <v>217</v>
      </c>
      <c r="C18" s="136" t="s">
        <v>276</v>
      </c>
      <c r="D18" s="136"/>
      <c r="E18" s="153">
        <v>3.1</v>
      </c>
      <c r="F18" s="286" t="s">
        <v>200</v>
      </c>
      <c r="G18" s="154">
        <v>505.6</v>
      </c>
      <c r="H18" s="286" t="s">
        <v>200</v>
      </c>
    </row>
    <row r="19" spans="1:8" x14ac:dyDescent="0.2">
      <c r="A19" s="136" t="s">
        <v>277</v>
      </c>
      <c r="B19" s="136" t="s">
        <v>217</v>
      </c>
      <c r="C19" s="136" t="s">
        <v>224</v>
      </c>
      <c r="D19" s="136"/>
      <c r="E19" s="153">
        <v>3.7</v>
      </c>
      <c r="F19" s="286" t="s">
        <v>199</v>
      </c>
      <c r="G19" s="154">
        <v>1376.2</v>
      </c>
      <c r="H19" s="286" t="s">
        <v>199</v>
      </c>
    </row>
    <row r="20" spans="1:8" x14ac:dyDescent="0.2">
      <c r="A20" s="136" t="s">
        <v>278</v>
      </c>
      <c r="B20" s="136" t="s">
        <v>217</v>
      </c>
      <c r="C20" s="136" t="s">
        <v>279</v>
      </c>
      <c r="D20" s="136"/>
      <c r="E20" s="153">
        <v>6</v>
      </c>
      <c r="F20" s="286" t="s">
        <v>199</v>
      </c>
      <c r="G20" s="154">
        <v>4406.8999999999996</v>
      </c>
      <c r="H20" s="286" t="s">
        <v>199</v>
      </c>
    </row>
    <row r="21" spans="1:8" x14ac:dyDescent="0.2">
      <c r="A21" s="136" t="s">
        <v>280</v>
      </c>
      <c r="B21" s="136" t="s">
        <v>217</v>
      </c>
      <c r="C21" s="136" t="s">
        <v>281</v>
      </c>
      <c r="D21" s="136"/>
      <c r="E21" s="153">
        <v>6.3</v>
      </c>
      <c r="F21" s="286" t="s">
        <v>199</v>
      </c>
      <c r="G21" s="154">
        <v>8781.9</v>
      </c>
      <c r="H21" s="286" t="s">
        <v>199</v>
      </c>
    </row>
    <row r="22" spans="1:8" x14ac:dyDescent="0.2">
      <c r="A22" s="136" t="s">
        <v>282</v>
      </c>
      <c r="B22" s="136" t="s">
        <v>217</v>
      </c>
      <c r="C22" s="136" t="s">
        <v>283</v>
      </c>
      <c r="D22" s="136"/>
      <c r="E22" s="153">
        <v>2.2999999999999998</v>
      </c>
      <c r="F22" s="286" t="s">
        <v>199</v>
      </c>
      <c r="G22" s="154">
        <v>6557.9</v>
      </c>
      <c r="H22" s="286" t="s">
        <v>199</v>
      </c>
    </row>
    <row r="23" spans="1:8" x14ac:dyDescent="0.2">
      <c r="A23" s="136" t="s">
        <v>284</v>
      </c>
      <c r="B23" s="463" t="s">
        <v>285</v>
      </c>
      <c r="C23" s="463"/>
      <c r="D23" s="128"/>
      <c r="E23" s="153">
        <v>0.5</v>
      </c>
      <c r="F23" s="286" t="s">
        <v>199</v>
      </c>
      <c r="G23" s="154">
        <v>5333.5</v>
      </c>
      <c r="H23" s="286" t="s">
        <v>199</v>
      </c>
    </row>
    <row r="24" spans="1:8" x14ac:dyDescent="0.2">
      <c r="A24" s="136"/>
      <c r="B24" s="128"/>
      <c r="C24" s="128"/>
      <c r="D24" s="128"/>
      <c r="E24" s="155"/>
      <c r="F24" s="287"/>
      <c r="G24" s="156"/>
      <c r="H24" s="288"/>
    </row>
    <row r="25" spans="1:8" x14ac:dyDescent="0.2">
      <c r="A25" s="136"/>
      <c r="B25" s="128"/>
      <c r="C25" s="128"/>
      <c r="D25" s="128"/>
      <c r="E25" s="155"/>
      <c r="F25" s="287"/>
      <c r="G25" s="156"/>
      <c r="H25" s="288"/>
    </row>
    <row r="26" spans="1:8" x14ac:dyDescent="0.2">
      <c r="A26" s="131" t="s">
        <v>38</v>
      </c>
      <c r="B26" s="128"/>
      <c r="C26" s="131"/>
      <c r="D26" s="128"/>
      <c r="E26" s="157" t="s">
        <v>147</v>
      </c>
      <c r="F26" s="285"/>
      <c r="G26" s="156"/>
      <c r="H26" s="285"/>
    </row>
    <row r="27" spans="1:8" s="295" customFormat="1" x14ac:dyDescent="0.2">
      <c r="A27" s="302"/>
      <c r="B27" s="298"/>
      <c r="C27" s="302"/>
      <c r="D27" s="298"/>
      <c r="E27" s="301"/>
      <c r="F27" s="300"/>
      <c r="G27" s="156"/>
      <c r="H27" s="300"/>
    </row>
    <row r="28" spans="1:8" x14ac:dyDescent="0.2">
      <c r="A28" s="463" t="s">
        <v>275</v>
      </c>
      <c r="B28" s="463"/>
      <c r="C28" s="463"/>
      <c r="D28" s="566"/>
      <c r="E28" s="154">
        <v>8.4</v>
      </c>
      <c r="F28" s="286" t="s">
        <v>199</v>
      </c>
      <c r="G28" s="154">
        <v>1893.8</v>
      </c>
      <c r="H28" s="286" t="s">
        <v>199</v>
      </c>
    </row>
    <row r="29" spans="1:8" x14ac:dyDescent="0.2">
      <c r="A29" s="136"/>
      <c r="B29" s="136"/>
      <c r="C29" s="136" t="s">
        <v>202</v>
      </c>
      <c r="D29" s="158"/>
      <c r="E29" s="154">
        <v>0.6</v>
      </c>
      <c r="F29" s="286" t="s">
        <v>200</v>
      </c>
      <c r="G29" s="154">
        <v>8.3000000000000007</v>
      </c>
      <c r="H29" s="286" t="s">
        <v>201</v>
      </c>
    </row>
    <row r="30" spans="1:8" x14ac:dyDescent="0.2">
      <c r="A30" s="136" t="s">
        <v>221</v>
      </c>
      <c r="B30" s="136" t="s">
        <v>217</v>
      </c>
      <c r="C30" s="136" t="s">
        <v>276</v>
      </c>
      <c r="D30" s="158"/>
      <c r="E30" s="154">
        <v>1</v>
      </c>
      <c r="F30" s="286" t="s">
        <v>200</v>
      </c>
      <c r="G30" s="154">
        <v>27.8</v>
      </c>
      <c r="H30" s="286" t="s">
        <v>201</v>
      </c>
    </row>
    <row r="31" spans="1:8" x14ac:dyDescent="0.2">
      <c r="A31" s="136" t="s">
        <v>277</v>
      </c>
      <c r="B31" s="136" t="s">
        <v>217</v>
      </c>
      <c r="C31" s="136" t="s">
        <v>224</v>
      </c>
      <c r="D31" s="158"/>
      <c r="E31" s="154">
        <v>1</v>
      </c>
      <c r="F31" s="286" t="s">
        <v>200</v>
      </c>
      <c r="G31" s="154">
        <v>73.8</v>
      </c>
      <c r="H31" s="286" t="s">
        <v>200</v>
      </c>
    </row>
    <row r="32" spans="1:8" x14ac:dyDescent="0.2">
      <c r="A32" s="136" t="s">
        <v>278</v>
      </c>
      <c r="B32" s="136" t="s">
        <v>217</v>
      </c>
      <c r="C32" s="136" t="s">
        <v>279</v>
      </c>
      <c r="D32" s="158"/>
      <c r="E32" s="154">
        <v>1.7</v>
      </c>
      <c r="F32" s="286" t="s">
        <v>199</v>
      </c>
      <c r="G32" s="154">
        <v>235.2</v>
      </c>
      <c r="H32" s="286" t="s">
        <v>200</v>
      </c>
    </row>
    <row r="33" spans="1:8" x14ac:dyDescent="0.2">
      <c r="A33" s="136" t="s">
        <v>280</v>
      </c>
      <c r="B33" s="136" t="s">
        <v>217</v>
      </c>
      <c r="C33" s="136" t="s">
        <v>281</v>
      </c>
      <c r="D33" s="158"/>
      <c r="E33" s="154">
        <v>2.5</v>
      </c>
      <c r="F33" s="286" t="s">
        <v>199</v>
      </c>
      <c r="G33" s="154">
        <v>535.9</v>
      </c>
      <c r="H33" s="286" t="s">
        <v>199</v>
      </c>
    </row>
    <row r="34" spans="1:8" x14ac:dyDescent="0.2">
      <c r="A34" s="136" t="s">
        <v>282</v>
      </c>
      <c r="B34" s="136" t="s">
        <v>217</v>
      </c>
      <c r="C34" s="136" t="s">
        <v>283</v>
      </c>
      <c r="D34" s="158"/>
      <c r="E34" s="154">
        <v>1.2</v>
      </c>
      <c r="F34" s="286" t="s">
        <v>199</v>
      </c>
      <c r="G34" s="154">
        <v>475.2</v>
      </c>
      <c r="H34" s="286" t="s">
        <v>199</v>
      </c>
    </row>
    <row r="35" spans="1:8" x14ac:dyDescent="0.2">
      <c r="A35" s="136" t="s">
        <v>284</v>
      </c>
      <c r="B35" s="463" t="s">
        <v>285</v>
      </c>
      <c r="C35" s="463"/>
      <c r="D35" s="159"/>
      <c r="E35" s="154">
        <v>0.4</v>
      </c>
      <c r="F35" s="286" t="s">
        <v>199</v>
      </c>
      <c r="G35" s="154">
        <v>537.70000000000005</v>
      </c>
      <c r="H35" s="286" t="s">
        <v>199</v>
      </c>
    </row>
    <row r="36" spans="1:8" x14ac:dyDescent="0.2">
      <c r="A36" s="136"/>
      <c r="B36" s="128"/>
      <c r="C36" s="128"/>
      <c r="D36" s="128"/>
      <c r="E36" s="155"/>
      <c r="F36" s="141"/>
      <c r="G36" s="156"/>
      <c r="H36" s="289"/>
    </row>
    <row r="37" spans="1:8" x14ac:dyDescent="0.2">
      <c r="A37" s="136"/>
      <c r="B37" s="128"/>
      <c r="C37" s="128"/>
      <c r="D37" s="128"/>
      <c r="E37" s="155"/>
      <c r="F37" s="141"/>
      <c r="G37" s="156"/>
      <c r="H37" s="289"/>
    </row>
    <row r="38" spans="1:8" x14ac:dyDescent="0.2">
      <c r="A38" s="128"/>
      <c r="B38" s="128"/>
      <c r="C38" s="128"/>
      <c r="D38" s="128"/>
      <c r="E38" s="160" t="s">
        <v>22</v>
      </c>
      <c r="F38" s="141"/>
      <c r="G38" s="156"/>
      <c r="H38" s="289"/>
    </row>
    <row r="39" spans="1:8" s="295" customFormat="1" x14ac:dyDescent="0.2">
      <c r="A39" s="298"/>
      <c r="B39" s="298"/>
      <c r="C39" s="298"/>
      <c r="D39" s="298"/>
      <c r="E39" s="305"/>
      <c r="F39" s="141"/>
      <c r="G39" s="156"/>
      <c r="H39" s="289"/>
    </row>
    <row r="40" spans="1:8" x14ac:dyDescent="0.2">
      <c r="A40" s="463" t="s">
        <v>275</v>
      </c>
      <c r="B40" s="463"/>
      <c r="C40" s="463"/>
      <c r="D40" s="566"/>
      <c r="E40" s="154">
        <v>9.3000000000000007</v>
      </c>
      <c r="F40" s="286" t="s">
        <v>199</v>
      </c>
      <c r="G40" s="154">
        <v>7892.9</v>
      </c>
      <c r="H40" s="286" t="s">
        <v>199</v>
      </c>
    </row>
    <row r="41" spans="1:8" x14ac:dyDescent="0.2">
      <c r="A41" s="136"/>
      <c r="B41" s="136"/>
      <c r="C41" s="136" t="s">
        <v>202</v>
      </c>
      <c r="D41" s="158"/>
      <c r="E41" s="154">
        <v>0.6</v>
      </c>
      <c r="F41" s="286" t="s">
        <v>201</v>
      </c>
      <c r="G41" s="154">
        <v>15.8</v>
      </c>
      <c r="H41" s="286" t="s">
        <v>201</v>
      </c>
    </row>
    <row r="42" spans="1:8" x14ac:dyDescent="0.2">
      <c r="A42" s="136" t="s">
        <v>221</v>
      </c>
      <c r="B42" s="136" t="s">
        <v>217</v>
      </c>
      <c r="C42" s="136" t="s">
        <v>276</v>
      </c>
      <c r="D42" s="158"/>
      <c r="E42" s="154">
        <v>0.9</v>
      </c>
      <c r="F42" s="286" t="s">
        <v>200</v>
      </c>
      <c r="G42" s="154">
        <v>65.7</v>
      </c>
      <c r="H42" s="286" t="s">
        <v>200</v>
      </c>
    </row>
    <row r="43" spans="1:8" x14ac:dyDescent="0.2">
      <c r="A43" s="136" t="s">
        <v>277</v>
      </c>
      <c r="B43" s="136" t="s">
        <v>217</v>
      </c>
      <c r="C43" s="136" t="s">
        <v>224</v>
      </c>
      <c r="D43" s="158"/>
      <c r="E43" s="154">
        <v>1</v>
      </c>
      <c r="F43" s="286" t="s">
        <v>200</v>
      </c>
      <c r="G43" s="154">
        <v>195.1</v>
      </c>
      <c r="H43" s="286" t="s">
        <v>200</v>
      </c>
    </row>
    <row r="44" spans="1:8" x14ac:dyDescent="0.2">
      <c r="A44" s="136" t="s">
        <v>278</v>
      </c>
      <c r="B44" s="136" t="s">
        <v>217</v>
      </c>
      <c r="C44" s="136" t="s">
        <v>279</v>
      </c>
      <c r="D44" s="158"/>
      <c r="E44" s="154">
        <v>1.9</v>
      </c>
      <c r="F44" s="286" t="s">
        <v>200</v>
      </c>
      <c r="G44" s="154">
        <v>777</v>
      </c>
      <c r="H44" s="286" t="s">
        <v>200</v>
      </c>
    </row>
    <row r="45" spans="1:8" x14ac:dyDescent="0.2">
      <c r="A45" s="136" t="s">
        <v>280</v>
      </c>
      <c r="B45" s="136" t="s">
        <v>217</v>
      </c>
      <c r="C45" s="136" t="s">
        <v>281</v>
      </c>
      <c r="D45" s="158"/>
      <c r="E45" s="154">
        <v>2.8</v>
      </c>
      <c r="F45" s="286" t="s">
        <v>199</v>
      </c>
      <c r="G45" s="154">
        <v>2172.9</v>
      </c>
      <c r="H45" s="286" t="s">
        <v>199</v>
      </c>
    </row>
    <row r="46" spans="1:8" x14ac:dyDescent="0.2">
      <c r="A46" s="136" t="s">
        <v>282</v>
      </c>
      <c r="B46" s="136" t="s">
        <v>217</v>
      </c>
      <c r="C46" s="136" t="s">
        <v>283</v>
      </c>
      <c r="D46" s="158"/>
      <c r="E46" s="154">
        <v>1.5</v>
      </c>
      <c r="F46" s="286" t="s">
        <v>199</v>
      </c>
      <c r="G46" s="154">
        <v>2342.3000000000002</v>
      </c>
      <c r="H46" s="286" t="s">
        <v>199</v>
      </c>
    </row>
    <row r="47" spans="1:8" x14ac:dyDescent="0.2">
      <c r="A47" s="136" t="s">
        <v>284</v>
      </c>
      <c r="B47" s="463" t="s">
        <v>285</v>
      </c>
      <c r="C47" s="463"/>
      <c r="D47" s="159"/>
      <c r="E47" s="154">
        <v>0.4</v>
      </c>
      <c r="F47" s="286" t="s">
        <v>199</v>
      </c>
      <c r="G47" s="154">
        <v>2324.1</v>
      </c>
      <c r="H47" s="286" t="s">
        <v>199</v>
      </c>
    </row>
    <row r="48" spans="1:8" x14ac:dyDescent="0.2">
      <c r="A48" s="136"/>
      <c r="B48" s="128"/>
      <c r="C48" s="128"/>
      <c r="D48" s="128"/>
      <c r="E48" s="155"/>
      <c r="F48" s="141"/>
      <c r="G48" s="161"/>
      <c r="H48" s="141"/>
    </row>
    <row r="49" spans="1:8" x14ac:dyDescent="0.2">
      <c r="A49" s="136"/>
      <c r="B49" s="128"/>
      <c r="C49" s="128"/>
      <c r="D49" s="128"/>
      <c r="E49" s="155"/>
      <c r="F49" s="141"/>
      <c r="G49" s="161"/>
      <c r="H49" s="141"/>
    </row>
    <row r="50" spans="1:8" x14ac:dyDescent="0.2">
      <c r="A50" s="136"/>
      <c r="B50" s="128"/>
      <c r="C50" s="128"/>
      <c r="D50" s="128"/>
      <c r="E50" s="568" t="s">
        <v>286</v>
      </c>
      <c r="F50" s="568"/>
      <c r="G50" s="568"/>
      <c r="H50" s="141"/>
    </row>
    <row r="51" spans="1:8" s="295" customFormat="1" x14ac:dyDescent="0.2">
      <c r="A51" s="306"/>
      <c r="B51" s="298"/>
      <c r="C51" s="298"/>
      <c r="D51" s="298"/>
      <c r="E51" s="305"/>
      <c r="F51" s="305"/>
      <c r="G51" s="305"/>
      <c r="H51" s="141"/>
    </row>
    <row r="52" spans="1:8" x14ac:dyDescent="0.2">
      <c r="A52" s="463" t="s">
        <v>275</v>
      </c>
      <c r="B52" s="463"/>
      <c r="C52" s="463"/>
      <c r="D52" s="566"/>
      <c r="E52" s="154">
        <v>23</v>
      </c>
      <c r="F52" s="286" t="s">
        <v>199</v>
      </c>
      <c r="G52" s="154">
        <v>17313.400000000001</v>
      </c>
      <c r="H52" s="286" t="s">
        <v>199</v>
      </c>
    </row>
    <row r="53" spans="1:8" x14ac:dyDescent="0.2">
      <c r="A53" s="136"/>
      <c r="B53" s="136"/>
      <c r="C53" s="136" t="s">
        <v>202</v>
      </c>
      <c r="D53" s="158"/>
      <c r="E53" s="154">
        <v>1.9</v>
      </c>
      <c r="F53" s="286" t="s">
        <v>200</v>
      </c>
      <c r="G53" s="154">
        <v>113.9</v>
      </c>
      <c r="H53" s="286" t="s">
        <v>200</v>
      </c>
    </row>
    <row r="54" spans="1:8" x14ac:dyDescent="0.2">
      <c r="A54" s="136" t="s">
        <v>221</v>
      </c>
      <c r="B54" s="136" t="s">
        <v>217</v>
      </c>
      <c r="C54" s="136" t="s">
        <v>276</v>
      </c>
      <c r="D54" s="158"/>
      <c r="E54" s="154">
        <v>3</v>
      </c>
      <c r="F54" s="286" t="s">
        <v>200</v>
      </c>
      <c r="G54" s="154">
        <v>412.2</v>
      </c>
      <c r="H54" s="286" t="s">
        <v>200</v>
      </c>
    </row>
    <row r="55" spans="1:8" x14ac:dyDescent="0.2">
      <c r="A55" s="136" t="s">
        <v>277</v>
      </c>
      <c r="B55" s="136" t="s">
        <v>217</v>
      </c>
      <c r="C55" s="136" t="s">
        <v>224</v>
      </c>
      <c r="D55" s="158"/>
      <c r="E55" s="154">
        <v>3.6</v>
      </c>
      <c r="F55" s="286" t="s">
        <v>199</v>
      </c>
      <c r="G55" s="154">
        <v>1107.3</v>
      </c>
      <c r="H55" s="286" t="s">
        <v>200</v>
      </c>
    </row>
    <row r="56" spans="1:8" x14ac:dyDescent="0.2">
      <c r="A56" s="136" t="s">
        <v>278</v>
      </c>
      <c r="B56" s="136" t="s">
        <v>217</v>
      </c>
      <c r="C56" s="136" t="s">
        <v>279</v>
      </c>
      <c r="D56" s="158"/>
      <c r="E56" s="154">
        <v>5.8</v>
      </c>
      <c r="F56" s="286" t="s">
        <v>199</v>
      </c>
      <c r="G56" s="154">
        <v>3394.8</v>
      </c>
      <c r="H56" s="286" t="s">
        <v>199</v>
      </c>
    </row>
    <row r="57" spans="1:8" x14ac:dyDescent="0.2">
      <c r="A57" s="136" t="s">
        <v>280</v>
      </c>
      <c r="B57" s="136" t="s">
        <v>217</v>
      </c>
      <c r="C57" s="136" t="s">
        <v>281</v>
      </c>
      <c r="D57" s="158"/>
      <c r="E57" s="154">
        <v>6.1</v>
      </c>
      <c r="F57" s="286" t="s">
        <v>199</v>
      </c>
      <c r="G57" s="154">
        <v>6073.1</v>
      </c>
      <c r="H57" s="286" t="s">
        <v>199</v>
      </c>
    </row>
    <row r="58" spans="1:8" x14ac:dyDescent="0.2">
      <c r="A58" s="136" t="s">
        <v>282</v>
      </c>
      <c r="B58" s="136" t="s">
        <v>217</v>
      </c>
      <c r="C58" s="136" t="s">
        <v>283</v>
      </c>
      <c r="D58" s="158"/>
      <c r="E58" s="154">
        <v>2.2000000000000002</v>
      </c>
      <c r="F58" s="286" t="s">
        <v>199</v>
      </c>
      <c r="G58" s="154">
        <v>3740.4</v>
      </c>
      <c r="H58" s="286" t="s">
        <v>199</v>
      </c>
    </row>
    <row r="59" spans="1:8" x14ac:dyDescent="0.2">
      <c r="A59" s="136" t="s">
        <v>284</v>
      </c>
      <c r="B59" s="463" t="s">
        <v>285</v>
      </c>
      <c r="C59" s="463"/>
      <c r="D59" s="159"/>
      <c r="E59" s="154">
        <v>0.5</v>
      </c>
      <c r="F59" s="286" t="s">
        <v>199</v>
      </c>
      <c r="G59" s="154">
        <v>2471.6999999999998</v>
      </c>
      <c r="H59" s="286" t="s">
        <v>199</v>
      </c>
    </row>
    <row r="60" spans="1:8" x14ac:dyDescent="0.2">
      <c r="A60" s="567"/>
      <c r="B60" s="567"/>
      <c r="C60" s="567"/>
      <c r="D60" s="567"/>
      <c r="E60" s="567"/>
      <c r="F60" s="161"/>
      <c r="G60" s="161"/>
    </row>
    <row r="61" spans="1:8" x14ac:dyDescent="0.2">
      <c r="A61" s="113"/>
      <c r="B61" s="113"/>
      <c r="C61" s="113"/>
      <c r="D61" s="113"/>
      <c r="E61" s="113"/>
      <c r="F61" s="113"/>
      <c r="G61" s="113"/>
      <c r="H61" s="113"/>
    </row>
    <row r="62" spans="1:8" x14ac:dyDescent="0.2">
      <c r="A62" s="113"/>
      <c r="B62" s="113"/>
      <c r="C62" s="113"/>
      <c r="D62" s="113"/>
      <c r="E62" s="113"/>
      <c r="F62" s="113"/>
      <c r="G62" s="113"/>
      <c r="H62" s="113"/>
    </row>
    <row r="63" spans="1:8" x14ac:dyDescent="0.2">
      <c r="A63" s="113"/>
      <c r="B63" s="113"/>
      <c r="C63" s="113"/>
      <c r="D63" s="113"/>
      <c r="E63" s="113"/>
      <c r="F63" s="113"/>
      <c r="G63" s="113"/>
      <c r="H63" s="113"/>
    </row>
    <row r="64" spans="1:8" x14ac:dyDescent="0.2">
      <c r="A64" s="113"/>
      <c r="B64" s="113"/>
      <c r="C64" s="113"/>
      <c r="D64" s="113"/>
      <c r="E64" s="113"/>
      <c r="F64" s="113"/>
      <c r="G64" s="113"/>
      <c r="H64" s="113"/>
    </row>
    <row r="65" spans="1:9" x14ac:dyDescent="0.2">
      <c r="A65" s="219"/>
      <c r="B65" s="219"/>
      <c r="C65" s="219"/>
      <c r="D65" s="219"/>
      <c r="E65" s="219"/>
      <c r="F65" s="219"/>
      <c r="G65" s="219"/>
      <c r="H65" s="219"/>
    </row>
    <row r="66" spans="1:9" x14ac:dyDescent="0.2">
      <c r="A66" s="219"/>
      <c r="B66" s="219"/>
      <c r="C66" s="219"/>
      <c r="D66" s="219"/>
      <c r="E66" s="219"/>
      <c r="F66" s="219"/>
      <c r="G66" s="219"/>
      <c r="H66" s="219"/>
    </row>
    <row r="67" spans="1:9" x14ac:dyDescent="0.2">
      <c r="A67" s="113"/>
      <c r="B67" s="113"/>
      <c r="C67" s="113"/>
      <c r="D67" s="113"/>
      <c r="E67" s="113"/>
      <c r="F67" s="113"/>
      <c r="G67" s="113"/>
      <c r="H67" s="113"/>
    </row>
    <row r="68" spans="1:9" x14ac:dyDescent="0.2">
      <c r="A68" s="113"/>
      <c r="B68" s="113"/>
      <c r="C68" s="113"/>
      <c r="D68" s="113"/>
      <c r="E68" s="113"/>
      <c r="F68" s="113"/>
      <c r="G68" s="113"/>
      <c r="H68" s="113"/>
    </row>
    <row r="71" spans="1:9" x14ac:dyDescent="0.2">
      <c r="A71" s="361" t="s">
        <v>208</v>
      </c>
      <c r="B71" s="361"/>
      <c r="C71" s="361"/>
      <c r="D71" s="361"/>
      <c r="E71" s="361"/>
    </row>
    <row r="72" spans="1:9" x14ac:dyDescent="0.2">
      <c r="B72" s="162"/>
      <c r="C72" s="162"/>
      <c r="D72" s="162"/>
      <c r="E72" s="162"/>
      <c r="F72" s="162"/>
      <c r="G72" s="162"/>
      <c r="H72" s="162"/>
      <c r="I72" s="163"/>
    </row>
  </sheetData>
  <mergeCells count="16">
    <mergeCell ref="B47:C47"/>
    <mergeCell ref="A16:D16"/>
    <mergeCell ref="B23:C23"/>
    <mergeCell ref="A28:D28"/>
    <mergeCell ref="B35:C35"/>
    <mergeCell ref="A40:D40"/>
    <mergeCell ref="A5:G5"/>
    <mergeCell ref="A6:D11"/>
    <mergeCell ref="E6:F11"/>
    <mergeCell ref="G6:H11"/>
    <mergeCell ref="A12:H12"/>
    <mergeCell ref="A52:D52"/>
    <mergeCell ref="B59:C59"/>
    <mergeCell ref="A60:E60"/>
    <mergeCell ref="A71:E71"/>
    <mergeCell ref="E50:G50"/>
  </mergeCells>
  <conditionalFormatting sqref="C42:C44 B72:E85 B14:C16 C18:C28 C30:C40 B18:B44 G14:G47 E14:E47 H14:H44 F14:F44 D14:D44 G52:G85 B57:D70 F57:F85 E52:E70 H57:H85">
    <cfRule type="cellIs" dxfId="3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5" orientation="portrait" horizontalDpi="0" verticalDpi="0" r:id="rId1"/>
  <headerFooter alignWithMargins="0"/>
  <ignoredErrors>
    <ignoredError sqref="A52:D59 A40:D50 A28:D38 A18:D26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W69"/>
  <sheetViews>
    <sheetView showGridLines="0" zoomScale="90" zoomScaleNormal="90" workbookViewId="0"/>
  </sheetViews>
  <sheetFormatPr baseColWidth="10" defaultColWidth="9.140625" defaultRowHeight="12.75" x14ac:dyDescent="0.2"/>
  <cols>
    <col min="1" max="1" width="10.42578125" style="126" customWidth="1"/>
    <col min="2" max="2" width="7.7109375" style="126" customWidth="1"/>
    <col min="3" max="3" width="10.140625" style="126" customWidth="1"/>
    <col min="4" max="4" width="3.85546875" style="126" customWidth="1"/>
    <col min="5" max="5" width="34.85546875" style="126" customWidth="1"/>
    <col min="6" max="6" width="4" style="126" customWidth="1"/>
    <col min="7" max="7" width="33.7109375" style="126" customWidth="1"/>
    <col min="8" max="8" width="5.42578125" style="126" customWidth="1"/>
    <col min="9" max="10" width="9.140625" style="126" customWidth="1"/>
    <col min="11" max="11" width="13.28515625" style="126" customWidth="1"/>
    <col min="12" max="256" width="9.140625" style="126"/>
    <col min="257" max="257" width="11.28515625" style="126" customWidth="1"/>
    <col min="258" max="258" width="4.85546875" style="126" customWidth="1"/>
    <col min="259" max="259" width="8.42578125" style="126" customWidth="1"/>
    <col min="260" max="260" width="2.28515625" style="126" customWidth="1"/>
    <col min="261" max="261" width="38.28515625" style="126" customWidth="1"/>
    <col min="262" max="262" width="3.7109375" style="126" customWidth="1"/>
    <col min="263" max="263" width="33.7109375" style="126" customWidth="1"/>
    <col min="264" max="264" width="3.42578125" style="126" customWidth="1"/>
    <col min="265" max="266" width="9.140625" style="126" customWidth="1"/>
    <col min="267" max="267" width="13.28515625" style="126" customWidth="1"/>
    <col min="268" max="512" width="9.140625" style="126"/>
    <col min="513" max="513" width="11.28515625" style="126" customWidth="1"/>
    <col min="514" max="514" width="4.85546875" style="126" customWidth="1"/>
    <col min="515" max="515" width="8.42578125" style="126" customWidth="1"/>
    <col min="516" max="516" width="2.28515625" style="126" customWidth="1"/>
    <col min="517" max="517" width="38.28515625" style="126" customWidth="1"/>
    <col min="518" max="518" width="3.7109375" style="126" customWidth="1"/>
    <col min="519" max="519" width="33.7109375" style="126" customWidth="1"/>
    <col min="520" max="520" width="3.42578125" style="126" customWidth="1"/>
    <col min="521" max="522" width="9.140625" style="126" customWidth="1"/>
    <col min="523" max="523" width="13.28515625" style="126" customWidth="1"/>
    <col min="524" max="768" width="9.140625" style="126"/>
    <col min="769" max="769" width="11.28515625" style="126" customWidth="1"/>
    <col min="770" max="770" width="4.85546875" style="126" customWidth="1"/>
    <col min="771" max="771" width="8.42578125" style="126" customWidth="1"/>
    <col min="772" max="772" width="2.28515625" style="126" customWidth="1"/>
    <col min="773" max="773" width="38.28515625" style="126" customWidth="1"/>
    <col min="774" max="774" width="3.7109375" style="126" customWidth="1"/>
    <col min="775" max="775" width="33.7109375" style="126" customWidth="1"/>
    <col min="776" max="776" width="3.42578125" style="126" customWidth="1"/>
    <col min="777" max="778" width="9.140625" style="126" customWidth="1"/>
    <col min="779" max="779" width="13.28515625" style="126" customWidth="1"/>
    <col min="780" max="1024" width="9.140625" style="126"/>
    <col min="1025" max="1025" width="11.28515625" style="126" customWidth="1"/>
    <col min="1026" max="1026" width="4.85546875" style="126" customWidth="1"/>
    <col min="1027" max="1027" width="8.42578125" style="126" customWidth="1"/>
    <col min="1028" max="1028" width="2.28515625" style="126" customWidth="1"/>
    <col min="1029" max="1029" width="38.28515625" style="126" customWidth="1"/>
    <col min="1030" max="1030" width="3.7109375" style="126" customWidth="1"/>
    <col min="1031" max="1031" width="33.7109375" style="126" customWidth="1"/>
    <col min="1032" max="1032" width="3.42578125" style="126" customWidth="1"/>
    <col min="1033" max="1034" width="9.140625" style="126" customWidth="1"/>
    <col min="1035" max="1035" width="13.28515625" style="126" customWidth="1"/>
    <col min="1036" max="1280" width="9.140625" style="126"/>
    <col min="1281" max="1281" width="11.28515625" style="126" customWidth="1"/>
    <col min="1282" max="1282" width="4.85546875" style="126" customWidth="1"/>
    <col min="1283" max="1283" width="8.42578125" style="126" customWidth="1"/>
    <col min="1284" max="1284" width="2.28515625" style="126" customWidth="1"/>
    <col min="1285" max="1285" width="38.28515625" style="126" customWidth="1"/>
    <col min="1286" max="1286" width="3.7109375" style="126" customWidth="1"/>
    <col min="1287" max="1287" width="33.7109375" style="126" customWidth="1"/>
    <col min="1288" max="1288" width="3.42578125" style="126" customWidth="1"/>
    <col min="1289" max="1290" width="9.140625" style="126" customWidth="1"/>
    <col min="1291" max="1291" width="13.28515625" style="126" customWidth="1"/>
    <col min="1292" max="1536" width="9.140625" style="126"/>
    <col min="1537" max="1537" width="11.28515625" style="126" customWidth="1"/>
    <col min="1538" max="1538" width="4.85546875" style="126" customWidth="1"/>
    <col min="1539" max="1539" width="8.42578125" style="126" customWidth="1"/>
    <col min="1540" max="1540" width="2.28515625" style="126" customWidth="1"/>
    <col min="1541" max="1541" width="38.28515625" style="126" customWidth="1"/>
    <col min="1542" max="1542" width="3.7109375" style="126" customWidth="1"/>
    <col min="1543" max="1543" width="33.7109375" style="126" customWidth="1"/>
    <col min="1544" max="1544" width="3.42578125" style="126" customWidth="1"/>
    <col min="1545" max="1546" width="9.140625" style="126" customWidth="1"/>
    <col min="1547" max="1547" width="13.28515625" style="126" customWidth="1"/>
    <col min="1548" max="1792" width="9.140625" style="126"/>
    <col min="1793" max="1793" width="11.28515625" style="126" customWidth="1"/>
    <col min="1794" max="1794" width="4.85546875" style="126" customWidth="1"/>
    <col min="1795" max="1795" width="8.42578125" style="126" customWidth="1"/>
    <col min="1796" max="1796" width="2.28515625" style="126" customWidth="1"/>
    <col min="1797" max="1797" width="38.28515625" style="126" customWidth="1"/>
    <col min="1798" max="1798" width="3.7109375" style="126" customWidth="1"/>
    <col min="1799" max="1799" width="33.7109375" style="126" customWidth="1"/>
    <col min="1800" max="1800" width="3.42578125" style="126" customWidth="1"/>
    <col min="1801" max="1802" width="9.140625" style="126" customWidth="1"/>
    <col min="1803" max="1803" width="13.28515625" style="126" customWidth="1"/>
    <col min="1804" max="2048" width="9.140625" style="126"/>
    <col min="2049" max="2049" width="11.28515625" style="126" customWidth="1"/>
    <col min="2050" max="2050" width="4.85546875" style="126" customWidth="1"/>
    <col min="2051" max="2051" width="8.42578125" style="126" customWidth="1"/>
    <col min="2052" max="2052" width="2.28515625" style="126" customWidth="1"/>
    <col min="2053" max="2053" width="38.28515625" style="126" customWidth="1"/>
    <col min="2054" max="2054" width="3.7109375" style="126" customWidth="1"/>
    <col min="2055" max="2055" width="33.7109375" style="126" customWidth="1"/>
    <col min="2056" max="2056" width="3.42578125" style="126" customWidth="1"/>
    <col min="2057" max="2058" width="9.140625" style="126" customWidth="1"/>
    <col min="2059" max="2059" width="13.28515625" style="126" customWidth="1"/>
    <col min="2060" max="2304" width="9.140625" style="126"/>
    <col min="2305" max="2305" width="11.28515625" style="126" customWidth="1"/>
    <col min="2306" max="2306" width="4.85546875" style="126" customWidth="1"/>
    <col min="2307" max="2307" width="8.42578125" style="126" customWidth="1"/>
    <col min="2308" max="2308" width="2.28515625" style="126" customWidth="1"/>
    <col min="2309" max="2309" width="38.28515625" style="126" customWidth="1"/>
    <col min="2310" max="2310" width="3.7109375" style="126" customWidth="1"/>
    <col min="2311" max="2311" width="33.7109375" style="126" customWidth="1"/>
    <col min="2312" max="2312" width="3.42578125" style="126" customWidth="1"/>
    <col min="2313" max="2314" width="9.140625" style="126" customWidth="1"/>
    <col min="2315" max="2315" width="13.28515625" style="126" customWidth="1"/>
    <col min="2316" max="2560" width="9.140625" style="126"/>
    <col min="2561" max="2561" width="11.28515625" style="126" customWidth="1"/>
    <col min="2562" max="2562" width="4.85546875" style="126" customWidth="1"/>
    <col min="2563" max="2563" width="8.42578125" style="126" customWidth="1"/>
    <col min="2564" max="2564" width="2.28515625" style="126" customWidth="1"/>
    <col min="2565" max="2565" width="38.28515625" style="126" customWidth="1"/>
    <col min="2566" max="2566" width="3.7109375" style="126" customWidth="1"/>
    <col min="2567" max="2567" width="33.7109375" style="126" customWidth="1"/>
    <col min="2568" max="2568" width="3.42578125" style="126" customWidth="1"/>
    <col min="2569" max="2570" width="9.140625" style="126" customWidth="1"/>
    <col min="2571" max="2571" width="13.28515625" style="126" customWidth="1"/>
    <col min="2572" max="2816" width="9.140625" style="126"/>
    <col min="2817" max="2817" width="11.28515625" style="126" customWidth="1"/>
    <col min="2818" max="2818" width="4.85546875" style="126" customWidth="1"/>
    <col min="2819" max="2819" width="8.42578125" style="126" customWidth="1"/>
    <col min="2820" max="2820" width="2.28515625" style="126" customWidth="1"/>
    <col min="2821" max="2821" width="38.28515625" style="126" customWidth="1"/>
    <col min="2822" max="2822" width="3.7109375" style="126" customWidth="1"/>
    <col min="2823" max="2823" width="33.7109375" style="126" customWidth="1"/>
    <col min="2824" max="2824" width="3.42578125" style="126" customWidth="1"/>
    <col min="2825" max="2826" width="9.140625" style="126" customWidth="1"/>
    <col min="2827" max="2827" width="13.28515625" style="126" customWidth="1"/>
    <col min="2828" max="3072" width="9.140625" style="126"/>
    <col min="3073" max="3073" width="11.28515625" style="126" customWidth="1"/>
    <col min="3074" max="3074" width="4.85546875" style="126" customWidth="1"/>
    <col min="3075" max="3075" width="8.42578125" style="126" customWidth="1"/>
    <col min="3076" max="3076" width="2.28515625" style="126" customWidth="1"/>
    <col min="3077" max="3077" width="38.28515625" style="126" customWidth="1"/>
    <col min="3078" max="3078" width="3.7109375" style="126" customWidth="1"/>
    <col min="3079" max="3079" width="33.7109375" style="126" customWidth="1"/>
    <col min="3080" max="3080" width="3.42578125" style="126" customWidth="1"/>
    <col min="3081" max="3082" width="9.140625" style="126" customWidth="1"/>
    <col min="3083" max="3083" width="13.28515625" style="126" customWidth="1"/>
    <col min="3084" max="3328" width="9.140625" style="126"/>
    <col min="3329" max="3329" width="11.28515625" style="126" customWidth="1"/>
    <col min="3330" max="3330" width="4.85546875" style="126" customWidth="1"/>
    <col min="3331" max="3331" width="8.42578125" style="126" customWidth="1"/>
    <col min="3332" max="3332" width="2.28515625" style="126" customWidth="1"/>
    <col min="3333" max="3333" width="38.28515625" style="126" customWidth="1"/>
    <col min="3334" max="3334" width="3.7109375" style="126" customWidth="1"/>
    <col min="3335" max="3335" width="33.7109375" style="126" customWidth="1"/>
    <col min="3336" max="3336" width="3.42578125" style="126" customWidth="1"/>
    <col min="3337" max="3338" width="9.140625" style="126" customWidth="1"/>
    <col min="3339" max="3339" width="13.28515625" style="126" customWidth="1"/>
    <col min="3340" max="3584" width="9.140625" style="126"/>
    <col min="3585" max="3585" width="11.28515625" style="126" customWidth="1"/>
    <col min="3586" max="3586" width="4.85546875" style="126" customWidth="1"/>
    <col min="3587" max="3587" width="8.42578125" style="126" customWidth="1"/>
    <col min="3588" max="3588" width="2.28515625" style="126" customWidth="1"/>
    <col min="3589" max="3589" width="38.28515625" style="126" customWidth="1"/>
    <col min="3590" max="3590" width="3.7109375" style="126" customWidth="1"/>
    <col min="3591" max="3591" width="33.7109375" style="126" customWidth="1"/>
    <col min="3592" max="3592" width="3.42578125" style="126" customWidth="1"/>
    <col min="3593" max="3594" width="9.140625" style="126" customWidth="1"/>
    <col min="3595" max="3595" width="13.28515625" style="126" customWidth="1"/>
    <col min="3596" max="3840" width="9.140625" style="126"/>
    <col min="3841" max="3841" width="11.28515625" style="126" customWidth="1"/>
    <col min="3842" max="3842" width="4.85546875" style="126" customWidth="1"/>
    <col min="3843" max="3843" width="8.42578125" style="126" customWidth="1"/>
    <col min="3844" max="3844" width="2.28515625" style="126" customWidth="1"/>
    <col min="3845" max="3845" width="38.28515625" style="126" customWidth="1"/>
    <col min="3846" max="3846" width="3.7109375" style="126" customWidth="1"/>
    <col min="3847" max="3847" width="33.7109375" style="126" customWidth="1"/>
    <col min="3848" max="3848" width="3.42578125" style="126" customWidth="1"/>
    <col min="3849" max="3850" width="9.140625" style="126" customWidth="1"/>
    <col min="3851" max="3851" width="13.28515625" style="126" customWidth="1"/>
    <col min="3852" max="4096" width="9.140625" style="126"/>
    <col min="4097" max="4097" width="11.28515625" style="126" customWidth="1"/>
    <col min="4098" max="4098" width="4.85546875" style="126" customWidth="1"/>
    <col min="4099" max="4099" width="8.42578125" style="126" customWidth="1"/>
    <col min="4100" max="4100" width="2.28515625" style="126" customWidth="1"/>
    <col min="4101" max="4101" width="38.28515625" style="126" customWidth="1"/>
    <col min="4102" max="4102" width="3.7109375" style="126" customWidth="1"/>
    <col min="4103" max="4103" width="33.7109375" style="126" customWidth="1"/>
    <col min="4104" max="4104" width="3.42578125" style="126" customWidth="1"/>
    <col min="4105" max="4106" width="9.140625" style="126" customWidth="1"/>
    <col min="4107" max="4107" width="13.28515625" style="126" customWidth="1"/>
    <col min="4108" max="4352" width="9.140625" style="126"/>
    <col min="4353" max="4353" width="11.28515625" style="126" customWidth="1"/>
    <col min="4354" max="4354" width="4.85546875" style="126" customWidth="1"/>
    <col min="4355" max="4355" width="8.42578125" style="126" customWidth="1"/>
    <col min="4356" max="4356" width="2.28515625" style="126" customWidth="1"/>
    <col min="4357" max="4357" width="38.28515625" style="126" customWidth="1"/>
    <col min="4358" max="4358" width="3.7109375" style="126" customWidth="1"/>
    <col min="4359" max="4359" width="33.7109375" style="126" customWidth="1"/>
    <col min="4360" max="4360" width="3.42578125" style="126" customWidth="1"/>
    <col min="4361" max="4362" width="9.140625" style="126" customWidth="1"/>
    <col min="4363" max="4363" width="13.28515625" style="126" customWidth="1"/>
    <col min="4364" max="4608" width="9.140625" style="126"/>
    <col min="4609" max="4609" width="11.28515625" style="126" customWidth="1"/>
    <col min="4610" max="4610" width="4.85546875" style="126" customWidth="1"/>
    <col min="4611" max="4611" width="8.42578125" style="126" customWidth="1"/>
    <col min="4612" max="4612" width="2.28515625" style="126" customWidth="1"/>
    <col min="4613" max="4613" width="38.28515625" style="126" customWidth="1"/>
    <col min="4614" max="4614" width="3.7109375" style="126" customWidth="1"/>
    <col min="4615" max="4615" width="33.7109375" style="126" customWidth="1"/>
    <col min="4616" max="4616" width="3.42578125" style="126" customWidth="1"/>
    <col min="4617" max="4618" width="9.140625" style="126" customWidth="1"/>
    <col min="4619" max="4619" width="13.28515625" style="126" customWidth="1"/>
    <col min="4620" max="4864" width="9.140625" style="126"/>
    <col min="4865" max="4865" width="11.28515625" style="126" customWidth="1"/>
    <col min="4866" max="4866" width="4.85546875" style="126" customWidth="1"/>
    <col min="4867" max="4867" width="8.42578125" style="126" customWidth="1"/>
    <col min="4868" max="4868" width="2.28515625" style="126" customWidth="1"/>
    <col min="4869" max="4869" width="38.28515625" style="126" customWidth="1"/>
    <col min="4870" max="4870" width="3.7109375" style="126" customWidth="1"/>
    <col min="4871" max="4871" width="33.7109375" style="126" customWidth="1"/>
    <col min="4872" max="4872" width="3.42578125" style="126" customWidth="1"/>
    <col min="4873" max="4874" width="9.140625" style="126" customWidth="1"/>
    <col min="4875" max="4875" width="13.28515625" style="126" customWidth="1"/>
    <col min="4876" max="5120" width="9.140625" style="126"/>
    <col min="5121" max="5121" width="11.28515625" style="126" customWidth="1"/>
    <col min="5122" max="5122" width="4.85546875" style="126" customWidth="1"/>
    <col min="5123" max="5123" width="8.42578125" style="126" customWidth="1"/>
    <col min="5124" max="5124" width="2.28515625" style="126" customWidth="1"/>
    <col min="5125" max="5125" width="38.28515625" style="126" customWidth="1"/>
    <col min="5126" max="5126" width="3.7109375" style="126" customWidth="1"/>
    <col min="5127" max="5127" width="33.7109375" style="126" customWidth="1"/>
    <col min="5128" max="5128" width="3.42578125" style="126" customWidth="1"/>
    <col min="5129" max="5130" width="9.140625" style="126" customWidth="1"/>
    <col min="5131" max="5131" width="13.28515625" style="126" customWidth="1"/>
    <col min="5132" max="5376" width="9.140625" style="126"/>
    <col min="5377" max="5377" width="11.28515625" style="126" customWidth="1"/>
    <col min="5378" max="5378" width="4.85546875" style="126" customWidth="1"/>
    <col min="5379" max="5379" width="8.42578125" style="126" customWidth="1"/>
    <col min="5380" max="5380" width="2.28515625" style="126" customWidth="1"/>
    <col min="5381" max="5381" width="38.28515625" style="126" customWidth="1"/>
    <col min="5382" max="5382" width="3.7109375" style="126" customWidth="1"/>
    <col min="5383" max="5383" width="33.7109375" style="126" customWidth="1"/>
    <col min="5384" max="5384" width="3.42578125" style="126" customWidth="1"/>
    <col min="5385" max="5386" width="9.140625" style="126" customWidth="1"/>
    <col min="5387" max="5387" width="13.28515625" style="126" customWidth="1"/>
    <col min="5388" max="5632" width="9.140625" style="126"/>
    <col min="5633" max="5633" width="11.28515625" style="126" customWidth="1"/>
    <col min="5634" max="5634" width="4.85546875" style="126" customWidth="1"/>
    <col min="5635" max="5635" width="8.42578125" style="126" customWidth="1"/>
    <col min="5636" max="5636" width="2.28515625" style="126" customWidth="1"/>
    <col min="5637" max="5637" width="38.28515625" style="126" customWidth="1"/>
    <col min="5638" max="5638" width="3.7109375" style="126" customWidth="1"/>
    <col min="5639" max="5639" width="33.7109375" style="126" customWidth="1"/>
    <col min="5640" max="5640" width="3.42578125" style="126" customWidth="1"/>
    <col min="5641" max="5642" width="9.140625" style="126" customWidth="1"/>
    <col min="5643" max="5643" width="13.28515625" style="126" customWidth="1"/>
    <col min="5644" max="5888" width="9.140625" style="126"/>
    <col min="5889" max="5889" width="11.28515625" style="126" customWidth="1"/>
    <col min="5890" max="5890" width="4.85546875" style="126" customWidth="1"/>
    <col min="5891" max="5891" width="8.42578125" style="126" customWidth="1"/>
    <col min="5892" max="5892" width="2.28515625" style="126" customWidth="1"/>
    <col min="5893" max="5893" width="38.28515625" style="126" customWidth="1"/>
    <col min="5894" max="5894" width="3.7109375" style="126" customWidth="1"/>
    <col min="5895" max="5895" width="33.7109375" style="126" customWidth="1"/>
    <col min="5896" max="5896" width="3.42578125" style="126" customWidth="1"/>
    <col min="5897" max="5898" width="9.140625" style="126" customWidth="1"/>
    <col min="5899" max="5899" width="13.28515625" style="126" customWidth="1"/>
    <col min="5900" max="6144" width="9.140625" style="126"/>
    <col min="6145" max="6145" width="11.28515625" style="126" customWidth="1"/>
    <col min="6146" max="6146" width="4.85546875" style="126" customWidth="1"/>
    <col min="6147" max="6147" width="8.42578125" style="126" customWidth="1"/>
    <col min="6148" max="6148" width="2.28515625" style="126" customWidth="1"/>
    <col min="6149" max="6149" width="38.28515625" style="126" customWidth="1"/>
    <col min="6150" max="6150" width="3.7109375" style="126" customWidth="1"/>
    <col min="6151" max="6151" width="33.7109375" style="126" customWidth="1"/>
    <col min="6152" max="6152" width="3.42578125" style="126" customWidth="1"/>
    <col min="6153" max="6154" width="9.140625" style="126" customWidth="1"/>
    <col min="6155" max="6155" width="13.28515625" style="126" customWidth="1"/>
    <col min="6156" max="6400" width="9.140625" style="126"/>
    <col min="6401" max="6401" width="11.28515625" style="126" customWidth="1"/>
    <col min="6402" max="6402" width="4.85546875" style="126" customWidth="1"/>
    <col min="6403" max="6403" width="8.42578125" style="126" customWidth="1"/>
    <col min="6404" max="6404" width="2.28515625" style="126" customWidth="1"/>
    <col min="6405" max="6405" width="38.28515625" style="126" customWidth="1"/>
    <col min="6406" max="6406" width="3.7109375" style="126" customWidth="1"/>
    <col min="6407" max="6407" width="33.7109375" style="126" customWidth="1"/>
    <col min="6408" max="6408" width="3.42578125" style="126" customWidth="1"/>
    <col min="6409" max="6410" width="9.140625" style="126" customWidth="1"/>
    <col min="6411" max="6411" width="13.28515625" style="126" customWidth="1"/>
    <col min="6412" max="6656" width="9.140625" style="126"/>
    <col min="6657" max="6657" width="11.28515625" style="126" customWidth="1"/>
    <col min="6658" max="6658" width="4.85546875" style="126" customWidth="1"/>
    <col min="6659" max="6659" width="8.42578125" style="126" customWidth="1"/>
    <col min="6660" max="6660" width="2.28515625" style="126" customWidth="1"/>
    <col min="6661" max="6661" width="38.28515625" style="126" customWidth="1"/>
    <col min="6662" max="6662" width="3.7109375" style="126" customWidth="1"/>
    <col min="6663" max="6663" width="33.7109375" style="126" customWidth="1"/>
    <col min="6664" max="6664" width="3.42578125" style="126" customWidth="1"/>
    <col min="6665" max="6666" width="9.140625" style="126" customWidth="1"/>
    <col min="6667" max="6667" width="13.28515625" style="126" customWidth="1"/>
    <col min="6668" max="6912" width="9.140625" style="126"/>
    <col min="6913" max="6913" width="11.28515625" style="126" customWidth="1"/>
    <col min="6914" max="6914" width="4.85546875" style="126" customWidth="1"/>
    <col min="6915" max="6915" width="8.42578125" style="126" customWidth="1"/>
    <col min="6916" max="6916" width="2.28515625" style="126" customWidth="1"/>
    <col min="6917" max="6917" width="38.28515625" style="126" customWidth="1"/>
    <col min="6918" max="6918" width="3.7109375" style="126" customWidth="1"/>
    <col min="6919" max="6919" width="33.7109375" style="126" customWidth="1"/>
    <col min="6920" max="6920" width="3.42578125" style="126" customWidth="1"/>
    <col min="6921" max="6922" width="9.140625" style="126" customWidth="1"/>
    <col min="6923" max="6923" width="13.28515625" style="126" customWidth="1"/>
    <col min="6924" max="7168" width="9.140625" style="126"/>
    <col min="7169" max="7169" width="11.28515625" style="126" customWidth="1"/>
    <col min="7170" max="7170" width="4.85546875" style="126" customWidth="1"/>
    <col min="7171" max="7171" width="8.42578125" style="126" customWidth="1"/>
    <col min="7172" max="7172" width="2.28515625" style="126" customWidth="1"/>
    <col min="7173" max="7173" width="38.28515625" style="126" customWidth="1"/>
    <col min="7174" max="7174" width="3.7109375" style="126" customWidth="1"/>
    <col min="7175" max="7175" width="33.7109375" style="126" customWidth="1"/>
    <col min="7176" max="7176" width="3.42578125" style="126" customWidth="1"/>
    <col min="7177" max="7178" width="9.140625" style="126" customWidth="1"/>
    <col min="7179" max="7179" width="13.28515625" style="126" customWidth="1"/>
    <col min="7180" max="7424" width="9.140625" style="126"/>
    <col min="7425" max="7425" width="11.28515625" style="126" customWidth="1"/>
    <col min="7426" max="7426" width="4.85546875" style="126" customWidth="1"/>
    <col min="7427" max="7427" width="8.42578125" style="126" customWidth="1"/>
    <col min="7428" max="7428" width="2.28515625" style="126" customWidth="1"/>
    <col min="7429" max="7429" width="38.28515625" style="126" customWidth="1"/>
    <col min="7430" max="7430" width="3.7109375" style="126" customWidth="1"/>
    <col min="7431" max="7431" width="33.7109375" style="126" customWidth="1"/>
    <col min="7432" max="7432" width="3.42578125" style="126" customWidth="1"/>
    <col min="7433" max="7434" width="9.140625" style="126" customWidth="1"/>
    <col min="7435" max="7435" width="13.28515625" style="126" customWidth="1"/>
    <col min="7436" max="7680" width="9.140625" style="126"/>
    <col min="7681" max="7681" width="11.28515625" style="126" customWidth="1"/>
    <col min="7682" max="7682" width="4.85546875" style="126" customWidth="1"/>
    <col min="7683" max="7683" width="8.42578125" style="126" customWidth="1"/>
    <col min="7684" max="7684" width="2.28515625" style="126" customWidth="1"/>
    <col min="7685" max="7685" width="38.28515625" style="126" customWidth="1"/>
    <col min="7686" max="7686" width="3.7109375" style="126" customWidth="1"/>
    <col min="7687" max="7687" width="33.7109375" style="126" customWidth="1"/>
    <col min="7688" max="7688" width="3.42578125" style="126" customWidth="1"/>
    <col min="7689" max="7690" width="9.140625" style="126" customWidth="1"/>
    <col min="7691" max="7691" width="13.28515625" style="126" customWidth="1"/>
    <col min="7692" max="7936" width="9.140625" style="126"/>
    <col min="7937" max="7937" width="11.28515625" style="126" customWidth="1"/>
    <col min="7938" max="7938" width="4.85546875" style="126" customWidth="1"/>
    <col min="7939" max="7939" width="8.42578125" style="126" customWidth="1"/>
    <col min="7940" max="7940" width="2.28515625" style="126" customWidth="1"/>
    <col min="7941" max="7941" width="38.28515625" style="126" customWidth="1"/>
    <col min="7942" max="7942" width="3.7109375" style="126" customWidth="1"/>
    <col min="7943" max="7943" width="33.7109375" style="126" customWidth="1"/>
    <col min="7944" max="7944" width="3.42578125" style="126" customWidth="1"/>
    <col min="7945" max="7946" width="9.140625" style="126" customWidth="1"/>
    <col min="7947" max="7947" width="13.28515625" style="126" customWidth="1"/>
    <col min="7948" max="8192" width="9.140625" style="126"/>
    <col min="8193" max="8193" width="11.28515625" style="126" customWidth="1"/>
    <col min="8194" max="8194" width="4.85546875" style="126" customWidth="1"/>
    <col min="8195" max="8195" width="8.42578125" style="126" customWidth="1"/>
    <col min="8196" max="8196" width="2.28515625" style="126" customWidth="1"/>
    <col min="8197" max="8197" width="38.28515625" style="126" customWidth="1"/>
    <col min="8198" max="8198" width="3.7109375" style="126" customWidth="1"/>
    <col min="8199" max="8199" width="33.7109375" style="126" customWidth="1"/>
    <col min="8200" max="8200" width="3.42578125" style="126" customWidth="1"/>
    <col min="8201" max="8202" width="9.140625" style="126" customWidth="1"/>
    <col min="8203" max="8203" width="13.28515625" style="126" customWidth="1"/>
    <col min="8204" max="8448" width="9.140625" style="126"/>
    <col min="8449" max="8449" width="11.28515625" style="126" customWidth="1"/>
    <col min="8450" max="8450" width="4.85546875" style="126" customWidth="1"/>
    <col min="8451" max="8451" width="8.42578125" style="126" customWidth="1"/>
    <col min="8452" max="8452" width="2.28515625" style="126" customWidth="1"/>
    <col min="8453" max="8453" width="38.28515625" style="126" customWidth="1"/>
    <col min="8454" max="8454" width="3.7109375" style="126" customWidth="1"/>
    <col min="8455" max="8455" width="33.7109375" style="126" customWidth="1"/>
    <col min="8456" max="8456" width="3.42578125" style="126" customWidth="1"/>
    <col min="8457" max="8458" width="9.140625" style="126" customWidth="1"/>
    <col min="8459" max="8459" width="13.28515625" style="126" customWidth="1"/>
    <col min="8460" max="8704" width="9.140625" style="126"/>
    <col min="8705" max="8705" width="11.28515625" style="126" customWidth="1"/>
    <col min="8706" max="8706" width="4.85546875" style="126" customWidth="1"/>
    <col min="8707" max="8707" width="8.42578125" style="126" customWidth="1"/>
    <col min="8708" max="8708" width="2.28515625" style="126" customWidth="1"/>
    <col min="8709" max="8709" width="38.28515625" style="126" customWidth="1"/>
    <col min="8710" max="8710" width="3.7109375" style="126" customWidth="1"/>
    <col min="8711" max="8711" width="33.7109375" style="126" customWidth="1"/>
    <col min="8712" max="8712" width="3.42578125" style="126" customWidth="1"/>
    <col min="8713" max="8714" width="9.140625" style="126" customWidth="1"/>
    <col min="8715" max="8715" width="13.28515625" style="126" customWidth="1"/>
    <col min="8716" max="8960" width="9.140625" style="126"/>
    <col min="8961" max="8961" width="11.28515625" style="126" customWidth="1"/>
    <col min="8962" max="8962" width="4.85546875" style="126" customWidth="1"/>
    <col min="8963" max="8963" width="8.42578125" style="126" customWidth="1"/>
    <col min="8964" max="8964" width="2.28515625" style="126" customWidth="1"/>
    <col min="8965" max="8965" width="38.28515625" style="126" customWidth="1"/>
    <col min="8966" max="8966" width="3.7109375" style="126" customWidth="1"/>
    <col min="8967" max="8967" width="33.7109375" style="126" customWidth="1"/>
    <col min="8968" max="8968" width="3.42578125" style="126" customWidth="1"/>
    <col min="8969" max="8970" width="9.140625" style="126" customWidth="1"/>
    <col min="8971" max="8971" width="13.28515625" style="126" customWidth="1"/>
    <col min="8972" max="9216" width="9.140625" style="126"/>
    <col min="9217" max="9217" width="11.28515625" style="126" customWidth="1"/>
    <col min="9218" max="9218" width="4.85546875" style="126" customWidth="1"/>
    <col min="9219" max="9219" width="8.42578125" style="126" customWidth="1"/>
    <col min="9220" max="9220" width="2.28515625" style="126" customWidth="1"/>
    <col min="9221" max="9221" width="38.28515625" style="126" customWidth="1"/>
    <col min="9222" max="9222" width="3.7109375" style="126" customWidth="1"/>
    <col min="9223" max="9223" width="33.7109375" style="126" customWidth="1"/>
    <col min="9224" max="9224" width="3.42578125" style="126" customWidth="1"/>
    <col min="9225" max="9226" width="9.140625" style="126" customWidth="1"/>
    <col min="9227" max="9227" width="13.28515625" style="126" customWidth="1"/>
    <col min="9228" max="9472" width="9.140625" style="126"/>
    <col min="9473" max="9473" width="11.28515625" style="126" customWidth="1"/>
    <col min="9474" max="9474" width="4.85546875" style="126" customWidth="1"/>
    <col min="9475" max="9475" width="8.42578125" style="126" customWidth="1"/>
    <col min="9476" max="9476" width="2.28515625" style="126" customWidth="1"/>
    <col min="9477" max="9477" width="38.28515625" style="126" customWidth="1"/>
    <col min="9478" max="9478" width="3.7109375" style="126" customWidth="1"/>
    <col min="9479" max="9479" width="33.7109375" style="126" customWidth="1"/>
    <col min="9480" max="9480" width="3.42578125" style="126" customWidth="1"/>
    <col min="9481" max="9482" width="9.140625" style="126" customWidth="1"/>
    <col min="9483" max="9483" width="13.28515625" style="126" customWidth="1"/>
    <col min="9484" max="9728" width="9.140625" style="126"/>
    <col min="9729" max="9729" width="11.28515625" style="126" customWidth="1"/>
    <col min="9730" max="9730" width="4.85546875" style="126" customWidth="1"/>
    <col min="9731" max="9731" width="8.42578125" style="126" customWidth="1"/>
    <col min="9732" max="9732" width="2.28515625" style="126" customWidth="1"/>
    <col min="9733" max="9733" width="38.28515625" style="126" customWidth="1"/>
    <col min="9734" max="9734" width="3.7109375" style="126" customWidth="1"/>
    <col min="9735" max="9735" width="33.7109375" style="126" customWidth="1"/>
    <col min="9736" max="9736" width="3.42578125" style="126" customWidth="1"/>
    <col min="9737" max="9738" width="9.140625" style="126" customWidth="1"/>
    <col min="9739" max="9739" width="13.28515625" style="126" customWidth="1"/>
    <col min="9740" max="9984" width="9.140625" style="126"/>
    <col min="9985" max="9985" width="11.28515625" style="126" customWidth="1"/>
    <col min="9986" max="9986" width="4.85546875" style="126" customWidth="1"/>
    <col min="9987" max="9987" width="8.42578125" style="126" customWidth="1"/>
    <col min="9988" max="9988" width="2.28515625" style="126" customWidth="1"/>
    <col min="9989" max="9989" width="38.28515625" style="126" customWidth="1"/>
    <col min="9990" max="9990" width="3.7109375" style="126" customWidth="1"/>
    <col min="9991" max="9991" width="33.7109375" style="126" customWidth="1"/>
    <col min="9992" max="9992" width="3.42578125" style="126" customWidth="1"/>
    <col min="9993" max="9994" width="9.140625" style="126" customWidth="1"/>
    <col min="9995" max="9995" width="13.28515625" style="126" customWidth="1"/>
    <col min="9996" max="10240" width="9.140625" style="126"/>
    <col min="10241" max="10241" width="11.28515625" style="126" customWidth="1"/>
    <col min="10242" max="10242" width="4.85546875" style="126" customWidth="1"/>
    <col min="10243" max="10243" width="8.42578125" style="126" customWidth="1"/>
    <col min="10244" max="10244" width="2.28515625" style="126" customWidth="1"/>
    <col min="10245" max="10245" width="38.28515625" style="126" customWidth="1"/>
    <col min="10246" max="10246" width="3.7109375" style="126" customWidth="1"/>
    <col min="10247" max="10247" width="33.7109375" style="126" customWidth="1"/>
    <col min="10248" max="10248" width="3.42578125" style="126" customWidth="1"/>
    <col min="10249" max="10250" width="9.140625" style="126" customWidth="1"/>
    <col min="10251" max="10251" width="13.28515625" style="126" customWidth="1"/>
    <col min="10252" max="10496" width="9.140625" style="126"/>
    <col min="10497" max="10497" width="11.28515625" style="126" customWidth="1"/>
    <col min="10498" max="10498" width="4.85546875" style="126" customWidth="1"/>
    <col min="10499" max="10499" width="8.42578125" style="126" customWidth="1"/>
    <col min="10500" max="10500" width="2.28515625" style="126" customWidth="1"/>
    <col min="10501" max="10501" width="38.28515625" style="126" customWidth="1"/>
    <col min="10502" max="10502" width="3.7109375" style="126" customWidth="1"/>
    <col min="10503" max="10503" width="33.7109375" style="126" customWidth="1"/>
    <col min="10504" max="10504" width="3.42578125" style="126" customWidth="1"/>
    <col min="10505" max="10506" width="9.140625" style="126" customWidth="1"/>
    <col min="10507" max="10507" width="13.28515625" style="126" customWidth="1"/>
    <col min="10508" max="10752" width="9.140625" style="126"/>
    <col min="10753" max="10753" width="11.28515625" style="126" customWidth="1"/>
    <col min="10754" max="10754" width="4.85546875" style="126" customWidth="1"/>
    <col min="10755" max="10755" width="8.42578125" style="126" customWidth="1"/>
    <col min="10756" max="10756" width="2.28515625" style="126" customWidth="1"/>
    <col min="10757" max="10757" width="38.28515625" style="126" customWidth="1"/>
    <col min="10758" max="10758" width="3.7109375" style="126" customWidth="1"/>
    <col min="10759" max="10759" width="33.7109375" style="126" customWidth="1"/>
    <col min="10760" max="10760" width="3.42578125" style="126" customWidth="1"/>
    <col min="10761" max="10762" width="9.140625" style="126" customWidth="1"/>
    <col min="10763" max="10763" width="13.28515625" style="126" customWidth="1"/>
    <col min="10764" max="11008" width="9.140625" style="126"/>
    <col min="11009" max="11009" width="11.28515625" style="126" customWidth="1"/>
    <col min="11010" max="11010" width="4.85546875" style="126" customWidth="1"/>
    <col min="11011" max="11011" width="8.42578125" style="126" customWidth="1"/>
    <col min="11012" max="11012" width="2.28515625" style="126" customWidth="1"/>
    <col min="11013" max="11013" width="38.28515625" style="126" customWidth="1"/>
    <col min="11014" max="11014" width="3.7109375" style="126" customWidth="1"/>
    <col min="11015" max="11015" width="33.7109375" style="126" customWidth="1"/>
    <col min="11016" max="11016" width="3.42578125" style="126" customWidth="1"/>
    <col min="11017" max="11018" width="9.140625" style="126" customWidth="1"/>
    <col min="11019" max="11019" width="13.28515625" style="126" customWidth="1"/>
    <col min="11020" max="11264" width="9.140625" style="126"/>
    <col min="11265" max="11265" width="11.28515625" style="126" customWidth="1"/>
    <col min="11266" max="11266" width="4.85546875" style="126" customWidth="1"/>
    <col min="11267" max="11267" width="8.42578125" style="126" customWidth="1"/>
    <col min="11268" max="11268" width="2.28515625" style="126" customWidth="1"/>
    <col min="11269" max="11269" width="38.28515625" style="126" customWidth="1"/>
    <col min="11270" max="11270" width="3.7109375" style="126" customWidth="1"/>
    <col min="11271" max="11271" width="33.7109375" style="126" customWidth="1"/>
    <col min="11272" max="11272" width="3.42578125" style="126" customWidth="1"/>
    <col min="11273" max="11274" width="9.140625" style="126" customWidth="1"/>
    <col min="11275" max="11275" width="13.28515625" style="126" customWidth="1"/>
    <col min="11276" max="11520" width="9.140625" style="126"/>
    <col min="11521" max="11521" width="11.28515625" style="126" customWidth="1"/>
    <col min="11522" max="11522" width="4.85546875" style="126" customWidth="1"/>
    <col min="11523" max="11523" width="8.42578125" style="126" customWidth="1"/>
    <col min="11524" max="11524" width="2.28515625" style="126" customWidth="1"/>
    <col min="11525" max="11525" width="38.28515625" style="126" customWidth="1"/>
    <col min="11526" max="11526" width="3.7109375" style="126" customWidth="1"/>
    <col min="11527" max="11527" width="33.7109375" style="126" customWidth="1"/>
    <col min="11528" max="11528" width="3.42578125" style="126" customWidth="1"/>
    <col min="11529" max="11530" width="9.140625" style="126" customWidth="1"/>
    <col min="11531" max="11531" width="13.28515625" style="126" customWidth="1"/>
    <col min="11532" max="11776" width="9.140625" style="126"/>
    <col min="11777" max="11777" width="11.28515625" style="126" customWidth="1"/>
    <col min="11778" max="11778" width="4.85546875" style="126" customWidth="1"/>
    <col min="11779" max="11779" width="8.42578125" style="126" customWidth="1"/>
    <col min="11780" max="11780" width="2.28515625" style="126" customWidth="1"/>
    <col min="11781" max="11781" width="38.28515625" style="126" customWidth="1"/>
    <col min="11782" max="11782" width="3.7109375" style="126" customWidth="1"/>
    <col min="11783" max="11783" width="33.7109375" style="126" customWidth="1"/>
    <col min="11784" max="11784" width="3.42578125" style="126" customWidth="1"/>
    <col min="11785" max="11786" width="9.140625" style="126" customWidth="1"/>
    <col min="11787" max="11787" width="13.28515625" style="126" customWidth="1"/>
    <col min="11788" max="12032" width="9.140625" style="126"/>
    <col min="12033" max="12033" width="11.28515625" style="126" customWidth="1"/>
    <col min="12034" max="12034" width="4.85546875" style="126" customWidth="1"/>
    <col min="12035" max="12035" width="8.42578125" style="126" customWidth="1"/>
    <col min="12036" max="12036" width="2.28515625" style="126" customWidth="1"/>
    <col min="12037" max="12037" width="38.28515625" style="126" customWidth="1"/>
    <col min="12038" max="12038" width="3.7109375" style="126" customWidth="1"/>
    <col min="12039" max="12039" width="33.7109375" style="126" customWidth="1"/>
    <col min="12040" max="12040" width="3.42578125" style="126" customWidth="1"/>
    <col min="12041" max="12042" width="9.140625" style="126" customWidth="1"/>
    <col min="12043" max="12043" width="13.28515625" style="126" customWidth="1"/>
    <col min="12044" max="12288" width="9.140625" style="126"/>
    <col min="12289" max="12289" width="11.28515625" style="126" customWidth="1"/>
    <col min="12290" max="12290" width="4.85546875" style="126" customWidth="1"/>
    <col min="12291" max="12291" width="8.42578125" style="126" customWidth="1"/>
    <col min="12292" max="12292" width="2.28515625" style="126" customWidth="1"/>
    <col min="12293" max="12293" width="38.28515625" style="126" customWidth="1"/>
    <col min="12294" max="12294" width="3.7109375" style="126" customWidth="1"/>
    <col min="12295" max="12295" width="33.7109375" style="126" customWidth="1"/>
    <col min="12296" max="12296" width="3.42578125" style="126" customWidth="1"/>
    <col min="12297" max="12298" width="9.140625" style="126" customWidth="1"/>
    <col min="12299" max="12299" width="13.28515625" style="126" customWidth="1"/>
    <col min="12300" max="12544" width="9.140625" style="126"/>
    <col min="12545" max="12545" width="11.28515625" style="126" customWidth="1"/>
    <col min="12546" max="12546" width="4.85546875" style="126" customWidth="1"/>
    <col min="12547" max="12547" width="8.42578125" style="126" customWidth="1"/>
    <col min="12548" max="12548" width="2.28515625" style="126" customWidth="1"/>
    <col min="12549" max="12549" width="38.28515625" style="126" customWidth="1"/>
    <col min="12550" max="12550" width="3.7109375" style="126" customWidth="1"/>
    <col min="12551" max="12551" width="33.7109375" style="126" customWidth="1"/>
    <col min="12552" max="12552" width="3.42578125" style="126" customWidth="1"/>
    <col min="12553" max="12554" width="9.140625" style="126" customWidth="1"/>
    <col min="12555" max="12555" width="13.28515625" style="126" customWidth="1"/>
    <col min="12556" max="12800" width="9.140625" style="126"/>
    <col min="12801" max="12801" width="11.28515625" style="126" customWidth="1"/>
    <col min="12802" max="12802" width="4.85546875" style="126" customWidth="1"/>
    <col min="12803" max="12803" width="8.42578125" style="126" customWidth="1"/>
    <col min="12804" max="12804" width="2.28515625" style="126" customWidth="1"/>
    <col min="12805" max="12805" width="38.28515625" style="126" customWidth="1"/>
    <col min="12806" max="12806" width="3.7109375" style="126" customWidth="1"/>
    <col min="12807" max="12807" width="33.7109375" style="126" customWidth="1"/>
    <col min="12808" max="12808" width="3.42578125" style="126" customWidth="1"/>
    <col min="12809" max="12810" width="9.140625" style="126" customWidth="1"/>
    <col min="12811" max="12811" width="13.28515625" style="126" customWidth="1"/>
    <col min="12812" max="13056" width="9.140625" style="126"/>
    <col min="13057" max="13057" width="11.28515625" style="126" customWidth="1"/>
    <col min="13058" max="13058" width="4.85546875" style="126" customWidth="1"/>
    <col min="13059" max="13059" width="8.42578125" style="126" customWidth="1"/>
    <col min="13060" max="13060" width="2.28515625" style="126" customWidth="1"/>
    <col min="13061" max="13061" width="38.28515625" style="126" customWidth="1"/>
    <col min="13062" max="13062" width="3.7109375" style="126" customWidth="1"/>
    <col min="13063" max="13063" width="33.7109375" style="126" customWidth="1"/>
    <col min="13064" max="13064" width="3.42578125" style="126" customWidth="1"/>
    <col min="13065" max="13066" width="9.140625" style="126" customWidth="1"/>
    <col min="13067" max="13067" width="13.28515625" style="126" customWidth="1"/>
    <col min="13068" max="13312" width="9.140625" style="126"/>
    <col min="13313" max="13313" width="11.28515625" style="126" customWidth="1"/>
    <col min="13314" max="13314" width="4.85546875" style="126" customWidth="1"/>
    <col min="13315" max="13315" width="8.42578125" style="126" customWidth="1"/>
    <col min="13316" max="13316" width="2.28515625" style="126" customWidth="1"/>
    <col min="13317" max="13317" width="38.28515625" style="126" customWidth="1"/>
    <col min="13318" max="13318" width="3.7109375" style="126" customWidth="1"/>
    <col min="13319" max="13319" width="33.7109375" style="126" customWidth="1"/>
    <col min="13320" max="13320" width="3.42578125" style="126" customWidth="1"/>
    <col min="13321" max="13322" width="9.140625" style="126" customWidth="1"/>
    <col min="13323" max="13323" width="13.28515625" style="126" customWidth="1"/>
    <col min="13324" max="13568" width="9.140625" style="126"/>
    <col min="13569" max="13569" width="11.28515625" style="126" customWidth="1"/>
    <col min="13570" max="13570" width="4.85546875" style="126" customWidth="1"/>
    <col min="13571" max="13571" width="8.42578125" style="126" customWidth="1"/>
    <col min="13572" max="13572" width="2.28515625" style="126" customWidth="1"/>
    <col min="13573" max="13573" width="38.28515625" style="126" customWidth="1"/>
    <col min="13574" max="13574" width="3.7109375" style="126" customWidth="1"/>
    <col min="13575" max="13575" width="33.7109375" style="126" customWidth="1"/>
    <col min="13576" max="13576" width="3.42578125" style="126" customWidth="1"/>
    <col min="13577" max="13578" width="9.140625" style="126" customWidth="1"/>
    <col min="13579" max="13579" width="13.28515625" style="126" customWidth="1"/>
    <col min="13580" max="13824" width="9.140625" style="126"/>
    <col min="13825" max="13825" width="11.28515625" style="126" customWidth="1"/>
    <col min="13826" max="13826" width="4.85546875" style="126" customWidth="1"/>
    <col min="13827" max="13827" width="8.42578125" style="126" customWidth="1"/>
    <col min="13828" max="13828" width="2.28515625" style="126" customWidth="1"/>
    <col min="13829" max="13829" width="38.28515625" style="126" customWidth="1"/>
    <col min="13830" max="13830" width="3.7109375" style="126" customWidth="1"/>
    <col min="13831" max="13831" width="33.7109375" style="126" customWidth="1"/>
    <col min="13832" max="13832" width="3.42578125" style="126" customWidth="1"/>
    <col min="13833" max="13834" width="9.140625" style="126" customWidth="1"/>
    <col min="13835" max="13835" width="13.28515625" style="126" customWidth="1"/>
    <col min="13836" max="14080" width="9.140625" style="126"/>
    <col min="14081" max="14081" width="11.28515625" style="126" customWidth="1"/>
    <col min="14082" max="14082" width="4.85546875" style="126" customWidth="1"/>
    <col min="14083" max="14083" width="8.42578125" style="126" customWidth="1"/>
    <col min="14084" max="14084" width="2.28515625" style="126" customWidth="1"/>
    <col min="14085" max="14085" width="38.28515625" style="126" customWidth="1"/>
    <col min="14086" max="14086" width="3.7109375" style="126" customWidth="1"/>
    <col min="14087" max="14087" width="33.7109375" style="126" customWidth="1"/>
    <col min="14088" max="14088" width="3.42578125" style="126" customWidth="1"/>
    <col min="14089" max="14090" width="9.140625" style="126" customWidth="1"/>
    <col min="14091" max="14091" width="13.28515625" style="126" customWidth="1"/>
    <col min="14092" max="14336" width="9.140625" style="126"/>
    <col min="14337" max="14337" width="11.28515625" style="126" customWidth="1"/>
    <col min="14338" max="14338" width="4.85546875" style="126" customWidth="1"/>
    <col min="14339" max="14339" width="8.42578125" style="126" customWidth="1"/>
    <col min="14340" max="14340" width="2.28515625" style="126" customWidth="1"/>
    <col min="14341" max="14341" width="38.28515625" style="126" customWidth="1"/>
    <col min="14342" max="14342" width="3.7109375" style="126" customWidth="1"/>
    <col min="14343" max="14343" width="33.7109375" style="126" customWidth="1"/>
    <col min="14344" max="14344" width="3.42578125" style="126" customWidth="1"/>
    <col min="14345" max="14346" width="9.140625" style="126" customWidth="1"/>
    <col min="14347" max="14347" width="13.28515625" style="126" customWidth="1"/>
    <col min="14348" max="14592" width="9.140625" style="126"/>
    <col min="14593" max="14593" width="11.28515625" style="126" customWidth="1"/>
    <col min="14594" max="14594" width="4.85546875" style="126" customWidth="1"/>
    <col min="14595" max="14595" width="8.42578125" style="126" customWidth="1"/>
    <col min="14596" max="14596" width="2.28515625" style="126" customWidth="1"/>
    <col min="14597" max="14597" width="38.28515625" style="126" customWidth="1"/>
    <col min="14598" max="14598" width="3.7109375" style="126" customWidth="1"/>
    <col min="14599" max="14599" width="33.7109375" style="126" customWidth="1"/>
    <col min="14600" max="14600" width="3.42578125" style="126" customWidth="1"/>
    <col min="14601" max="14602" width="9.140625" style="126" customWidth="1"/>
    <col min="14603" max="14603" width="13.28515625" style="126" customWidth="1"/>
    <col min="14604" max="14848" width="9.140625" style="126"/>
    <col min="14849" max="14849" width="11.28515625" style="126" customWidth="1"/>
    <col min="14850" max="14850" width="4.85546875" style="126" customWidth="1"/>
    <col min="14851" max="14851" width="8.42578125" style="126" customWidth="1"/>
    <col min="14852" max="14852" width="2.28515625" style="126" customWidth="1"/>
    <col min="14853" max="14853" width="38.28515625" style="126" customWidth="1"/>
    <col min="14854" max="14854" width="3.7109375" style="126" customWidth="1"/>
    <col min="14855" max="14855" width="33.7109375" style="126" customWidth="1"/>
    <col min="14856" max="14856" width="3.42578125" style="126" customWidth="1"/>
    <col min="14857" max="14858" width="9.140625" style="126" customWidth="1"/>
    <col min="14859" max="14859" width="13.28515625" style="126" customWidth="1"/>
    <col min="14860" max="15104" width="9.140625" style="126"/>
    <col min="15105" max="15105" width="11.28515625" style="126" customWidth="1"/>
    <col min="15106" max="15106" width="4.85546875" style="126" customWidth="1"/>
    <col min="15107" max="15107" width="8.42578125" style="126" customWidth="1"/>
    <col min="15108" max="15108" width="2.28515625" style="126" customWidth="1"/>
    <col min="15109" max="15109" width="38.28515625" style="126" customWidth="1"/>
    <col min="15110" max="15110" width="3.7109375" style="126" customWidth="1"/>
    <col min="15111" max="15111" width="33.7109375" style="126" customWidth="1"/>
    <col min="15112" max="15112" width="3.42578125" style="126" customWidth="1"/>
    <col min="15113" max="15114" width="9.140625" style="126" customWidth="1"/>
    <col min="15115" max="15115" width="13.28515625" style="126" customWidth="1"/>
    <col min="15116" max="15360" width="9.140625" style="126"/>
    <col min="15361" max="15361" width="11.28515625" style="126" customWidth="1"/>
    <col min="15362" max="15362" width="4.85546875" style="126" customWidth="1"/>
    <col min="15363" max="15363" width="8.42578125" style="126" customWidth="1"/>
    <col min="15364" max="15364" width="2.28515625" style="126" customWidth="1"/>
    <col min="15365" max="15365" width="38.28515625" style="126" customWidth="1"/>
    <col min="15366" max="15366" width="3.7109375" style="126" customWidth="1"/>
    <col min="15367" max="15367" width="33.7109375" style="126" customWidth="1"/>
    <col min="15368" max="15368" width="3.42578125" style="126" customWidth="1"/>
    <col min="15369" max="15370" width="9.140625" style="126" customWidth="1"/>
    <col min="15371" max="15371" width="13.28515625" style="126" customWidth="1"/>
    <col min="15372" max="15616" width="9.140625" style="126"/>
    <col min="15617" max="15617" width="11.28515625" style="126" customWidth="1"/>
    <col min="15618" max="15618" width="4.85546875" style="126" customWidth="1"/>
    <col min="15619" max="15619" width="8.42578125" style="126" customWidth="1"/>
    <col min="15620" max="15620" width="2.28515625" style="126" customWidth="1"/>
    <col min="15621" max="15621" width="38.28515625" style="126" customWidth="1"/>
    <col min="15622" max="15622" width="3.7109375" style="126" customWidth="1"/>
    <col min="15623" max="15623" width="33.7109375" style="126" customWidth="1"/>
    <col min="15624" max="15624" width="3.42578125" style="126" customWidth="1"/>
    <col min="15625" max="15626" width="9.140625" style="126" customWidth="1"/>
    <col min="15627" max="15627" width="13.28515625" style="126" customWidth="1"/>
    <col min="15628" max="15872" width="9.140625" style="126"/>
    <col min="15873" max="15873" width="11.28515625" style="126" customWidth="1"/>
    <col min="15874" max="15874" width="4.85546875" style="126" customWidth="1"/>
    <col min="15875" max="15875" width="8.42578125" style="126" customWidth="1"/>
    <col min="15876" max="15876" width="2.28515625" style="126" customWidth="1"/>
    <col min="15877" max="15877" width="38.28515625" style="126" customWidth="1"/>
    <col min="15878" max="15878" width="3.7109375" style="126" customWidth="1"/>
    <col min="15879" max="15879" width="33.7109375" style="126" customWidth="1"/>
    <col min="15880" max="15880" width="3.42578125" style="126" customWidth="1"/>
    <col min="15881" max="15882" width="9.140625" style="126" customWidth="1"/>
    <col min="15883" max="15883" width="13.28515625" style="126" customWidth="1"/>
    <col min="15884" max="16128" width="9.140625" style="126"/>
    <col min="16129" max="16129" width="11.28515625" style="126" customWidth="1"/>
    <col min="16130" max="16130" width="4.85546875" style="126" customWidth="1"/>
    <col min="16131" max="16131" width="8.42578125" style="126" customWidth="1"/>
    <col min="16132" max="16132" width="2.28515625" style="126" customWidth="1"/>
    <col min="16133" max="16133" width="38.28515625" style="126" customWidth="1"/>
    <col min="16134" max="16134" width="3.7109375" style="126" customWidth="1"/>
    <col min="16135" max="16135" width="33.7109375" style="126" customWidth="1"/>
    <col min="16136" max="16136" width="3.42578125" style="126" customWidth="1"/>
    <col min="16137" max="16138" width="9.140625" style="126" customWidth="1"/>
    <col min="16139" max="16139" width="13.28515625" style="126" customWidth="1"/>
    <col min="16140" max="16384" width="9.140625" style="126"/>
  </cols>
  <sheetData>
    <row r="1" spans="1:23" ht="15" x14ac:dyDescent="0.2">
      <c r="A1" s="170" t="s">
        <v>209</v>
      </c>
      <c r="B1" s="56"/>
      <c r="C1" s="56"/>
      <c r="D1" s="56"/>
      <c r="E1" s="56"/>
      <c r="F1" s="56"/>
      <c r="G1" s="56"/>
      <c r="H1" s="56"/>
    </row>
    <row r="2" spans="1:23" ht="15" x14ac:dyDescent="0.25">
      <c r="A2" s="177" t="s">
        <v>141</v>
      </c>
      <c r="B2" s="178"/>
      <c r="C2" s="178"/>
      <c r="D2" s="178"/>
      <c r="E2" s="178"/>
      <c r="F2" s="178"/>
      <c r="G2" s="178"/>
      <c r="H2" s="178"/>
    </row>
    <row r="3" spans="1:23" ht="15" x14ac:dyDescent="0.25">
      <c r="A3" s="171" t="s">
        <v>287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</row>
    <row r="4" spans="1:23" ht="15" x14ac:dyDescent="0.25">
      <c r="A4" s="171" t="s">
        <v>144</v>
      </c>
      <c r="B4" s="58"/>
      <c r="C4" s="58"/>
      <c r="D4" s="58"/>
      <c r="E4" s="58"/>
      <c r="F4" s="58"/>
      <c r="G4" s="58"/>
      <c r="H4" s="58"/>
    </row>
    <row r="5" spans="1:23" x14ac:dyDescent="0.2">
      <c r="A5" s="164"/>
      <c r="B5" s="164"/>
      <c r="C5" s="164"/>
      <c r="D5" s="164"/>
    </row>
    <row r="6" spans="1:23" x14ac:dyDescent="0.2">
      <c r="A6" s="470" t="s">
        <v>288</v>
      </c>
      <c r="B6" s="470"/>
      <c r="C6" s="470"/>
      <c r="D6" s="470"/>
      <c r="E6" s="571" t="s">
        <v>155</v>
      </c>
      <c r="F6" s="572"/>
      <c r="G6" s="488" t="s">
        <v>51</v>
      </c>
      <c r="H6" s="470"/>
    </row>
    <row r="7" spans="1:23" x14ac:dyDescent="0.2">
      <c r="A7" s="472"/>
      <c r="B7" s="472"/>
      <c r="C7" s="472"/>
      <c r="D7" s="472"/>
      <c r="E7" s="491"/>
      <c r="F7" s="492"/>
      <c r="G7" s="479"/>
      <c r="H7" s="472"/>
    </row>
    <row r="8" spans="1:23" x14ac:dyDescent="0.2">
      <c r="A8" s="472"/>
      <c r="B8" s="472"/>
      <c r="C8" s="472"/>
      <c r="D8" s="472"/>
      <c r="E8" s="491"/>
      <c r="F8" s="492"/>
      <c r="G8" s="479"/>
      <c r="H8" s="472"/>
    </row>
    <row r="9" spans="1:23" x14ac:dyDescent="0.2">
      <c r="A9" s="472"/>
      <c r="B9" s="472"/>
      <c r="C9" s="472"/>
      <c r="D9" s="472"/>
      <c r="E9" s="491"/>
      <c r="F9" s="492"/>
      <c r="G9" s="479"/>
      <c r="H9" s="472"/>
    </row>
    <row r="10" spans="1:23" x14ac:dyDescent="0.2">
      <c r="A10" s="472"/>
      <c r="B10" s="472"/>
      <c r="C10" s="472"/>
      <c r="D10" s="472"/>
      <c r="E10" s="491"/>
      <c r="F10" s="492"/>
      <c r="G10" s="479"/>
      <c r="H10" s="472"/>
    </row>
    <row r="11" spans="1:23" x14ac:dyDescent="0.2">
      <c r="A11" s="474"/>
      <c r="B11" s="474"/>
      <c r="C11" s="474"/>
      <c r="D11" s="474"/>
      <c r="E11" s="493"/>
      <c r="F11" s="494"/>
      <c r="G11" s="480"/>
      <c r="H11" s="474"/>
    </row>
    <row r="12" spans="1:23" x14ac:dyDescent="0.2">
      <c r="A12" s="472"/>
      <c r="B12" s="472"/>
      <c r="C12" s="472"/>
      <c r="D12" s="472"/>
      <c r="E12" s="484"/>
      <c r="F12" s="484"/>
      <c r="G12" s="472"/>
      <c r="H12" s="472"/>
    </row>
    <row r="13" spans="1:23" x14ac:dyDescent="0.2">
      <c r="A13" s="127"/>
      <c r="B13" s="127"/>
      <c r="C13" s="127"/>
      <c r="D13" s="127"/>
      <c r="E13" s="165" t="s">
        <v>203</v>
      </c>
      <c r="F13" s="284"/>
      <c r="G13" s="127"/>
      <c r="H13" s="127"/>
    </row>
    <row r="14" spans="1:23" ht="12.75" customHeight="1" x14ac:dyDescent="0.2">
      <c r="A14" s="463" t="s">
        <v>289</v>
      </c>
      <c r="B14" s="463"/>
      <c r="C14" s="127"/>
      <c r="D14" s="166"/>
      <c r="E14" s="153">
        <v>8.4</v>
      </c>
      <c r="F14" s="286" t="s">
        <v>199</v>
      </c>
      <c r="G14" s="201">
        <v>12953.7</v>
      </c>
      <c r="H14" s="290" t="s">
        <v>199</v>
      </c>
    </row>
    <row r="15" spans="1:23" x14ac:dyDescent="0.2">
      <c r="A15" s="570" t="s">
        <v>290</v>
      </c>
      <c r="B15" s="570"/>
      <c r="C15" s="570"/>
      <c r="D15" s="179"/>
      <c r="E15" s="199">
        <v>2</v>
      </c>
      <c r="F15" s="290" t="s">
        <v>199</v>
      </c>
      <c r="G15" s="201">
        <v>429.6</v>
      </c>
      <c r="H15" s="290" t="s">
        <v>199</v>
      </c>
    </row>
    <row r="16" spans="1:23" x14ac:dyDescent="0.2">
      <c r="A16" s="179" t="s">
        <v>120</v>
      </c>
      <c r="B16" s="179" t="s">
        <v>217</v>
      </c>
      <c r="C16" s="179" t="s">
        <v>220</v>
      </c>
      <c r="D16" s="179"/>
      <c r="E16" s="199">
        <v>1.4</v>
      </c>
      <c r="F16" s="290" t="s">
        <v>199</v>
      </c>
      <c r="G16" s="201">
        <v>913.2</v>
      </c>
      <c r="H16" s="290" t="s">
        <v>199</v>
      </c>
    </row>
    <row r="17" spans="1:8" x14ac:dyDescent="0.2">
      <c r="A17" s="179" t="s">
        <v>221</v>
      </c>
      <c r="B17" s="179" t="s">
        <v>217</v>
      </c>
      <c r="C17" s="179" t="s">
        <v>276</v>
      </c>
      <c r="D17" s="179"/>
      <c r="E17" s="199">
        <v>2.9</v>
      </c>
      <c r="F17" s="290" t="s">
        <v>199</v>
      </c>
      <c r="G17" s="201">
        <v>3867.6</v>
      </c>
      <c r="H17" s="290" t="s">
        <v>199</v>
      </c>
    </row>
    <row r="18" spans="1:8" x14ac:dyDescent="0.2">
      <c r="A18" s="179" t="s">
        <v>277</v>
      </c>
      <c r="B18" s="179" t="s">
        <v>217</v>
      </c>
      <c r="C18" s="179" t="s">
        <v>224</v>
      </c>
      <c r="D18" s="179"/>
      <c r="E18" s="199">
        <v>1.4</v>
      </c>
      <c r="F18" s="290" t="s">
        <v>199</v>
      </c>
      <c r="G18" s="201">
        <v>3136.7</v>
      </c>
      <c r="H18" s="290" t="s">
        <v>199</v>
      </c>
    </row>
    <row r="19" spans="1:8" x14ac:dyDescent="0.2">
      <c r="A19" s="463" t="s">
        <v>291</v>
      </c>
      <c r="B19" s="463" t="s">
        <v>292</v>
      </c>
      <c r="C19" s="463" t="s">
        <v>118</v>
      </c>
      <c r="D19" s="179"/>
      <c r="E19" s="199">
        <v>0.7</v>
      </c>
      <c r="F19" s="290" t="s">
        <v>199</v>
      </c>
      <c r="G19" s="201">
        <v>4606.6000000000004</v>
      </c>
      <c r="H19" s="286" t="s">
        <v>199</v>
      </c>
    </row>
    <row r="20" spans="1:8" x14ac:dyDescent="0.2">
      <c r="A20" s="173"/>
      <c r="B20" s="173"/>
      <c r="C20" s="173"/>
      <c r="D20" s="179"/>
      <c r="E20" s="167"/>
      <c r="F20" s="286"/>
      <c r="G20" s="154"/>
      <c r="H20" s="286"/>
    </row>
    <row r="21" spans="1:8" x14ac:dyDescent="0.2">
      <c r="A21" s="173"/>
      <c r="B21" s="173"/>
      <c r="C21" s="173"/>
      <c r="D21" s="179"/>
      <c r="E21" s="167"/>
      <c r="F21" s="286"/>
      <c r="G21" s="154"/>
      <c r="H21" s="286"/>
    </row>
    <row r="22" spans="1:8" x14ac:dyDescent="0.2">
      <c r="A22" s="173"/>
      <c r="B22" s="173"/>
      <c r="C22" s="173"/>
      <c r="D22" s="179"/>
      <c r="F22" s="291"/>
      <c r="H22" s="291"/>
    </row>
    <row r="23" spans="1:8" x14ac:dyDescent="0.2">
      <c r="A23" s="174" t="s">
        <v>38</v>
      </c>
      <c r="B23" s="173"/>
      <c r="C23" s="174"/>
      <c r="D23" s="173"/>
      <c r="E23" s="175" t="s">
        <v>147</v>
      </c>
      <c r="F23" s="285"/>
      <c r="G23" s="173"/>
      <c r="H23" s="284"/>
    </row>
    <row r="24" spans="1:8" ht="12.75" customHeight="1" x14ac:dyDescent="0.2">
      <c r="A24" s="463" t="s">
        <v>293</v>
      </c>
      <c r="B24" s="463"/>
      <c r="C24" s="127"/>
      <c r="D24" s="168"/>
      <c r="E24" s="154">
        <v>8.4</v>
      </c>
      <c r="F24" s="286" t="s">
        <v>199</v>
      </c>
      <c r="G24" s="201">
        <v>1893.8</v>
      </c>
      <c r="H24" s="290" t="s">
        <v>199</v>
      </c>
    </row>
    <row r="25" spans="1:8" x14ac:dyDescent="0.2">
      <c r="A25" s="570" t="s">
        <v>294</v>
      </c>
      <c r="B25" s="570"/>
      <c r="C25" s="570"/>
      <c r="D25" s="158"/>
      <c r="E25" s="201">
        <v>2</v>
      </c>
      <c r="F25" s="290" t="s">
        <v>199</v>
      </c>
      <c r="G25" s="201">
        <v>41.8</v>
      </c>
      <c r="H25" s="290" t="s">
        <v>200</v>
      </c>
    </row>
    <row r="26" spans="1:8" x14ac:dyDescent="0.2">
      <c r="A26" s="179" t="s">
        <v>120</v>
      </c>
      <c r="B26" s="179" t="s">
        <v>217</v>
      </c>
      <c r="C26" s="179" t="s">
        <v>220</v>
      </c>
      <c r="D26" s="158"/>
      <c r="E26" s="201">
        <v>1.4</v>
      </c>
      <c r="F26" s="290" t="s">
        <v>199</v>
      </c>
      <c r="G26" s="201">
        <v>103.8</v>
      </c>
      <c r="H26" s="290" t="s">
        <v>199</v>
      </c>
    </row>
    <row r="27" spans="1:8" x14ac:dyDescent="0.2">
      <c r="A27" s="179" t="s">
        <v>221</v>
      </c>
      <c r="B27" s="179" t="s">
        <v>217</v>
      </c>
      <c r="C27" s="179" t="s">
        <v>276</v>
      </c>
      <c r="D27" s="158"/>
      <c r="E27" s="201">
        <v>2.9</v>
      </c>
      <c r="F27" s="290" t="s">
        <v>199</v>
      </c>
      <c r="G27" s="201">
        <v>482.7</v>
      </c>
      <c r="H27" s="290" t="s">
        <v>199</v>
      </c>
    </row>
    <row r="28" spans="1:8" x14ac:dyDescent="0.2">
      <c r="A28" s="179" t="s">
        <v>277</v>
      </c>
      <c r="B28" s="179" t="s">
        <v>217</v>
      </c>
      <c r="C28" s="179" t="s">
        <v>224</v>
      </c>
      <c r="D28" s="158"/>
      <c r="E28" s="201">
        <v>1.4</v>
      </c>
      <c r="F28" s="290" t="s">
        <v>199</v>
      </c>
      <c r="G28" s="201">
        <v>472.2</v>
      </c>
      <c r="H28" s="290" t="s">
        <v>199</v>
      </c>
    </row>
    <row r="29" spans="1:8" x14ac:dyDescent="0.2">
      <c r="A29" s="463" t="s">
        <v>291</v>
      </c>
      <c r="B29" s="463" t="s">
        <v>292</v>
      </c>
      <c r="C29" s="463" t="s">
        <v>118</v>
      </c>
      <c r="D29" s="158"/>
      <c r="E29" s="201">
        <v>0.7</v>
      </c>
      <c r="F29" s="290" t="s">
        <v>199</v>
      </c>
      <c r="G29" s="201">
        <v>793.3</v>
      </c>
      <c r="H29" s="286" t="s">
        <v>199</v>
      </c>
    </row>
    <row r="30" spans="1:8" x14ac:dyDescent="0.2">
      <c r="A30" s="482"/>
      <c r="B30" s="482"/>
      <c r="C30" s="482"/>
      <c r="H30" s="146"/>
    </row>
    <row r="33" spans="1:23" ht="15" x14ac:dyDescent="0.2">
      <c r="A33" s="170" t="s">
        <v>209</v>
      </c>
      <c r="B33" s="56"/>
      <c r="C33" s="56"/>
      <c r="D33" s="56"/>
      <c r="E33" s="56"/>
      <c r="F33" s="56"/>
      <c r="G33" s="56"/>
      <c r="H33" s="56"/>
    </row>
    <row r="34" spans="1:23" ht="15" x14ac:dyDescent="0.25">
      <c r="A34" s="177" t="s">
        <v>141</v>
      </c>
      <c r="B34" s="178"/>
      <c r="C34" s="178"/>
      <c r="D34" s="178"/>
      <c r="E34" s="178"/>
      <c r="F34" s="178"/>
      <c r="G34" s="178"/>
      <c r="H34" s="178"/>
    </row>
    <row r="35" spans="1:23" ht="15" x14ac:dyDescent="0.25">
      <c r="A35" s="171" t="s">
        <v>295</v>
      </c>
      <c r="B35" s="58"/>
      <c r="C35" s="58"/>
      <c r="D35" s="58"/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</row>
    <row r="36" spans="1:23" ht="15" x14ac:dyDescent="0.25">
      <c r="A36" s="171" t="s">
        <v>144</v>
      </c>
      <c r="B36" s="58"/>
      <c r="C36" s="58"/>
      <c r="D36" s="58"/>
      <c r="E36" s="58"/>
      <c r="F36" s="58"/>
      <c r="G36" s="58"/>
      <c r="H36" s="58"/>
    </row>
    <row r="37" spans="1:23" x14ac:dyDescent="0.2">
      <c r="A37" s="164"/>
      <c r="B37" s="164"/>
      <c r="C37" s="164"/>
      <c r="D37" s="164"/>
    </row>
    <row r="38" spans="1:23" x14ac:dyDescent="0.2">
      <c r="A38" s="472" t="s">
        <v>296</v>
      </c>
      <c r="B38" s="472"/>
      <c r="C38" s="472"/>
      <c r="D38" s="472"/>
      <c r="E38" s="571" t="s">
        <v>155</v>
      </c>
      <c r="F38" s="572"/>
      <c r="G38" s="488" t="s">
        <v>51</v>
      </c>
      <c r="H38" s="470"/>
    </row>
    <row r="39" spans="1:23" x14ac:dyDescent="0.2">
      <c r="A39" s="472"/>
      <c r="B39" s="472"/>
      <c r="C39" s="472"/>
      <c r="D39" s="472"/>
      <c r="E39" s="491"/>
      <c r="F39" s="492"/>
      <c r="G39" s="479"/>
      <c r="H39" s="472"/>
    </row>
    <row r="40" spans="1:23" x14ac:dyDescent="0.2">
      <c r="A40" s="472"/>
      <c r="B40" s="472"/>
      <c r="C40" s="472"/>
      <c r="D40" s="472"/>
      <c r="E40" s="491"/>
      <c r="F40" s="492"/>
      <c r="G40" s="479"/>
      <c r="H40" s="472"/>
    </row>
    <row r="41" spans="1:23" x14ac:dyDescent="0.2">
      <c r="A41" s="472"/>
      <c r="B41" s="472"/>
      <c r="C41" s="472"/>
      <c r="D41" s="472"/>
      <c r="E41" s="491"/>
      <c r="F41" s="492"/>
      <c r="G41" s="479"/>
      <c r="H41" s="472"/>
    </row>
    <row r="42" spans="1:23" x14ac:dyDescent="0.2">
      <c r="A42" s="472"/>
      <c r="B42" s="472"/>
      <c r="C42" s="472"/>
      <c r="D42" s="472"/>
      <c r="E42" s="491"/>
      <c r="F42" s="492"/>
      <c r="G42" s="479"/>
      <c r="H42" s="472"/>
    </row>
    <row r="43" spans="1:23" x14ac:dyDescent="0.2">
      <c r="A43" s="474"/>
      <c r="B43" s="474"/>
      <c r="C43" s="474"/>
      <c r="D43" s="474"/>
      <c r="E43" s="493"/>
      <c r="F43" s="494"/>
      <c r="G43" s="480"/>
      <c r="H43" s="474"/>
    </row>
    <row r="44" spans="1:23" x14ac:dyDescent="0.2">
      <c r="A44" s="472"/>
      <c r="B44" s="472"/>
      <c r="C44" s="472"/>
      <c r="D44" s="472"/>
      <c r="E44" s="484"/>
      <c r="F44" s="484"/>
      <c r="G44" s="472"/>
      <c r="H44" s="472"/>
    </row>
    <row r="45" spans="1:23" x14ac:dyDescent="0.2">
      <c r="A45" s="127"/>
      <c r="B45" s="127"/>
      <c r="C45" s="127"/>
      <c r="D45" s="127"/>
      <c r="E45" s="165" t="s">
        <v>203</v>
      </c>
      <c r="F45" s="127"/>
      <c r="G45" s="127"/>
      <c r="H45" s="127"/>
    </row>
    <row r="46" spans="1:23" ht="12.75" customHeight="1" x14ac:dyDescent="0.2">
      <c r="A46" s="463" t="s">
        <v>297</v>
      </c>
      <c r="B46" s="463"/>
      <c r="C46" s="127"/>
      <c r="D46" s="166"/>
      <c r="E46" s="153">
        <v>19.899999999999999</v>
      </c>
      <c r="F46" s="286" t="s">
        <v>199</v>
      </c>
      <c r="G46" s="154">
        <v>21550.3</v>
      </c>
      <c r="H46" s="286" t="s">
        <v>199</v>
      </c>
    </row>
    <row r="47" spans="1:23" x14ac:dyDescent="0.2">
      <c r="A47" s="570" t="s">
        <v>298</v>
      </c>
      <c r="B47" s="570"/>
      <c r="C47" s="570"/>
      <c r="D47" s="179"/>
      <c r="E47" s="199">
        <v>4.0999999999999996</v>
      </c>
      <c r="F47" s="290" t="s">
        <v>199</v>
      </c>
      <c r="G47" s="201">
        <v>1750</v>
      </c>
      <c r="H47" s="290" t="s">
        <v>200</v>
      </c>
    </row>
    <row r="48" spans="1:23" x14ac:dyDescent="0.2">
      <c r="A48" s="179" t="s">
        <v>221</v>
      </c>
      <c r="B48" s="179" t="s">
        <v>217</v>
      </c>
      <c r="C48" s="179" t="s">
        <v>299</v>
      </c>
      <c r="D48" s="179"/>
      <c r="E48" s="199">
        <v>6</v>
      </c>
      <c r="F48" s="290" t="s">
        <v>199</v>
      </c>
      <c r="G48" s="201">
        <v>3349.2</v>
      </c>
      <c r="H48" s="290" t="s">
        <v>199</v>
      </c>
    </row>
    <row r="49" spans="1:8" x14ac:dyDescent="0.2">
      <c r="A49" s="179" t="s">
        <v>300</v>
      </c>
      <c r="B49" s="179" t="s">
        <v>217</v>
      </c>
      <c r="C49" s="179" t="s">
        <v>279</v>
      </c>
      <c r="D49" s="179"/>
      <c r="E49" s="199">
        <v>6.5</v>
      </c>
      <c r="F49" s="290" t="s">
        <v>199</v>
      </c>
      <c r="G49" s="201">
        <v>7135.7</v>
      </c>
      <c r="H49" s="290" t="s">
        <v>199</v>
      </c>
    </row>
    <row r="50" spans="1:8" x14ac:dyDescent="0.2">
      <c r="A50" s="179" t="s">
        <v>301</v>
      </c>
      <c r="B50" s="179" t="s">
        <v>217</v>
      </c>
      <c r="C50" s="179" t="s">
        <v>281</v>
      </c>
      <c r="D50" s="179"/>
      <c r="E50" s="199">
        <v>2.6</v>
      </c>
      <c r="F50" s="290" t="s">
        <v>199</v>
      </c>
      <c r="G50" s="201">
        <v>5151.8999999999996</v>
      </c>
      <c r="H50" s="290" t="s">
        <v>199</v>
      </c>
    </row>
    <row r="51" spans="1:8" x14ac:dyDescent="0.2">
      <c r="A51" s="179" t="s">
        <v>282</v>
      </c>
      <c r="B51" s="179" t="s">
        <v>217</v>
      </c>
      <c r="C51" s="179" t="s">
        <v>283</v>
      </c>
      <c r="D51" s="179"/>
      <c r="E51" s="199">
        <v>0.6</v>
      </c>
      <c r="F51" s="290" t="s">
        <v>200</v>
      </c>
      <c r="G51" s="201">
        <v>2708.4</v>
      </c>
      <c r="H51" s="290" t="s">
        <v>199</v>
      </c>
    </row>
    <row r="52" spans="1:8" x14ac:dyDescent="0.2">
      <c r="A52" s="463" t="s">
        <v>302</v>
      </c>
      <c r="B52" s="463" t="s">
        <v>292</v>
      </c>
      <c r="C52" s="463" t="s">
        <v>120</v>
      </c>
      <c r="D52" s="179"/>
      <c r="E52" s="199">
        <v>0.1</v>
      </c>
      <c r="F52" s="290" t="s">
        <v>200</v>
      </c>
      <c r="G52" s="201">
        <v>1455.1</v>
      </c>
      <c r="H52" s="290" t="s">
        <v>199</v>
      </c>
    </row>
    <row r="53" spans="1:8" x14ac:dyDescent="0.2">
      <c r="A53" s="173"/>
      <c r="B53" s="173"/>
      <c r="C53" s="173"/>
      <c r="D53" s="179"/>
      <c r="F53" s="291"/>
      <c r="H53" s="291"/>
    </row>
    <row r="54" spans="1:8" x14ac:dyDescent="0.2">
      <c r="A54" s="173"/>
      <c r="B54" s="173"/>
      <c r="C54" s="173"/>
      <c r="D54" s="179"/>
      <c r="F54" s="291"/>
      <c r="H54" s="291"/>
    </row>
    <row r="55" spans="1:8" x14ac:dyDescent="0.2">
      <c r="A55" s="173"/>
      <c r="B55" s="173"/>
      <c r="C55" s="173"/>
      <c r="D55" s="179"/>
      <c r="E55" s="155"/>
      <c r="F55" s="292"/>
      <c r="G55" s="161"/>
      <c r="H55" s="293"/>
    </row>
    <row r="56" spans="1:8" x14ac:dyDescent="0.2">
      <c r="A56" s="174" t="s">
        <v>38</v>
      </c>
      <c r="B56" s="173"/>
      <c r="C56" s="174"/>
      <c r="D56" s="173"/>
      <c r="E56" s="175" t="s">
        <v>146</v>
      </c>
      <c r="F56" s="284"/>
      <c r="G56" s="173"/>
      <c r="H56" s="284"/>
    </row>
    <row r="57" spans="1:8" ht="12.75" customHeight="1" x14ac:dyDescent="0.2">
      <c r="A57" s="463" t="s">
        <v>303</v>
      </c>
      <c r="B57" s="463"/>
      <c r="C57" s="127"/>
      <c r="D57" s="168"/>
      <c r="E57" s="154">
        <v>19.899999999999999</v>
      </c>
      <c r="F57" s="286" t="s">
        <v>199</v>
      </c>
      <c r="G57" s="154">
        <v>11831.8</v>
      </c>
      <c r="H57" s="286" t="s">
        <v>199</v>
      </c>
    </row>
    <row r="58" spans="1:8" x14ac:dyDescent="0.2">
      <c r="A58" s="570" t="s">
        <v>298</v>
      </c>
      <c r="B58" s="570"/>
      <c r="C58" s="570"/>
      <c r="D58" s="158"/>
      <c r="E58" s="201">
        <v>4.0999999999999996</v>
      </c>
      <c r="F58" s="290" t="s">
        <v>199</v>
      </c>
      <c r="G58" s="201">
        <v>193.5</v>
      </c>
      <c r="H58" s="290" t="s">
        <v>200</v>
      </c>
    </row>
    <row r="59" spans="1:8" x14ac:dyDescent="0.2">
      <c r="A59" s="179" t="s">
        <v>221</v>
      </c>
      <c r="B59" s="179" t="s">
        <v>217</v>
      </c>
      <c r="C59" s="179" t="s">
        <v>299</v>
      </c>
      <c r="D59" s="158"/>
      <c r="E59" s="201">
        <v>6</v>
      </c>
      <c r="F59" s="290" t="s">
        <v>199</v>
      </c>
      <c r="G59" s="201">
        <v>1422</v>
      </c>
      <c r="H59" s="290" t="s">
        <v>199</v>
      </c>
    </row>
    <row r="60" spans="1:8" x14ac:dyDescent="0.2">
      <c r="A60" s="179" t="s">
        <v>300</v>
      </c>
      <c r="B60" s="179" t="s">
        <v>217</v>
      </c>
      <c r="C60" s="179" t="s">
        <v>279</v>
      </c>
      <c r="D60" s="158"/>
      <c r="E60" s="201">
        <v>6.5</v>
      </c>
      <c r="F60" s="290" t="s">
        <v>199</v>
      </c>
      <c r="G60" s="201">
        <v>4230.1000000000004</v>
      </c>
      <c r="H60" s="290" t="s">
        <v>199</v>
      </c>
    </row>
    <row r="61" spans="1:8" x14ac:dyDescent="0.2">
      <c r="A61" s="179" t="s">
        <v>301</v>
      </c>
      <c r="B61" s="179" t="s">
        <v>217</v>
      </c>
      <c r="C61" s="179" t="s">
        <v>281</v>
      </c>
      <c r="D61" s="158"/>
      <c r="E61" s="201">
        <v>2.6</v>
      </c>
      <c r="F61" s="290" t="s">
        <v>199</v>
      </c>
      <c r="G61" s="201">
        <v>3535.8</v>
      </c>
      <c r="H61" s="290" t="s">
        <v>199</v>
      </c>
    </row>
    <row r="62" spans="1:8" x14ac:dyDescent="0.2">
      <c r="A62" s="179" t="s">
        <v>282</v>
      </c>
      <c r="B62" s="179" t="s">
        <v>217</v>
      </c>
      <c r="C62" s="179" t="s">
        <v>283</v>
      </c>
      <c r="D62" s="158"/>
      <c r="E62" s="201">
        <v>0.6</v>
      </c>
      <c r="F62" s="290" t="s">
        <v>200</v>
      </c>
      <c r="G62" s="201">
        <v>1674.1</v>
      </c>
      <c r="H62" s="290" t="s">
        <v>200</v>
      </c>
    </row>
    <row r="63" spans="1:8" x14ac:dyDescent="0.2">
      <c r="A63" s="463" t="s">
        <v>302</v>
      </c>
      <c r="B63" s="463" t="s">
        <v>292</v>
      </c>
      <c r="C63" s="463" t="s">
        <v>120</v>
      </c>
      <c r="D63" s="169"/>
      <c r="E63" s="201">
        <v>0.1</v>
      </c>
      <c r="F63" s="290" t="s">
        <v>200</v>
      </c>
      <c r="G63" s="201">
        <v>776.4</v>
      </c>
      <c r="H63" s="290" t="s">
        <v>199</v>
      </c>
    </row>
    <row r="64" spans="1:8" x14ac:dyDescent="0.2">
      <c r="A64" s="482"/>
      <c r="B64" s="482"/>
      <c r="C64" s="482"/>
      <c r="H64" s="146"/>
    </row>
    <row r="65" spans="1:17" x14ac:dyDescent="0.2">
      <c r="A65" s="176"/>
      <c r="B65" s="176"/>
      <c r="C65" s="176"/>
    </row>
    <row r="66" spans="1:17" x14ac:dyDescent="0.2">
      <c r="A66" s="176"/>
      <c r="B66" s="176"/>
      <c r="C66" s="176"/>
    </row>
    <row r="67" spans="1:17" x14ac:dyDescent="0.2">
      <c r="A67" s="176"/>
      <c r="B67" s="176"/>
      <c r="C67" s="176"/>
    </row>
    <row r="69" spans="1:17" x14ac:dyDescent="0.2">
      <c r="A69" s="361" t="s">
        <v>208</v>
      </c>
      <c r="B69" s="361"/>
      <c r="C69" s="361"/>
      <c r="D69" s="361"/>
      <c r="E69" s="361"/>
      <c r="F69" s="162"/>
      <c r="G69" s="162"/>
      <c r="H69" s="162"/>
      <c r="I69" s="163"/>
      <c r="J69" s="163"/>
      <c r="K69" s="163"/>
      <c r="L69" s="163"/>
      <c r="M69" s="163"/>
      <c r="N69" s="163"/>
      <c r="O69" s="163"/>
      <c r="P69" s="163"/>
      <c r="Q69" s="163"/>
    </row>
  </sheetData>
  <mergeCells count="23">
    <mergeCell ref="A15:C15"/>
    <mergeCell ref="A6:D11"/>
    <mergeCell ref="E6:F11"/>
    <mergeCell ref="G6:H11"/>
    <mergeCell ref="A12:H12"/>
    <mergeCell ref="A14:B14"/>
    <mergeCell ref="A52:C52"/>
    <mergeCell ref="A19:C19"/>
    <mergeCell ref="A24:B24"/>
    <mergeCell ref="A25:C25"/>
    <mergeCell ref="A29:C29"/>
    <mergeCell ref="A30:C30"/>
    <mergeCell ref="A38:D43"/>
    <mergeCell ref="E38:F43"/>
    <mergeCell ref="G38:H43"/>
    <mergeCell ref="A44:H44"/>
    <mergeCell ref="A46:B46"/>
    <mergeCell ref="A47:C47"/>
    <mergeCell ref="A57:B57"/>
    <mergeCell ref="A58:C58"/>
    <mergeCell ref="A63:C63"/>
    <mergeCell ref="A64:C64"/>
    <mergeCell ref="A69:E69"/>
  </mergeCells>
  <conditionalFormatting sqref="J50:J63 I53:I56 K53:K56 B50:D56 B13:H13 B22:D22 B30:D30 B23:H23 E46:G52 H50:H52 H46 E55:H63 E65:E67 B68:E68 I64:K69 F65:H69 H64 B58:D67 C57:D57 B31:K39 B20:H21 B15:G19 C14:F14 H14:H19 B25:G29 C24:F24 H24:H30">
    <cfRule type="cellIs" dxfId="2" priority="3" stopIfTrue="1" operator="equal">
      <formula>"."</formula>
    </cfRule>
  </conditionalFormatting>
  <conditionalFormatting sqref="G14">
    <cfRule type="cellIs" dxfId="1" priority="2" stopIfTrue="1" operator="equal">
      <formula>"."</formula>
    </cfRule>
  </conditionalFormatting>
  <conditionalFormatting sqref="G24">
    <cfRule type="cellIs" dxfId="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85" orientation="portrait" horizontalDpi="0" verticalDpi="0" r:id="rId1"/>
  <headerFooter alignWithMargins="0"/>
  <ignoredErrors>
    <ignoredError sqref="C26:C28 C16:C18 A19:C25 A16:B18 A26:B28 C59:C62 C48:C51 A52:C58 A48:B51 A59:B62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2:A6"/>
  <sheetViews>
    <sheetView workbookViewId="0"/>
  </sheetViews>
  <sheetFormatPr baseColWidth="10" defaultColWidth="11.42578125" defaultRowHeight="12.75" x14ac:dyDescent="0.2"/>
  <cols>
    <col min="1" max="16384" width="11.42578125" style="307"/>
  </cols>
  <sheetData>
    <row r="2" spans="1:1" x14ac:dyDescent="0.2">
      <c r="A2" s="307" t="s">
        <v>416</v>
      </c>
    </row>
    <row r="3" spans="1:1" x14ac:dyDescent="0.2">
      <c r="A3" s="307" t="s">
        <v>417</v>
      </c>
    </row>
    <row r="5" spans="1:1" x14ac:dyDescent="0.2">
      <c r="A5" s="307" t="s">
        <v>418</v>
      </c>
    </row>
    <row r="6" spans="1:1" x14ac:dyDescent="0.2">
      <c r="A6" s="307" t="s">
        <v>419</v>
      </c>
    </row>
  </sheetData>
  <pageMargins left="0.70866141732283472" right="0.70866141732283472" top="0.78740157480314965" bottom="0.78740157480314965" header="0.31496062992125984" footer="0.31496062992125984"/>
  <pageSetup paperSize="9" scale="76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2049" r:id="rId4">
          <objectPr defaultSize="0" autoPict="0" r:id="rId5">
            <anchor moveWithCells="1">
              <from>
                <xdr:col>0</xdr:col>
                <xdr:colOff>361950</xdr:colOff>
                <xdr:row>8</xdr:row>
                <xdr:rowOff>104775</xdr:rowOff>
              </from>
              <to>
                <xdr:col>4</xdr:col>
                <xdr:colOff>590550</xdr:colOff>
                <xdr:row>37</xdr:row>
                <xdr:rowOff>47625</xdr:rowOff>
              </to>
            </anchor>
          </objectPr>
        </oleObject>
      </mc:Choice>
      <mc:Fallback>
        <oleObject progId="Acrobat Document" shapeId="2049" r:id="rId4"/>
      </mc:Fallback>
    </mc:AlternateContent>
    <mc:AlternateContent xmlns:mc="http://schemas.openxmlformats.org/markup-compatibility/2006">
      <mc:Choice Requires="x14">
        <oleObject progId="Acrobat Document" shapeId="2050" r:id="rId6">
          <objectPr defaultSize="0" autoPict="0" r:id="rId7">
            <anchor moveWithCells="1">
              <from>
                <xdr:col>5</xdr:col>
                <xdr:colOff>304800</xdr:colOff>
                <xdr:row>8</xdr:row>
                <xdr:rowOff>85725</xdr:rowOff>
              </from>
              <to>
                <xdr:col>9</xdr:col>
                <xdr:colOff>523875</xdr:colOff>
                <xdr:row>37</xdr:row>
                <xdr:rowOff>19050</xdr:rowOff>
              </to>
            </anchor>
          </objectPr>
        </oleObject>
      </mc:Choice>
      <mc:Fallback>
        <oleObject progId="Acrobat Document" shapeId="205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18</vt:i4>
      </vt:variant>
    </vt:vector>
  </HeadingPairs>
  <TitlesOfParts>
    <vt:vector size="31" baseType="lpstr">
      <vt:lpstr>Titel</vt:lpstr>
      <vt:lpstr>Inhalt</vt:lpstr>
      <vt:lpstr>Vorbemerkung</vt:lpstr>
      <vt:lpstr>Kurzanalyse</vt:lpstr>
      <vt:lpstr>1.1_Entw.Ri</vt:lpstr>
      <vt:lpstr>1.2_Entw.Schw</vt:lpstr>
      <vt:lpstr>2.1.1_Rinder</vt:lpstr>
      <vt:lpstr>2.1.2_Herde</vt:lpstr>
      <vt:lpstr>2.1.3_Rasse</vt:lpstr>
      <vt:lpstr>2.2.1_Schweine</vt:lpstr>
      <vt:lpstr>2.2.2_Schweine</vt:lpstr>
      <vt:lpstr>2.2.3_2.2.4_ Schweine</vt:lpstr>
      <vt:lpstr>Qualitätsberichte</vt:lpstr>
      <vt:lpstr>'1.1_Entw.Ri'!Druckbereich</vt:lpstr>
      <vt:lpstr>'1.2_Entw.Schw'!Druckbereich</vt:lpstr>
      <vt:lpstr>'2.1.1_Rinder'!Druckbereich</vt:lpstr>
      <vt:lpstr>'2.1.2_Herde'!Druckbereich</vt:lpstr>
      <vt:lpstr>'2.1.3_Rasse'!Druckbereich</vt:lpstr>
      <vt:lpstr>'2.2.1_Schweine'!Druckbereich</vt:lpstr>
      <vt:lpstr>'2.2.2_Schweine'!Druckbereich</vt:lpstr>
      <vt:lpstr>'2.2.3_2.2.4_ Schweine'!Druckbereich</vt:lpstr>
      <vt:lpstr>Inhalt!Druckbereich</vt:lpstr>
      <vt:lpstr>Kurzanalyse!Druckbereich</vt:lpstr>
      <vt:lpstr>Vorbemerkung!Druckbereich</vt:lpstr>
      <vt:lpstr>Kurzanalyse!OLE_LINK1</vt:lpstr>
      <vt:lpstr>'1.1_Entw.Ri'!Print_Area</vt:lpstr>
      <vt:lpstr>'2.1.1_Rinder'!Print_Area</vt:lpstr>
      <vt:lpstr>'2.2.1_Schweine'!Print_Area</vt:lpstr>
      <vt:lpstr>Vorbemerkung!Print_Area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3 Reihe 4.1 - Vorbericht - Mai 2017</dc:title>
  <dc:creator>Statistisches Bundesamt (Destatis)</dc:creator>
  <cp:lastModifiedBy>Lenz, Thomas (B305)</cp:lastModifiedBy>
  <cp:lastPrinted>2017-06-27T14:12:00Z</cp:lastPrinted>
  <dcterms:created xsi:type="dcterms:W3CDTF">2013-08-22T09:10:25Z</dcterms:created>
  <dcterms:modified xsi:type="dcterms:W3CDTF">2017-06-27T14:13:41Z</dcterms:modified>
</cp:coreProperties>
</file>